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9" r:id="rId96"/>
    <sheet name="Abreviaturas" sheetId="82" r:id="rId97"/>
  </sheets>
  <externalReferences>
    <externalReference r:id="rId98"/>
    <externalReference r:id="rId99"/>
    <externalReference r:id="rId100"/>
  </externalReferences>
  <definedNames>
    <definedName name="_xlnm._FilterDatabase" localSheetId="1" hidden="1">'1'!#REF!</definedName>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'10'!$A$1:$J$86</definedName>
    <definedName name="_xlnm.Print_Area" localSheetId="12">'11'!$A$1:$J$86</definedName>
    <definedName name="_xlnm.Print_Area" localSheetId="13">'12'!$A$1:$J$86</definedName>
    <definedName name="_xlnm.Print_Area" localSheetId="14">'13'!$A$1:$J$86</definedName>
    <definedName name="_xlnm.Print_Area" localSheetId="15">'14'!$A$1:$J$86</definedName>
    <definedName name="_xlnm.Print_Area" localSheetId="16">'15'!$A$1:$J$86</definedName>
    <definedName name="_xlnm.Print_Area" localSheetId="17">'16'!$A$1:$J$86</definedName>
    <definedName name="_xlnm.Print_Area" localSheetId="18">'17'!$A$1:$J$86</definedName>
    <definedName name="_xlnm.Print_Area" localSheetId="19">'18'!$A$1:$J$86</definedName>
    <definedName name="_xlnm.Print_Area" localSheetId="20">'19'!$A$1:$J$86</definedName>
    <definedName name="_xlnm.Print_Area" localSheetId="21">'20'!$A$1:$J$86</definedName>
    <definedName name="_xlnm.Print_Area" localSheetId="22">'21'!$A$1:$J$86</definedName>
    <definedName name="_xlnm.Print_Area" localSheetId="23">'22'!$A$1:$O$37</definedName>
    <definedName name="_xlnm.Print_Area" localSheetId="24">'23'!$A$1:$P$25</definedName>
    <definedName name="_xlnm.Print_Area" localSheetId="25">'24'!$A$1:$O$45</definedName>
    <definedName name="_xlnm.Print_Area" localSheetId="26">'25'!$C$1:$J$23</definedName>
    <definedName name="_xlnm.Print_Area" localSheetId="27">'26'!$A$1:$G$34</definedName>
    <definedName name="_xlnm.Print_Area" localSheetId="32">'31'!$A$1:$J$85</definedName>
    <definedName name="_xlnm.Print_Area" localSheetId="33">'32-1'!$A$1:$L$56</definedName>
    <definedName name="_xlnm.Print_Area" localSheetId="34">'32-2'!$A$1:$L$75</definedName>
    <definedName name="_xlnm.Print_Area" localSheetId="35">'33'!$A$1:$J$86</definedName>
    <definedName name="_xlnm.Print_Area" localSheetId="36">'34'!$A$1:$J$86</definedName>
    <definedName name="_xlnm.Print_Area" localSheetId="37">'35'!$A$1:$D$37</definedName>
    <definedName name="_xlnm.Print_Area" localSheetId="38">'36'!$A$1:$E$25</definedName>
    <definedName name="_xlnm.Print_Area" localSheetId="39">'37'!$A$1:$O$24</definedName>
    <definedName name="_xlnm.Print_Area" localSheetId="40">'38'!$C$1:$J$23</definedName>
    <definedName name="_xlnm.Print_Area" localSheetId="41">'39'!$A$1:$G$34</definedName>
    <definedName name="_xlnm.Print_Area" localSheetId="42">'40'!$A$1:$P$52</definedName>
    <definedName name="_xlnm.Print_Area" localSheetId="47">'45'!$A$1:$J$86</definedName>
    <definedName name="_xlnm.Print_Area" localSheetId="48">'46-1'!$A$1:$L$57</definedName>
    <definedName name="_xlnm.Print_Area" localSheetId="49">'46-2'!$A$1:$L$75</definedName>
    <definedName name="_xlnm.Print_Area" localSheetId="50">'47'!$A$1:$E$37</definedName>
    <definedName name="_xlnm.Print_Area" localSheetId="51">'48'!$A$1:$F$25</definedName>
    <definedName name="_xlnm.Print_Area" localSheetId="56">'53'!$A$1:$J$85</definedName>
    <definedName name="_xlnm.Print_Area" localSheetId="57">'54-1'!$A$1:$L$56</definedName>
    <definedName name="_xlnm.Print_Area" localSheetId="58">'54-2'!$A$1:$L$75</definedName>
    <definedName name="_xlnm.Print_Area" localSheetId="59">'55-1'!$A$1:$R$37</definedName>
    <definedName name="_xlnm.Print_Area" localSheetId="60">'55-2'!$A$1:$S$37</definedName>
    <definedName name="_xlnm.Print_Area" localSheetId="61">'56-1'!$A$1:$R$25</definedName>
    <definedName name="_xlnm.Print_Area" localSheetId="62">'56-2'!$A$1:$T$25</definedName>
    <definedName name="_xlnm.Print_Area" localSheetId="64">'58'!$A$1:$S$75</definedName>
    <definedName name="_xlnm.Print_Area" localSheetId="68">'62'!$A$1:$H$85</definedName>
    <definedName name="_xlnm.Print_Area" localSheetId="69">'63-1'!$A$1:$J$56</definedName>
    <definedName name="_xlnm.Print_Area" localSheetId="70">'63-2'!$A$1:$J$75</definedName>
    <definedName name="_xlnm.Print_Area" localSheetId="71">'64'!$A$1:$K$37</definedName>
    <definedName name="_xlnm.Print_Area" localSheetId="72">'65'!$A$1:$L$25</definedName>
    <definedName name="_xlnm.Print_Area" localSheetId="7">'7'!$A$1:$J$85</definedName>
    <definedName name="_xlnm.Print_Area" localSheetId="77">'70'!$A$1:$I$85</definedName>
    <definedName name="_xlnm.Print_Area" localSheetId="78">'71'!$A$1:$K$56</definedName>
    <definedName name="_xlnm.Print_Area" localSheetId="79">'72'!$A$1:$K$75</definedName>
    <definedName name="_xlnm.Print_Area" localSheetId="80">'73'!$A$1:$C$37</definedName>
    <definedName name="_xlnm.Print_Area" localSheetId="81">'74'!$A$1:$D$25</definedName>
    <definedName name="_xlnm.Print_Area" localSheetId="83">'76'!$B$1:$N$86</definedName>
    <definedName name="_xlnm.Print_Area" localSheetId="84">'77'!$B$1:$N$91</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'8-1'!$A$1:$L$56</definedName>
    <definedName name="_xlnm.Print_Area" localSheetId="89">'82'!$C$1:$F$62</definedName>
    <definedName name="_xlnm.Print_Area" localSheetId="9">'8-2'!$A$1:$L$75</definedName>
    <definedName name="_xlnm.Print_Area" localSheetId="90">'83'!$C$1:$E$61</definedName>
    <definedName name="_xlnm.Print_Area" localSheetId="94">'87'!$A$1:$I$74</definedName>
    <definedName name="_xlnm.Print_Area" localSheetId="95">#REF!</definedName>
    <definedName name="_xlnm.Print_Area" localSheetId="10">'9'!$A$1:$J$86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5" i="1088" l="1"/>
  <c r="L5" i="1087"/>
  <c r="L5" i="1086"/>
  <c r="K80" i="1005" l="1"/>
  <c r="E332" i="1004" l="1"/>
  <c r="D332" i="1004"/>
  <c r="C332" i="1004"/>
  <c r="B332" i="1004"/>
  <c r="E330" i="1004"/>
  <c r="D330" i="1004"/>
  <c r="C330" i="1004"/>
  <c r="B330" i="1004"/>
  <c r="E328" i="1004"/>
  <c r="D328" i="1004"/>
  <c r="C328" i="1004"/>
  <c r="B328" i="1004"/>
  <c r="E326" i="1004"/>
  <c r="D326" i="1004"/>
  <c r="C326" i="1004"/>
  <c r="B326" i="1004"/>
  <c r="E324" i="1004"/>
  <c r="D324" i="1004"/>
  <c r="C324" i="1004"/>
  <c r="B324" i="1004"/>
  <c r="E317" i="1004"/>
  <c r="D317" i="1004"/>
  <c r="C317" i="1004"/>
  <c r="B317" i="1004"/>
  <c r="E307" i="1004"/>
  <c r="D307" i="1004"/>
  <c r="C307" i="1004"/>
  <c r="B307" i="1004"/>
  <c r="E306" i="1004"/>
  <c r="D306" i="1004"/>
  <c r="C306" i="1004"/>
  <c r="B306" i="1004"/>
  <c r="E290" i="1004"/>
  <c r="D290" i="1004"/>
  <c r="C290" i="1004"/>
  <c r="B290" i="1004"/>
  <c r="E283" i="1004"/>
  <c r="D283" i="1004"/>
  <c r="C283" i="1004"/>
  <c r="B283" i="1004"/>
  <c r="E276" i="1004"/>
  <c r="D276" i="1004"/>
  <c r="C276" i="1004"/>
  <c r="B276" i="1004"/>
  <c r="E275" i="1004"/>
  <c r="D275" i="1004"/>
  <c r="C275" i="1004"/>
  <c r="B275" i="1004"/>
  <c r="E267" i="1004"/>
  <c r="D267" i="1004"/>
  <c r="C267" i="1004"/>
  <c r="B267" i="1004"/>
  <c r="E255" i="1004"/>
  <c r="D255" i="1004"/>
  <c r="C255" i="1004"/>
  <c r="B255" i="1004"/>
  <c r="E215" i="1004"/>
  <c r="D215" i="1004"/>
  <c r="C215" i="1004"/>
  <c r="B215" i="1004"/>
  <c r="E195" i="1004"/>
  <c r="D195" i="1004"/>
  <c r="C195" i="1004"/>
  <c r="B195" i="1004"/>
  <c r="E194" i="1004"/>
  <c r="D194" i="1004"/>
  <c r="C194" i="1004"/>
  <c r="B194" i="1004"/>
  <c r="E176" i="1004"/>
  <c r="D176" i="1004"/>
  <c r="C176" i="1004"/>
  <c r="B176" i="1004"/>
  <c r="E167" i="1004"/>
  <c r="D167" i="1004"/>
  <c r="C167" i="1004"/>
  <c r="B167" i="1004"/>
  <c r="E162" i="1004"/>
  <c r="D162" i="1004"/>
  <c r="C162" i="1004"/>
  <c r="B162" i="1004"/>
  <c r="E155" i="1004"/>
  <c r="D155" i="1004"/>
  <c r="C155" i="1004"/>
  <c r="B155" i="1004"/>
  <c r="E149" i="1004"/>
  <c r="D149" i="1004"/>
  <c r="C149" i="1004"/>
  <c r="B149" i="1004"/>
  <c r="E140" i="1004"/>
  <c r="D140" i="1004"/>
  <c r="C140" i="1004"/>
  <c r="B140" i="1004"/>
  <c r="E133" i="1004"/>
  <c r="D133" i="1004"/>
  <c r="C133" i="1004"/>
  <c r="B133" i="1004"/>
  <c r="E132" i="1004"/>
  <c r="D132" i="1004"/>
  <c r="C132" i="1004"/>
  <c r="B132" i="1004"/>
  <c r="E115" i="1004"/>
  <c r="D115" i="1004"/>
  <c r="C115" i="1004"/>
  <c r="B115" i="1004"/>
  <c r="E114" i="1004"/>
  <c r="D114" i="1004"/>
  <c r="C114" i="1004"/>
  <c r="B114" i="1004"/>
  <c r="E107" i="1004"/>
  <c r="D107" i="1004"/>
  <c r="C107" i="1004"/>
  <c r="B107" i="1004"/>
  <c r="E101" i="1004"/>
  <c r="D101" i="1004"/>
  <c r="C101" i="1004"/>
  <c r="B101" i="1004"/>
  <c r="E91" i="1004"/>
  <c r="D91" i="1004"/>
  <c r="C91" i="1004"/>
  <c r="B91" i="1004"/>
  <c r="E81" i="1004"/>
  <c r="D81" i="1004"/>
  <c r="C81" i="1004"/>
  <c r="B81" i="1004"/>
  <c r="E75" i="1004"/>
  <c r="D75" i="1004"/>
  <c r="C75" i="1004"/>
  <c r="B75" i="1004"/>
  <c r="E69" i="1004"/>
  <c r="D69" i="1004"/>
  <c r="C69" i="1004"/>
  <c r="B69" i="1004"/>
  <c r="E26" i="1004"/>
  <c r="D26" i="1004"/>
  <c r="C26" i="1004"/>
  <c r="B26" i="1004"/>
  <c r="E17" i="1004"/>
  <c r="D17" i="1004"/>
  <c r="C17" i="1004"/>
  <c r="B17" i="1004"/>
  <c r="E331" i="1004"/>
  <c r="D331" i="1004"/>
  <c r="C331" i="1004"/>
  <c r="B331" i="1004"/>
  <c r="E329" i="1004"/>
  <c r="D329" i="1004"/>
  <c r="C329" i="1004"/>
  <c r="B329" i="1004"/>
  <c r="E327" i="1004"/>
  <c r="D327" i="1004"/>
  <c r="C327" i="1004"/>
  <c r="B327" i="1004"/>
  <c r="E325" i="1004"/>
  <c r="D325" i="1004"/>
  <c r="C325" i="1004"/>
  <c r="B325" i="1004"/>
  <c r="E323" i="1004"/>
  <c r="D323" i="1004"/>
  <c r="C323" i="1004"/>
  <c r="B323" i="1004"/>
  <c r="E322" i="1004"/>
  <c r="D322" i="1004"/>
  <c r="C322" i="1004"/>
  <c r="B322" i="1004"/>
  <c r="E321" i="1004"/>
  <c r="D321" i="1004"/>
  <c r="C321" i="1004"/>
  <c r="B321" i="1004"/>
  <c r="E320" i="1004"/>
  <c r="D320" i="1004"/>
  <c r="C320" i="1004"/>
  <c r="B320" i="1004"/>
  <c r="E319" i="1004"/>
  <c r="D319" i="1004"/>
  <c r="C319" i="1004"/>
  <c r="B319" i="1004"/>
  <c r="E318" i="1004"/>
  <c r="D318" i="1004"/>
  <c r="C318" i="1004"/>
  <c r="B318" i="1004"/>
  <c r="E316" i="1004"/>
  <c r="D316" i="1004"/>
  <c r="C316" i="1004"/>
  <c r="B316" i="1004"/>
  <c r="E315" i="1004"/>
  <c r="D315" i="1004"/>
  <c r="C315" i="1004"/>
  <c r="B315" i="1004"/>
  <c r="E314" i="1004"/>
  <c r="D314" i="1004"/>
  <c r="C314" i="1004"/>
  <c r="B314" i="1004"/>
  <c r="E313" i="1004"/>
  <c r="D313" i="1004"/>
  <c r="C313" i="1004"/>
  <c r="B313" i="1004"/>
  <c r="E312" i="1004"/>
  <c r="D312" i="1004"/>
  <c r="C312" i="1004"/>
  <c r="B312" i="1004"/>
  <c r="E311" i="1004"/>
  <c r="D311" i="1004"/>
  <c r="C311" i="1004"/>
  <c r="B311" i="1004"/>
  <c r="E310" i="1004"/>
  <c r="D310" i="1004"/>
  <c r="C310" i="1004"/>
  <c r="B310" i="1004"/>
  <c r="E309" i="1004"/>
  <c r="D309" i="1004"/>
  <c r="C309" i="1004"/>
  <c r="B309" i="1004"/>
  <c r="E308" i="1004"/>
  <c r="D308" i="1004"/>
  <c r="C308" i="1004"/>
  <c r="B308" i="1004"/>
  <c r="E305" i="1004"/>
  <c r="D305" i="1004"/>
  <c r="C305" i="1004"/>
  <c r="B305" i="1004"/>
  <c r="E304" i="1004"/>
  <c r="D304" i="1004"/>
  <c r="C304" i="1004"/>
  <c r="B304" i="1004"/>
  <c r="E303" i="1004"/>
  <c r="D303" i="1004"/>
  <c r="C303" i="1004"/>
  <c r="B303" i="1004"/>
  <c r="E302" i="1004"/>
  <c r="D302" i="1004"/>
  <c r="C302" i="1004"/>
  <c r="B302" i="1004"/>
  <c r="E301" i="1004"/>
  <c r="D301" i="1004"/>
  <c r="C301" i="1004"/>
  <c r="B301" i="1004"/>
  <c r="E300" i="1004"/>
  <c r="D300" i="1004"/>
  <c r="C300" i="1004"/>
  <c r="B300" i="1004"/>
  <c r="E299" i="1004"/>
  <c r="D299" i="1004"/>
  <c r="C299" i="1004"/>
  <c r="B299" i="1004"/>
  <c r="E298" i="1004"/>
  <c r="D298" i="1004"/>
  <c r="C298" i="1004"/>
  <c r="B298" i="1004"/>
  <c r="E297" i="1004"/>
  <c r="D297" i="1004"/>
  <c r="C297" i="1004"/>
  <c r="B297" i="1004"/>
  <c r="E296" i="1004"/>
  <c r="D296" i="1004"/>
  <c r="C296" i="1004"/>
  <c r="B296" i="1004"/>
  <c r="E295" i="1004"/>
  <c r="D295" i="1004"/>
  <c r="C295" i="1004"/>
  <c r="B295" i="1004"/>
  <c r="E294" i="1004"/>
  <c r="D294" i="1004"/>
  <c r="C294" i="1004"/>
  <c r="B294" i="1004"/>
  <c r="E293" i="1004"/>
  <c r="D293" i="1004"/>
  <c r="C293" i="1004"/>
  <c r="B293" i="1004"/>
  <c r="E292" i="1004"/>
  <c r="D292" i="1004"/>
  <c r="C292" i="1004"/>
  <c r="B292" i="1004"/>
  <c r="E291" i="1004"/>
  <c r="D291" i="1004"/>
  <c r="C291" i="1004"/>
  <c r="B291" i="1004"/>
  <c r="E289" i="1004"/>
  <c r="D289" i="1004"/>
  <c r="C289" i="1004"/>
  <c r="B289" i="1004"/>
  <c r="E288" i="1004"/>
  <c r="D288" i="1004"/>
  <c r="C288" i="1004"/>
  <c r="B288" i="1004"/>
  <c r="E287" i="1004"/>
  <c r="D287" i="1004"/>
  <c r="C287" i="1004"/>
  <c r="B287" i="1004"/>
  <c r="E286" i="1004"/>
  <c r="D286" i="1004"/>
  <c r="C286" i="1004"/>
  <c r="B286" i="1004"/>
  <c r="E285" i="1004"/>
  <c r="D285" i="1004"/>
  <c r="C285" i="1004"/>
  <c r="B285" i="1004"/>
  <c r="E284" i="1004"/>
  <c r="D284" i="1004"/>
  <c r="C284" i="1004"/>
  <c r="B284" i="1004"/>
  <c r="E282" i="1004"/>
  <c r="D282" i="1004"/>
  <c r="C282" i="1004"/>
  <c r="B282" i="1004"/>
  <c r="E281" i="1004"/>
  <c r="D281" i="1004"/>
  <c r="C281" i="1004"/>
  <c r="B281" i="1004"/>
  <c r="E280" i="1004"/>
  <c r="D280" i="1004"/>
  <c r="C280" i="1004"/>
  <c r="B280" i="1004"/>
  <c r="E279" i="1004"/>
  <c r="D279" i="1004"/>
  <c r="C279" i="1004"/>
  <c r="B279" i="1004"/>
  <c r="E278" i="1004"/>
  <c r="D278" i="1004"/>
  <c r="C278" i="1004"/>
  <c r="B278" i="1004"/>
  <c r="E277" i="1004"/>
  <c r="D277" i="1004"/>
  <c r="C277" i="1004"/>
  <c r="B277" i="1004"/>
  <c r="E274" i="1004"/>
  <c r="D274" i="1004"/>
  <c r="C274" i="1004"/>
  <c r="B274" i="1004"/>
  <c r="E273" i="1004"/>
  <c r="D273" i="1004"/>
  <c r="C273" i="1004"/>
  <c r="B273" i="1004"/>
  <c r="E272" i="1004"/>
  <c r="D272" i="1004"/>
  <c r="C272" i="1004"/>
  <c r="B272" i="1004"/>
  <c r="E271" i="1004"/>
  <c r="D271" i="1004"/>
  <c r="C271" i="1004"/>
  <c r="B271" i="1004"/>
  <c r="E270" i="1004"/>
  <c r="D270" i="1004"/>
  <c r="C270" i="1004"/>
  <c r="B270" i="1004"/>
  <c r="E269" i="1004"/>
  <c r="D269" i="1004"/>
  <c r="C269" i="1004"/>
  <c r="B269" i="1004"/>
  <c r="E268" i="1004"/>
  <c r="D268" i="1004"/>
  <c r="C268" i="1004"/>
  <c r="B268" i="1004"/>
  <c r="E266" i="1004"/>
  <c r="D266" i="1004"/>
  <c r="C266" i="1004"/>
  <c r="B266" i="1004"/>
  <c r="E265" i="1004"/>
  <c r="D265" i="1004"/>
  <c r="C265" i="1004"/>
  <c r="B265" i="1004"/>
  <c r="E264" i="1004"/>
  <c r="D264" i="1004"/>
  <c r="C264" i="1004"/>
  <c r="B264" i="1004"/>
  <c r="E263" i="1004"/>
  <c r="D263" i="1004"/>
  <c r="C263" i="1004"/>
  <c r="B263" i="1004"/>
  <c r="E262" i="1004"/>
  <c r="D262" i="1004"/>
  <c r="C262" i="1004"/>
  <c r="B262" i="1004"/>
  <c r="E261" i="1004"/>
  <c r="D261" i="1004"/>
  <c r="C261" i="1004"/>
  <c r="B261" i="1004"/>
  <c r="E260" i="1004"/>
  <c r="D260" i="1004"/>
  <c r="C260" i="1004"/>
  <c r="B260" i="1004"/>
  <c r="E259" i="1004"/>
  <c r="D259" i="1004"/>
  <c r="C259" i="1004"/>
  <c r="B259" i="1004"/>
  <c r="E258" i="1004"/>
  <c r="D258" i="1004"/>
  <c r="C258" i="1004"/>
  <c r="B258" i="1004"/>
  <c r="E257" i="1004"/>
  <c r="D257" i="1004"/>
  <c r="C257" i="1004"/>
  <c r="B257" i="1004"/>
  <c r="E256" i="1004"/>
  <c r="D256" i="1004"/>
  <c r="C256" i="1004"/>
  <c r="B256" i="1004"/>
  <c r="E254" i="1004"/>
  <c r="D254" i="1004"/>
  <c r="C254" i="1004"/>
  <c r="B254" i="1004"/>
  <c r="E253" i="1004"/>
  <c r="D253" i="1004"/>
  <c r="C253" i="1004"/>
  <c r="B253" i="1004"/>
  <c r="E252" i="1004"/>
  <c r="D252" i="1004"/>
  <c r="C252" i="1004"/>
  <c r="B252" i="1004"/>
  <c r="E251" i="1004"/>
  <c r="D251" i="1004"/>
  <c r="C251" i="1004"/>
  <c r="B251" i="1004"/>
  <c r="E250" i="1004"/>
  <c r="D250" i="1004"/>
  <c r="C250" i="1004"/>
  <c r="B250" i="1004"/>
  <c r="E249" i="1004"/>
  <c r="D249" i="1004"/>
  <c r="C249" i="1004"/>
  <c r="B249" i="1004"/>
  <c r="E248" i="1004"/>
  <c r="D248" i="1004"/>
  <c r="C248" i="1004"/>
  <c r="B248" i="1004"/>
  <c r="E247" i="1004"/>
  <c r="D247" i="1004"/>
  <c r="C247" i="1004"/>
  <c r="B247" i="1004"/>
  <c r="E246" i="1004"/>
  <c r="D246" i="1004"/>
  <c r="C246" i="1004"/>
  <c r="B246" i="1004"/>
  <c r="E245" i="1004"/>
  <c r="D245" i="1004"/>
  <c r="C245" i="1004"/>
  <c r="B245" i="1004"/>
  <c r="E244" i="1004"/>
  <c r="D244" i="1004"/>
  <c r="C244" i="1004"/>
  <c r="B244" i="1004"/>
  <c r="E243" i="1004"/>
  <c r="D243" i="1004"/>
  <c r="C243" i="1004"/>
  <c r="B243" i="1004"/>
  <c r="E242" i="1004"/>
  <c r="D242" i="1004"/>
  <c r="C242" i="1004"/>
  <c r="B242" i="1004"/>
  <c r="E241" i="1004"/>
  <c r="D241" i="1004"/>
  <c r="C241" i="1004"/>
  <c r="B241" i="1004"/>
  <c r="E240" i="1004"/>
  <c r="D240" i="1004"/>
  <c r="C240" i="1004"/>
  <c r="B240" i="1004"/>
  <c r="E239" i="1004"/>
  <c r="D239" i="1004"/>
  <c r="C239" i="1004"/>
  <c r="B239" i="1004"/>
  <c r="E238" i="1004"/>
  <c r="D238" i="1004"/>
  <c r="C238" i="1004"/>
  <c r="B238" i="1004"/>
  <c r="E237" i="1004"/>
  <c r="D237" i="1004"/>
  <c r="C237" i="1004"/>
  <c r="B237" i="1004"/>
  <c r="E236" i="1004"/>
  <c r="D236" i="1004"/>
  <c r="C236" i="1004"/>
  <c r="B236" i="1004"/>
  <c r="E235" i="1004"/>
  <c r="D235" i="1004"/>
  <c r="C235" i="1004"/>
  <c r="B235" i="1004"/>
  <c r="E234" i="1004"/>
  <c r="D234" i="1004"/>
  <c r="C234" i="1004"/>
  <c r="B234" i="1004"/>
  <c r="E233" i="1004"/>
  <c r="D233" i="1004"/>
  <c r="C233" i="1004"/>
  <c r="B233" i="1004"/>
  <c r="E232" i="1004"/>
  <c r="D232" i="1004"/>
  <c r="C232" i="1004"/>
  <c r="B232" i="1004"/>
  <c r="E231" i="1004"/>
  <c r="D231" i="1004"/>
  <c r="C231" i="1004"/>
  <c r="B231" i="1004"/>
  <c r="E230" i="1004"/>
  <c r="D230" i="1004"/>
  <c r="C230" i="1004"/>
  <c r="B230" i="1004"/>
  <c r="E229" i="1004"/>
  <c r="D229" i="1004"/>
  <c r="C229" i="1004"/>
  <c r="B229" i="1004"/>
  <c r="E228" i="1004"/>
  <c r="D228" i="1004"/>
  <c r="C228" i="1004"/>
  <c r="B228" i="1004"/>
  <c r="E227" i="1004"/>
  <c r="D227" i="1004"/>
  <c r="C227" i="1004"/>
  <c r="B227" i="1004"/>
  <c r="E226" i="1004"/>
  <c r="D226" i="1004"/>
  <c r="C226" i="1004"/>
  <c r="B226" i="1004"/>
  <c r="E225" i="1004"/>
  <c r="D225" i="1004"/>
  <c r="C225" i="1004"/>
  <c r="B225" i="1004"/>
  <c r="E224" i="1004"/>
  <c r="D224" i="1004"/>
  <c r="C224" i="1004"/>
  <c r="B224" i="1004"/>
  <c r="E223" i="1004"/>
  <c r="D223" i="1004"/>
  <c r="C223" i="1004"/>
  <c r="B223" i="1004"/>
  <c r="E222" i="1004"/>
  <c r="D222" i="1004"/>
  <c r="C222" i="1004"/>
  <c r="B222" i="1004"/>
  <c r="E221" i="1004"/>
  <c r="D221" i="1004"/>
  <c r="C221" i="1004"/>
  <c r="B221" i="1004"/>
  <c r="E220" i="1004"/>
  <c r="D220" i="1004"/>
  <c r="C220" i="1004"/>
  <c r="B220" i="1004"/>
  <c r="E219" i="1004"/>
  <c r="D219" i="1004"/>
  <c r="C219" i="1004"/>
  <c r="B219" i="1004"/>
  <c r="E218" i="1004"/>
  <c r="D218" i="1004"/>
  <c r="C218" i="1004"/>
  <c r="B218" i="1004"/>
  <c r="E217" i="1004"/>
  <c r="D217" i="1004"/>
  <c r="C217" i="1004"/>
  <c r="B217" i="1004"/>
  <c r="E216" i="1004"/>
  <c r="D216" i="1004"/>
  <c r="C216" i="1004"/>
  <c r="B216" i="1004"/>
  <c r="E214" i="1004"/>
  <c r="D214" i="1004"/>
  <c r="C214" i="1004"/>
  <c r="B214" i="1004"/>
  <c r="E213" i="1004"/>
  <c r="D213" i="1004"/>
  <c r="C213" i="1004"/>
  <c r="B213" i="1004"/>
  <c r="E212" i="1004"/>
  <c r="D212" i="1004"/>
  <c r="C212" i="1004"/>
  <c r="B212" i="1004"/>
  <c r="E211" i="1004"/>
  <c r="D211" i="1004"/>
  <c r="C211" i="1004"/>
  <c r="B211" i="1004"/>
  <c r="E210" i="1004"/>
  <c r="D210" i="1004"/>
  <c r="C210" i="1004"/>
  <c r="B210" i="1004"/>
  <c r="E209" i="1004"/>
  <c r="D209" i="1004"/>
  <c r="C209" i="1004"/>
  <c r="B209" i="1004"/>
  <c r="E208" i="1004"/>
  <c r="D208" i="1004"/>
  <c r="C208" i="1004"/>
  <c r="B208" i="1004"/>
  <c r="E207" i="1004"/>
  <c r="D207" i="1004"/>
  <c r="C207" i="1004"/>
  <c r="B207" i="1004"/>
  <c r="E206" i="1004"/>
  <c r="D206" i="1004"/>
  <c r="C206" i="1004"/>
  <c r="B206" i="1004"/>
  <c r="E205" i="1004"/>
  <c r="D205" i="1004"/>
  <c r="C205" i="1004"/>
  <c r="B205" i="1004"/>
  <c r="E204" i="1004"/>
  <c r="D204" i="1004"/>
  <c r="C204" i="1004"/>
  <c r="B204" i="1004"/>
  <c r="E203" i="1004"/>
  <c r="D203" i="1004"/>
  <c r="C203" i="1004"/>
  <c r="B203" i="1004"/>
  <c r="E202" i="1004"/>
  <c r="D202" i="1004"/>
  <c r="C202" i="1004"/>
  <c r="B202" i="1004"/>
  <c r="E201" i="1004"/>
  <c r="D201" i="1004"/>
  <c r="C201" i="1004"/>
  <c r="B201" i="1004"/>
  <c r="E200" i="1004"/>
  <c r="D200" i="1004"/>
  <c r="C200" i="1004"/>
  <c r="B200" i="1004"/>
  <c r="E199" i="1004"/>
  <c r="D199" i="1004"/>
  <c r="C199" i="1004"/>
  <c r="B199" i="1004"/>
  <c r="E198" i="1004"/>
  <c r="D198" i="1004"/>
  <c r="C198" i="1004"/>
  <c r="B198" i="1004"/>
  <c r="E197" i="1004"/>
  <c r="D197" i="1004"/>
  <c r="C197" i="1004"/>
  <c r="B197" i="1004"/>
  <c r="E196" i="1004"/>
  <c r="D196" i="1004"/>
  <c r="C196" i="1004"/>
  <c r="B196" i="1004"/>
  <c r="E193" i="1004"/>
  <c r="D193" i="1004"/>
  <c r="C193" i="1004"/>
  <c r="B193" i="1004"/>
  <c r="E192" i="1004"/>
  <c r="D192" i="1004"/>
  <c r="C192" i="1004"/>
  <c r="B192" i="1004"/>
  <c r="E191" i="1004"/>
  <c r="D191" i="1004"/>
  <c r="C191" i="1004"/>
  <c r="B191" i="1004"/>
  <c r="E190" i="1004"/>
  <c r="D190" i="1004"/>
  <c r="C190" i="1004"/>
  <c r="B190" i="1004"/>
  <c r="E189" i="1004"/>
  <c r="D189" i="1004"/>
  <c r="C189" i="1004"/>
  <c r="B189" i="1004"/>
  <c r="E188" i="1004"/>
  <c r="D188" i="1004"/>
  <c r="C188" i="1004"/>
  <c r="B188" i="1004"/>
  <c r="E187" i="1004"/>
  <c r="D187" i="1004"/>
  <c r="C187" i="1004"/>
  <c r="B187" i="1004"/>
  <c r="E186" i="1004"/>
  <c r="D186" i="1004"/>
  <c r="C186" i="1004"/>
  <c r="B186" i="1004"/>
  <c r="E185" i="1004"/>
  <c r="D185" i="1004"/>
  <c r="C185" i="1004"/>
  <c r="B185" i="1004"/>
  <c r="E184" i="1004"/>
  <c r="D184" i="1004"/>
  <c r="C184" i="1004"/>
  <c r="B184" i="1004"/>
  <c r="E183" i="1004"/>
  <c r="D183" i="1004"/>
  <c r="C183" i="1004"/>
  <c r="B183" i="1004"/>
  <c r="E182" i="1004"/>
  <c r="D182" i="1004"/>
  <c r="C182" i="1004"/>
  <c r="B182" i="1004"/>
  <c r="E181" i="1004"/>
  <c r="D181" i="1004"/>
  <c r="C181" i="1004"/>
  <c r="B181" i="1004"/>
  <c r="E180" i="1004"/>
  <c r="D180" i="1004"/>
  <c r="C180" i="1004"/>
  <c r="B180" i="1004"/>
  <c r="E179" i="1004"/>
  <c r="D179" i="1004"/>
  <c r="C179" i="1004"/>
  <c r="B179" i="1004"/>
  <c r="E178" i="1004"/>
  <c r="D178" i="1004"/>
  <c r="C178" i="1004"/>
  <c r="B178" i="1004"/>
  <c r="E177" i="1004"/>
  <c r="D177" i="1004"/>
  <c r="C177" i="1004"/>
  <c r="B177" i="1004"/>
  <c r="E175" i="1004"/>
  <c r="D175" i="1004"/>
  <c r="C175" i="1004"/>
  <c r="B175" i="1004"/>
  <c r="E174" i="1004"/>
  <c r="D174" i="1004"/>
  <c r="C174" i="1004"/>
  <c r="B174" i="1004"/>
  <c r="E173" i="1004"/>
  <c r="D173" i="1004"/>
  <c r="C173" i="1004"/>
  <c r="B173" i="1004"/>
  <c r="E172" i="1004"/>
  <c r="D172" i="1004"/>
  <c r="C172" i="1004"/>
  <c r="B172" i="1004"/>
  <c r="E171" i="1004"/>
  <c r="D171" i="1004"/>
  <c r="C171" i="1004"/>
  <c r="B171" i="1004"/>
  <c r="E170" i="1004"/>
  <c r="D170" i="1004"/>
  <c r="C170" i="1004"/>
  <c r="B170" i="1004"/>
  <c r="E169" i="1004"/>
  <c r="D169" i="1004"/>
  <c r="C169" i="1004"/>
  <c r="B169" i="1004"/>
  <c r="E168" i="1004"/>
  <c r="D168" i="1004"/>
  <c r="C168" i="1004"/>
  <c r="B168" i="1004"/>
  <c r="E166" i="1004"/>
  <c r="D166" i="1004"/>
  <c r="C166" i="1004"/>
  <c r="B166" i="1004"/>
  <c r="E165" i="1004"/>
  <c r="D165" i="1004"/>
  <c r="C165" i="1004"/>
  <c r="B165" i="1004"/>
  <c r="E164" i="1004"/>
  <c r="D164" i="1004"/>
  <c r="C164" i="1004"/>
  <c r="B164" i="1004"/>
  <c r="E163" i="1004"/>
  <c r="D163" i="1004"/>
  <c r="C163" i="1004"/>
  <c r="B163" i="1004"/>
  <c r="E161" i="1004"/>
  <c r="D161" i="1004"/>
  <c r="C161" i="1004"/>
  <c r="B161" i="1004"/>
  <c r="E160" i="1004"/>
  <c r="D160" i="1004"/>
  <c r="C160" i="1004"/>
  <c r="B160" i="1004"/>
  <c r="E159" i="1004"/>
  <c r="D159" i="1004"/>
  <c r="C159" i="1004"/>
  <c r="B159" i="1004"/>
  <c r="E158" i="1004"/>
  <c r="D158" i="1004"/>
  <c r="C158" i="1004"/>
  <c r="B158" i="1004"/>
  <c r="E157" i="1004"/>
  <c r="D157" i="1004"/>
  <c r="C157" i="1004"/>
  <c r="B157" i="1004"/>
  <c r="E156" i="1004"/>
  <c r="D156" i="1004"/>
  <c r="C156" i="1004"/>
  <c r="B156" i="1004"/>
  <c r="E154" i="1004"/>
  <c r="D154" i="1004"/>
  <c r="C154" i="1004"/>
  <c r="B154" i="1004"/>
  <c r="E153" i="1004"/>
  <c r="D153" i="1004"/>
  <c r="C153" i="1004"/>
  <c r="B153" i="1004"/>
  <c r="E152" i="1004"/>
  <c r="D152" i="1004"/>
  <c r="C152" i="1004"/>
  <c r="B152" i="1004"/>
  <c r="E151" i="1004"/>
  <c r="D151" i="1004"/>
  <c r="C151" i="1004"/>
  <c r="B151" i="1004"/>
  <c r="E150" i="1004"/>
  <c r="D150" i="1004"/>
  <c r="C150" i="1004"/>
  <c r="B150" i="1004"/>
  <c r="E148" i="1004"/>
  <c r="D148" i="1004"/>
  <c r="C148" i="1004"/>
  <c r="B148" i="1004"/>
  <c r="E147" i="1004"/>
  <c r="D147" i="1004"/>
  <c r="C147" i="1004"/>
  <c r="B147" i="1004"/>
  <c r="E146" i="1004"/>
  <c r="D146" i="1004"/>
  <c r="C146" i="1004"/>
  <c r="B146" i="1004"/>
  <c r="E145" i="1004"/>
  <c r="D145" i="1004"/>
  <c r="C145" i="1004"/>
  <c r="B145" i="1004"/>
  <c r="E144" i="1004"/>
  <c r="D144" i="1004"/>
  <c r="C144" i="1004"/>
  <c r="B144" i="1004"/>
  <c r="E143" i="1004"/>
  <c r="D143" i="1004"/>
  <c r="C143" i="1004"/>
  <c r="B143" i="1004"/>
  <c r="E142" i="1004"/>
  <c r="D142" i="1004"/>
  <c r="C142" i="1004"/>
  <c r="B142" i="1004"/>
  <c r="E141" i="1004"/>
  <c r="D141" i="1004"/>
  <c r="C141" i="1004"/>
  <c r="B141" i="1004"/>
  <c r="E139" i="1004"/>
  <c r="D139" i="1004"/>
  <c r="C139" i="1004"/>
  <c r="B139" i="1004"/>
  <c r="E138" i="1004"/>
  <c r="D138" i="1004"/>
  <c r="C138" i="1004"/>
  <c r="B138" i="1004"/>
  <c r="E137" i="1004"/>
  <c r="D137" i="1004"/>
  <c r="C137" i="1004"/>
  <c r="B137" i="1004"/>
  <c r="E136" i="1004"/>
  <c r="D136" i="1004"/>
  <c r="C136" i="1004"/>
  <c r="B136" i="1004"/>
  <c r="E135" i="1004"/>
  <c r="D135" i="1004"/>
  <c r="C135" i="1004"/>
  <c r="B135" i="1004"/>
  <c r="E134" i="1004"/>
  <c r="D134" i="1004"/>
  <c r="C134" i="1004"/>
  <c r="B134" i="1004"/>
  <c r="E131" i="1004"/>
  <c r="D131" i="1004"/>
  <c r="C131" i="1004"/>
  <c r="B131" i="1004"/>
  <c r="E130" i="1004"/>
  <c r="D130" i="1004"/>
  <c r="C130" i="1004"/>
  <c r="B130" i="1004"/>
  <c r="E129" i="1004"/>
  <c r="D129" i="1004"/>
  <c r="C129" i="1004"/>
  <c r="B129" i="1004"/>
  <c r="E128" i="1004"/>
  <c r="D128" i="1004"/>
  <c r="C128" i="1004"/>
  <c r="B128" i="1004"/>
  <c r="E127" i="1004"/>
  <c r="D127" i="1004"/>
  <c r="C127" i="1004"/>
  <c r="B127" i="1004"/>
  <c r="E126" i="1004"/>
  <c r="D126" i="1004"/>
  <c r="C126" i="1004"/>
  <c r="B126" i="1004"/>
  <c r="E125" i="1004"/>
  <c r="D125" i="1004"/>
  <c r="C125" i="1004"/>
  <c r="B125" i="1004"/>
  <c r="E124" i="1004"/>
  <c r="D124" i="1004"/>
  <c r="C124" i="1004"/>
  <c r="B124" i="1004"/>
  <c r="E123" i="1004"/>
  <c r="D123" i="1004"/>
  <c r="C123" i="1004"/>
  <c r="B123" i="1004"/>
  <c r="E122" i="1004"/>
  <c r="D122" i="1004"/>
  <c r="C122" i="1004"/>
  <c r="B122" i="1004"/>
  <c r="E121" i="1004"/>
  <c r="D121" i="1004"/>
  <c r="C121" i="1004"/>
  <c r="B121" i="1004"/>
  <c r="E120" i="1004"/>
  <c r="D120" i="1004"/>
  <c r="C120" i="1004"/>
  <c r="B120" i="1004"/>
  <c r="E119" i="1004"/>
  <c r="D119" i="1004"/>
  <c r="C119" i="1004"/>
  <c r="B119" i="1004"/>
  <c r="E118" i="1004"/>
  <c r="D118" i="1004"/>
  <c r="C118" i="1004"/>
  <c r="B118" i="1004"/>
  <c r="E117" i="1004"/>
  <c r="D117" i="1004"/>
  <c r="C117" i="1004"/>
  <c r="B117" i="1004"/>
  <c r="E116" i="1004"/>
  <c r="D116" i="1004"/>
  <c r="C116" i="1004"/>
  <c r="B116" i="1004"/>
  <c r="E113" i="1004"/>
  <c r="D113" i="1004"/>
  <c r="C113" i="1004"/>
  <c r="B113" i="1004"/>
  <c r="E112" i="1004"/>
  <c r="D112" i="1004"/>
  <c r="C112" i="1004"/>
  <c r="B112" i="1004"/>
  <c r="E111" i="1004"/>
  <c r="D111" i="1004"/>
  <c r="C111" i="1004"/>
  <c r="B111" i="1004"/>
  <c r="E110" i="1004"/>
  <c r="D110" i="1004"/>
  <c r="C110" i="1004"/>
  <c r="B110" i="1004"/>
  <c r="E109" i="1004"/>
  <c r="D109" i="1004"/>
  <c r="C109" i="1004"/>
  <c r="B109" i="1004"/>
  <c r="E108" i="1004"/>
  <c r="D108" i="1004"/>
  <c r="C108" i="1004"/>
  <c r="B108" i="1004"/>
  <c r="E106" i="1004"/>
  <c r="D106" i="1004"/>
  <c r="C106" i="1004"/>
  <c r="B106" i="1004"/>
  <c r="E105" i="1004"/>
  <c r="D105" i="1004"/>
  <c r="C105" i="1004"/>
  <c r="B105" i="1004"/>
  <c r="E104" i="1004"/>
  <c r="D104" i="1004"/>
  <c r="C104" i="1004"/>
  <c r="B104" i="1004"/>
  <c r="E103" i="1004"/>
  <c r="D103" i="1004"/>
  <c r="C103" i="1004"/>
  <c r="B103" i="1004"/>
  <c r="E102" i="1004"/>
  <c r="D102" i="1004"/>
  <c r="C102" i="1004"/>
  <c r="B102" i="1004"/>
  <c r="E100" i="1004"/>
  <c r="D100" i="1004"/>
  <c r="C100" i="1004"/>
  <c r="B100" i="1004"/>
  <c r="E99" i="1004"/>
  <c r="D99" i="1004"/>
  <c r="C99" i="1004"/>
  <c r="B99" i="1004"/>
  <c r="E98" i="1004"/>
  <c r="D98" i="1004"/>
  <c r="C98" i="1004"/>
  <c r="B98" i="1004"/>
  <c r="E97" i="1004"/>
  <c r="D97" i="1004"/>
  <c r="C97" i="1004"/>
  <c r="B97" i="1004"/>
  <c r="E96" i="1004"/>
  <c r="D96" i="1004"/>
  <c r="C96" i="1004"/>
  <c r="B96" i="1004"/>
  <c r="E95" i="1004"/>
  <c r="D95" i="1004"/>
  <c r="C95" i="1004"/>
  <c r="B95" i="1004"/>
  <c r="E94" i="1004"/>
  <c r="D94" i="1004"/>
  <c r="C94" i="1004"/>
  <c r="B94" i="1004"/>
  <c r="E93" i="1004"/>
  <c r="D93" i="1004"/>
  <c r="C93" i="1004"/>
  <c r="B93" i="1004"/>
  <c r="E92" i="1004"/>
  <c r="D92" i="1004"/>
  <c r="C92" i="1004"/>
  <c r="B92" i="1004"/>
  <c r="E90" i="1004"/>
  <c r="D90" i="1004"/>
  <c r="C90" i="1004"/>
  <c r="B90" i="1004"/>
  <c r="E89" i="1004"/>
  <c r="D89" i="1004"/>
  <c r="C89" i="1004"/>
  <c r="B89" i="1004"/>
  <c r="E88" i="1004"/>
  <c r="D88" i="1004"/>
  <c r="C88" i="1004"/>
  <c r="B88" i="1004"/>
  <c r="E87" i="1004"/>
  <c r="D87" i="1004"/>
  <c r="C87" i="1004"/>
  <c r="B87" i="1004"/>
  <c r="E86" i="1004"/>
  <c r="D86" i="1004"/>
  <c r="C86" i="1004"/>
  <c r="B86" i="1004"/>
  <c r="E85" i="1004"/>
  <c r="D85" i="1004"/>
  <c r="C85" i="1004"/>
  <c r="B85" i="1004"/>
  <c r="E84" i="1004"/>
  <c r="D84" i="1004"/>
  <c r="C84" i="1004"/>
  <c r="B84" i="1004"/>
  <c r="E83" i="1004"/>
  <c r="D83" i="1004"/>
  <c r="C83" i="1004"/>
  <c r="B83" i="1004"/>
  <c r="E82" i="1004"/>
  <c r="D82" i="1004"/>
  <c r="C82" i="1004"/>
  <c r="B82" i="1004"/>
  <c r="E80" i="1004"/>
  <c r="D80" i="1004"/>
  <c r="C80" i="1004"/>
  <c r="B80" i="1004"/>
  <c r="E79" i="1004"/>
  <c r="D79" i="1004"/>
  <c r="C79" i="1004"/>
  <c r="B79" i="1004"/>
  <c r="E78" i="1004"/>
  <c r="D78" i="1004"/>
  <c r="C78" i="1004"/>
  <c r="B78" i="1004"/>
  <c r="E77" i="1004"/>
  <c r="D77" i="1004"/>
  <c r="C77" i="1004"/>
  <c r="B77" i="1004"/>
  <c r="E76" i="1004"/>
  <c r="D76" i="1004"/>
  <c r="C76" i="1004"/>
  <c r="B76" i="1004"/>
  <c r="E74" i="1004"/>
  <c r="D74" i="1004"/>
  <c r="C74" i="1004"/>
  <c r="B74" i="1004"/>
  <c r="E73" i="1004"/>
  <c r="D73" i="1004"/>
  <c r="C73" i="1004"/>
  <c r="B73" i="1004"/>
  <c r="E72" i="1004"/>
  <c r="D72" i="1004"/>
  <c r="C72" i="1004"/>
  <c r="B72" i="1004"/>
  <c r="E71" i="1004"/>
  <c r="D71" i="1004"/>
  <c r="C71" i="1004"/>
  <c r="B71" i="1004"/>
  <c r="E70" i="1004"/>
  <c r="D70" i="1004"/>
  <c r="C70" i="1004"/>
  <c r="B70" i="1004"/>
  <c r="E68" i="1004"/>
  <c r="D68" i="1004"/>
  <c r="C68" i="1004"/>
  <c r="B68" i="1004"/>
  <c r="E67" i="1004"/>
  <c r="D67" i="1004"/>
  <c r="C67" i="1004"/>
  <c r="B67" i="1004"/>
  <c r="E66" i="1004"/>
  <c r="D66" i="1004"/>
  <c r="C66" i="1004"/>
  <c r="B66" i="1004"/>
  <c r="E65" i="1004"/>
  <c r="D65" i="1004"/>
  <c r="C65" i="1004"/>
  <c r="B65" i="1004"/>
  <c r="E64" i="1004"/>
  <c r="D64" i="1004"/>
  <c r="C64" i="1004"/>
  <c r="B64" i="1004"/>
  <c r="E63" i="1004"/>
  <c r="D63" i="1004"/>
  <c r="C63" i="1004"/>
  <c r="B63" i="1004"/>
  <c r="E62" i="1004"/>
  <c r="D62" i="1004"/>
  <c r="C62" i="1004"/>
  <c r="B62" i="1004"/>
  <c r="E61" i="1004"/>
  <c r="D61" i="1004"/>
  <c r="C61" i="1004"/>
  <c r="B61" i="1004"/>
  <c r="E60" i="1004"/>
  <c r="D60" i="1004"/>
  <c r="C60" i="1004"/>
  <c r="B60" i="1004"/>
  <c r="E59" i="1004"/>
  <c r="D59" i="1004"/>
  <c r="C59" i="1004"/>
  <c r="B59" i="1004"/>
  <c r="E58" i="1004"/>
  <c r="D58" i="1004"/>
  <c r="C58" i="1004"/>
  <c r="B58" i="1004"/>
  <c r="E57" i="1004"/>
  <c r="D57" i="1004"/>
  <c r="C57" i="1004"/>
  <c r="B57" i="1004"/>
  <c r="E56" i="1004"/>
  <c r="D56" i="1004"/>
  <c r="C56" i="1004"/>
  <c r="B56" i="1004"/>
  <c r="E55" i="1004"/>
  <c r="D55" i="1004"/>
  <c r="C55" i="1004"/>
  <c r="B55" i="1004"/>
  <c r="E54" i="1004"/>
  <c r="D54" i="1004"/>
  <c r="C54" i="1004"/>
  <c r="B54" i="1004"/>
  <c r="E53" i="1004"/>
  <c r="D53" i="1004"/>
  <c r="C53" i="1004"/>
  <c r="B53" i="1004"/>
  <c r="E52" i="1004"/>
  <c r="D52" i="1004"/>
  <c r="C52" i="1004"/>
  <c r="B52" i="1004"/>
  <c r="E51" i="1004"/>
  <c r="D51" i="1004"/>
  <c r="C51" i="1004"/>
  <c r="B51" i="1004"/>
  <c r="E50" i="1004"/>
  <c r="D50" i="1004"/>
  <c r="C50" i="1004"/>
  <c r="B50" i="1004"/>
  <c r="E49" i="1004"/>
  <c r="D49" i="1004"/>
  <c r="C49" i="1004"/>
  <c r="B49" i="1004"/>
  <c r="E48" i="1004"/>
  <c r="D48" i="1004"/>
  <c r="C48" i="1004"/>
  <c r="B48" i="1004"/>
  <c r="E47" i="1004"/>
  <c r="D47" i="1004"/>
  <c r="C47" i="1004"/>
  <c r="B47" i="1004"/>
  <c r="E46" i="1004"/>
  <c r="D46" i="1004"/>
  <c r="C46" i="1004"/>
  <c r="B46" i="1004"/>
  <c r="E45" i="1004"/>
  <c r="D45" i="1004"/>
  <c r="C45" i="1004"/>
  <c r="B45" i="1004"/>
  <c r="E44" i="1004"/>
  <c r="D44" i="1004"/>
  <c r="C44" i="1004"/>
  <c r="B44" i="1004"/>
  <c r="E43" i="1004"/>
  <c r="D43" i="1004"/>
  <c r="C43" i="1004"/>
  <c r="B43" i="1004"/>
  <c r="E42" i="1004"/>
  <c r="D42" i="1004"/>
  <c r="C42" i="1004"/>
  <c r="B42" i="1004"/>
  <c r="E41" i="1004"/>
  <c r="D41" i="1004"/>
  <c r="C41" i="1004"/>
  <c r="B41" i="1004"/>
  <c r="E40" i="1004"/>
  <c r="D40" i="1004"/>
  <c r="C40" i="1004"/>
  <c r="B40" i="1004"/>
  <c r="E39" i="1004"/>
  <c r="D39" i="1004"/>
  <c r="C39" i="1004"/>
  <c r="B39" i="1004"/>
  <c r="E38" i="1004"/>
  <c r="D38" i="1004"/>
  <c r="C38" i="1004"/>
  <c r="B38" i="1004"/>
  <c r="E37" i="1004"/>
  <c r="D37" i="1004"/>
  <c r="C37" i="1004"/>
  <c r="B37" i="1004"/>
  <c r="E36" i="1004"/>
  <c r="D36" i="1004"/>
  <c r="C36" i="1004"/>
  <c r="B36" i="1004"/>
  <c r="E35" i="1004"/>
  <c r="D35" i="1004"/>
  <c r="C35" i="1004"/>
  <c r="B35" i="1004"/>
  <c r="E34" i="1004"/>
  <c r="D34" i="1004"/>
  <c r="C34" i="1004"/>
  <c r="B34" i="1004"/>
  <c r="E33" i="1004"/>
  <c r="D33" i="1004"/>
  <c r="C33" i="1004"/>
  <c r="B33" i="1004"/>
  <c r="E32" i="1004"/>
  <c r="D32" i="1004"/>
  <c r="C32" i="1004"/>
  <c r="B32" i="1004"/>
  <c r="E31" i="1004"/>
  <c r="D31" i="1004"/>
  <c r="C31" i="1004"/>
  <c r="B31" i="1004"/>
  <c r="E30" i="1004"/>
  <c r="D30" i="1004"/>
  <c r="C30" i="1004"/>
  <c r="B30" i="1004"/>
  <c r="E29" i="1004"/>
  <c r="D29" i="1004"/>
  <c r="C29" i="1004"/>
  <c r="B29" i="1004"/>
  <c r="E28" i="1004"/>
  <c r="D28" i="1004"/>
  <c r="C28" i="1004"/>
  <c r="B28" i="1004"/>
  <c r="E27" i="1004"/>
  <c r="D27" i="1004"/>
  <c r="C27" i="1004"/>
  <c r="B27" i="1004"/>
  <c r="E25" i="1004"/>
  <c r="D25" i="1004"/>
  <c r="C25" i="1004"/>
  <c r="B25" i="1004"/>
  <c r="E24" i="1004"/>
  <c r="D24" i="1004"/>
  <c r="C24" i="1004"/>
  <c r="B24" i="1004"/>
  <c r="E23" i="1004"/>
  <c r="D23" i="1004"/>
  <c r="C23" i="1004"/>
  <c r="B23" i="1004"/>
  <c r="E22" i="1004"/>
  <c r="D22" i="1004"/>
  <c r="C22" i="1004"/>
  <c r="B22" i="1004"/>
  <c r="E21" i="1004"/>
  <c r="D21" i="1004"/>
  <c r="C21" i="1004"/>
  <c r="B21" i="1004"/>
  <c r="E20" i="1004"/>
  <c r="D20" i="1004"/>
  <c r="C20" i="1004"/>
  <c r="B20" i="1004"/>
  <c r="E19" i="1004"/>
  <c r="D19" i="1004"/>
  <c r="C19" i="1004"/>
  <c r="B19" i="1004"/>
  <c r="E18" i="1004"/>
  <c r="D18" i="1004"/>
  <c r="C18" i="1004"/>
  <c r="B18" i="1004"/>
  <c r="E16" i="1004"/>
  <c r="D16" i="1004"/>
  <c r="C16" i="1004"/>
  <c r="B16" i="1004"/>
  <c r="E15" i="1004"/>
  <c r="D15" i="1004"/>
  <c r="C15" i="1004"/>
  <c r="B15" i="1004"/>
  <c r="E14" i="1004"/>
  <c r="D14" i="1004"/>
  <c r="C14" i="1004"/>
  <c r="B14" i="1004"/>
  <c r="E13" i="1004"/>
  <c r="D13" i="1004"/>
  <c r="C13" i="1004"/>
  <c r="B13" i="1004"/>
  <c r="E12" i="1004"/>
  <c r="D12" i="1004"/>
  <c r="C12" i="1004"/>
  <c r="B12" i="1004"/>
  <c r="E11" i="1004"/>
  <c r="D11" i="1004"/>
  <c r="C11" i="1004"/>
  <c r="B11" i="1004"/>
  <c r="E10" i="1004"/>
  <c r="D10" i="1004"/>
  <c r="C10" i="1004"/>
  <c r="B10" i="1004"/>
  <c r="C9" i="1004"/>
  <c r="D9" i="1004"/>
  <c r="E9" i="1004"/>
  <c r="B9" i="1004"/>
  <c r="C8" i="1004"/>
  <c r="D8" i="1004"/>
  <c r="E8" i="1004"/>
  <c r="B8" i="1004"/>
  <c r="B7" i="1004"/>
  <c r="C7" i="1004"/>
  <c r="D7" i="1004"/>
  <c r="E7" i="1004"/>
  <c r="F88" i="1004" l="1"/>
  <c r="F128" i="1004"/>
  <c r="F129" i="1004"/>
  <c r="F130" i="1004"/>
  <c r="F131" i="1004"/>
  <c r="F134" i="1004"/>
  <c r="F135" i="1004"/>
  <c r="F136" i="1004"/>
  <c r="F137" i="1004"/>
  <c r="F138" i="1004"/>
  <c r="F139" i="1004"/>
  <c r="F141" i="1004"/>
  <c r="F142" i="1004"/>
  <c r="F143" i="1004"/>
  <c r="F144" i="1004"/>
  <c r="F145" i="1004"/>
  <c r="F146" i="1004"/>
  <c r="F147" i="1004"/>
  <c r="F148" i="1004"/>
  <c r="F150" i="1004"/>
  <c r="F151" i="1004"/>
  <c r="F152" i="1004"/>
  <c r="F153" i="1004"/>
  <c r="F154" i="1004"/>
  <c r="F156" i="1004"/>
  <c r="F157" i="1004"/>
  <c r="F158" i="1004"/>
  <c r="F159" i="1004"/>
  <c r="F160" i="1004"/>
  <c r="F161" i="1004"/>
  <c r="F163" i="1004"/>
  <c r="F164" i="1004"/>
  <c r="F165" i="1004"/>
  <c r="F166" i="1004"/>
  <c r="F168" i="1004"/>
  <c r="F169" i="1004"/>
  <c r="F170" i="1004"/>
  <c r="F171" i="1004"/>
  <c r="F172" i="1004"/>
  <c r="F173" i="1004"/>
  <c r="F174" i="1004"/>
  <c r="F175" i="1004"/>
  <c r="F177" i="1004"/>
  <c r="F178" i="1004"/>
  <c r="F179" i="1004"/>
  <c r="F180" i="1004"/>
  <c r="F181" i="1004"/>
  <c r="F182" i="1004"/>
  <c r="F183" i="1004"/>
  <c r="F184" i="1004"/>
  <c r="F185" i="1004"/>
  <c r="F186" i="1004"/>
  <c r="F187" i="1004"/>
  <c r="F188" i="1004"/>
  <c r="F189" i="1004"/>
  <c r="F190" i="1004"/>
  <c r="F191" i="1004"/>
  <c r="F192" i="1004"/>
  <c r="F193" i="1004"/>
  <c r="F196" i="1004"/>
  <c r="F197" i="1004"/>
  <c r="F198" i="1004"/>
  <c r="F199" i="1004"/>
  <c r="F200" i="1004"/>
  <c r="F201" i="1004"/>
  <c r="F202" i="1004"/>
  <c r="F203" i="1004"/>
  <c r="F204" i="1004"/>
  <c r="F205" i="1004"/>
  <c r="F206" i="1004"/>
  <c r="F207" i="1004"/>
  <c r="F208" i="1004"/>
  <c r="F209" i="1004"/>
  <c r="F210" i="1004"/>
  <c r="F211" i="1004"/>
  <c r="F212" i="1004"/>
  <c r="F213" i="1004"/>
  <c r="F214" i="1004"/>
  <c r="F216" i="1004"/>
  <c r="F217" i="1004"/>
  <c r="F218" i="1004"/>
  <c r="F219" i="1004"/>
  <c r="F220" i="1004"/>
  <c r="F221" i="1004"/>
  <c r="F222" i="1004"/>
  <c r="F223" i="1004"/>
  <c r="F224" i="1004"/>
  <c r="F225" i="1004"/>
  <c r="F226" i="1004"/>
  <c r="F227" i="1004"/>
  <c r="F228" i="1004"/>
  <c r="F229" i="1004"/>
  <c r="F230" i="1004"/>
  <c r="F231" i="1004"/>
  <c r="F232" i="1004"/>
  <c r="F233" i="1004"/>
  <c r="F234" i="1004"/>
  <c r="F235" i="1004"/>
  <c r="F236" i="1004"/>
  <c r="F237" i="1004"/>
  <c r="F238" i="1004"/>
  <c r="F239" i="1004"/>
  <c r="F240" i="1004"/>
  <c r="F241" i="1004"/>
  <c r="F242" i="1004"/>
  <c r="F243" i="1004"/>
  <c r="F244" i="1004"/>
  <c r="F245" i="1004"/>
  <c r="F246" i="1004"/>
  <c r="F247" i="1004"/>
  <c r="F248" i="1004"/>
  <c r="F249" i="1004"/>
  <c r="F250" i="1004"/>
  <c r="F251" i="1004"/>
  <c r="F252" i="1004"/>
  <c r="F253" i="1004"/>
  <c r="F254" i="1004"/>
  <c r="F256" i="1004"/>
  <c r="F257" i="1004"/>
  <c r="F258" i="1004"/>
  <c r="F259" i="1004"/>
  <c r="F260" i="1004"/>
  <c r="F261" i="1004"/>
  <c r="F262" i="1004"/>
  <c r="F263" i="1004"/>
  <c r="F264" i="1004"/>
  <c r="F265" i="1004"/>
  <c r="F266" i="1004"/>
  <c r="F268" i="1004"/>
  <c r="F269" i="1004"/>
  <c r="F270" i="1004"/>
  <c r="F271" i="1004"/>
  <c r="F272" i="1004"/>
  <c r="F273" i="1004"/>
  <c r="F274" i="1004"/>
  <c r="F277" i="1004"/>
  <c r="F278" i="1004"/>
  <c r="F279" i="1004"/>
  <c r="F280" i="1004"/>
  <c r="F281" i="1004"/>
  <c r="F282" i="1004"/>
  <c r="F284" i="1004"/>
  <c r="F285" i="1004"/>
  <c r="F286" i="1004"/>
  <c r="F287" i="1004"/>
  <c r="F288" i="1004"/>
  <c r="F89" i="1004"/>
  <c r="F90" i="1004"/>
  <c r="F92" i="1004"/>
  <c r="F93" i="1004"/>
  <c r="F94" i="1004"/>
  <c r="F95" i="1004"/>
  <c r="F96" i="1004"/>
  <c r="F97" i="1004"/>
  <c r="F98" i="1004"/>
  <c r="F99" i="1004"/>
  <c r="F100" i="1004"/>
  <c r="F102" i="1004"/>
  <c r="F103" i="1004"/>
  <c r="F104" i="1004"/>
  <c r="F105" i="1004"/>
  <c r="F106" i="1004"/>
  <c r="F108" i="1004"/>
  <c r="F109" i="1004"/>
  <c r="F110" i="1004"/>
  <c r="F111" i="1004"/>
  <c r="F112" i="1004"/>
  <c r="F113" i="1004"/>
  <c r="F116" i="1004"/>
  <c r="F117" i="1004"/>
  <c r="F118" i="1004"/>
  <c r="F119" i="1004"/>
  <c r="F120" i="1004"/>
  <c r="F121" i="1004"/>
  <c r="F122" i="1004"/>
  <c r="F123" i="1004"/>
  <c r="F124" i="1004"/>
  <c r="F125" i="1004"/>
  <c r="F126" i="1004"/>
  <c r="F127" i="1004"/>
  <c r="F9" i="1004"/>
  <c r="F10" i="1004"/>
  <c r="F11" i="1004"/>
  <c r="F12" i="1004"/>
  <c r="F13" i="1004"/>
  <c r="F14" i="1004"/>
  <c r="F15" i="1004"/>
  <c r="F16" i="1004"/>
  <c r="F18" i="1004"/>
  <c r="F19" i="1004"/>
  <c r="F20" i="1004"/>
  <c r="F21" i="1004"/>
  <c r="F22" i="1004"/>
  <c r="F23" i="1004"/>
  <c r="F24" i="1004"/>
  <c r="F25" i="1004"/>
  <c r="F27" i="1004"/>
  <c r="F28" i="1004"/>
  <c r="F29" i="1004"/>
  <c r="F30" i="1004"/>
  <c r="F31" i="1004"/>
  <c r="F32" i="1004"/>
  <c r="F33" i="1004"/>
  <c r="F34" i="1004"/>
  <c r="F35" i="1004"/>
  <c r="F36" i="1004"/>
  <c r="F37" i="1004"/>
  <c r="F38" i="1004"/>
  <c r="F39" i="1004"/>
  <c r="F40" i="1004"/>
  <c r="F41" i="1004"/>
  <c r="F42" i="1004"/>
  <c r="F43" i="1004"/>
  <c r="F44" i="1004"/>
  <c r="F45" i="1004"/>
  <c r="F46" i="1004"/>
  <c r="F47" i="1004"/>
  <c r="F48" i="1004"/>
  <c r="F49" i="1004"/>
  <c r="F50" i="1004"/>
  <c r="F51" i="1004"/>
  <c r="F52" i="1004"/>
  <c r="F53" i="1004"/>
  <c r="F54" i="1004"/>
  <c r="F55" i="1004"/>
  <c r="F56" i="1004"/>
  <c r="F57" i="1004"/>
  <c r="F58" i="1004"/>
  <c r="F59" i="1004"/>
  <c r="F60" i="1004"/>
  <c r="F61" i="1004"/>
  <c r="F62" i="1004"/>
  <c r="F63" i="1004"/>
  <c r="F64" i="1004"/>
  <c r="F65" i="1004"/>
  <c r="F66" i="1004"/>
  <c r="F67" i="1004"/>
  <c r="F68" i="1004"/>
  <c r="F70" i="1004"/>
  <c r="F71" i="1004"/>
  <c r="F72" i="1004"/>
  <c r="F73" i="1004"/>
  <c r="F74" i="1004"/>
  <c r="F76" i="1004"/>
  <c r="F77" i="1004"/>
  <c r="F78" i="1004"/>
  <c r="F79" i="1004"/>
  <c r="F80" i="1004"/>
  <c r="F82" i="1004"/>
  <c r="F83" i="1004"/>
  <c r="F84" i="1004"/>
  <c r="F85" i="1004"/>
  <c r="F86" i="1004"/>
  <c r="F87" i="1004"/>
  <c r="F289" i="1004"/>
  <c r="F291" i="1004"/>
  <c r="F292" i="1004"/>
  <c r="F293" i="1004"/>
  <c r="F294" i="1004"/>
  <c r="F295" i="1004"/>
  <c r="F296" i="1004"/>
  <c r="F297" i="1004"/>
  <c r="F298" i="1004"/>
  <c r="F299" i="1004"/>
  <c r="F300" i="1004"/>
  <c r="F301" i="1004"/>
  <c r="F302" i="1004"/>
  <c r="F303" i="1004"/>
  <c r="F304" i="1004"/>
  <c r="F305" i="1004"/>
  <c r="F308" i="1004"/>
  <c r="F309" i="1004"/>
  <c r="F310" i="1004"/>
  <c r="F311" i="1004"/>
  <c r="F312" i="1004"/>
  <c r="F313" i="1004"/>
  <c r="F314" i="1004"/>
  <c r="F315" i="1004"/>
  <c r="F316" i="1004"/>
  <c r="F318" i="1004"/>
  <c r="F319" i="1004"/>
  <c r="F320" i="1004"/>
  <c r="F321" i="1004"/>
  <c r="F322" i="1004"/>
  <c r="F323" i="1004"/>
  <c r="F325" i="1004"/>
  <c r="F327" i="1004"/>
  <c r="F329" i="1004"/>
  <c r="F331" i="1004"/>
  <c r="F17" i="1004"/>
  <c r="F26" i="1004"/>
  <c r="F69" i="1004"/>
  <c r="F75" i="1004"/>
  <c r="F81" i="1004"/>
  <c r="F91" i="1004"/>
  <c r="F101" i="1004"/>
  <c r="F107" i="1004"/>
  <c r="F114" i="1004"/>
  <c r="F115" i="1004"/>
  <c r="F132" i="1004"/>
  <c r="F133" i="1004"/>
  <c r="F140" i="1004"/>
  <c r="F149" i="1004"/>
  <c r="F155" i="1004"/>
  <c r="F162" i="1004"/>
  <c r="F167" i="1004"/>
  <c r="F176" i="1004"/>
  <c r="F194" i="1004"/>
  <c r="F195" i="1004"/>
  <c r="F215" i="1004"/>
  <c r="F255" i="1004"/>
  <c r="F267" i="1004"/>
  <c r="F275" i="1004"/>
  <c r="F276" i="1004"/>
  <c r="F283" i="1004"/>
  <c r="F290" i="1004"/>
  <c r="F306" i="1004"/>
  <c r="F307" i="1004"/>
  <c r="F317" i="1004"/>
  <c r="F324" i="1004"/>
  <c r="F326" i="1004"/>
  <c r="F328" i="1004"/>
  <c r="F330" i="1004"/>
  <c r="F332" i="1004"/>
  <c r="I5" i="1088"/>
  <c r="I5" i="1087"/>
  <c r="I5" i="1086"/>
  <c r="F5" i="1086"/>
  <c r="C5" i="1086"/>
  <c r="B80" i="1005" l="1"/>
  <c r="K85" i="1006" l="1"/>
  <c r="J85" i="1006"/>
  <c r="I85" i="1006"/>
  <c r="H85" i="1006"/>
  <c r="G85" i="1006"/>
  <c r="F85" i="1006"/>
  <c r="E85" i="1006"/>
  <c r="D85" i="1006"/>
  <c r="C85" i="1006"/>
  <c r="B85" i="1006"/>
  <c r="J80" i="1005"/>
  <c r="I80" i="1005"/>
  <c r="H80" i="1005"/>
  <c r="G80" i="1005"/>
  <c r="F80" i="1005"/>
  <c r="E80" i="1005"/>
  <c r="D80" i="1005"/>
  <c r="C80" i="1005"/>
  <c r="F8" i="1004" l="1"/>
  <c r="F7" i="1004"/>
</calcChain>
</file>

<file path=xl/sharedStrings.xml><?xml version="1.0" encoding="utf-8"?>
<sst xmlns="http://schemas.openxmlformats.org/spreadsheetml/2006/main" count="14500" uniqueCount="1597">
  <si>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</si>
  <si>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</si>
  <si>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</si>
  <si>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</si>
  <si>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</si>
  <si>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</si>
  <si>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</si>
  <si>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</si>
  <si>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</si>
  <si>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</si>
  <si>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</si>
  <si>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</si>
  <si>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</si>
  <si>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</si>
  <si>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</si>
  <si>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</si>
  <si>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</si>
  <si>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</si>
  <si>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</si>
  <si>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</si>
  <si>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</si>
  <si>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</si>
  <si>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</si>
  <si>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</si>
  <si>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</si>
  <si>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</si>
  <si>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</si>
  <si>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</si>
  <si>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</si>
  <si>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</si>
  <si>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</si>
  <si>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</si>
  <si>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</si>
  <si>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</si>
  <si>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</si>
  <si>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</si>
  <si>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</si>
  <si>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</si>
  <si>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</si>
  <si>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</si>
  <si>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</si>
  <si>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</si>
  <si>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</si>
  <si>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</si>
  <si>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</si>
  <si>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</si>
  <si>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</si>
  <si>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</si>
  <si>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</si>
  <si>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</si>
  <si>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</si>
  <si>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</si>
  <si>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</si>
  <si>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</si>
  <si>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</si>
  <si>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</si>
  <si>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</si>
  <si>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</si>
  <si>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</si>
  <si>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</si>
  <si>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</si>
  <si>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</si>
  <si>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</si>
  <si>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</si>
  <si>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</si>
  <si>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</si>
  <si>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</si>
  <si>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</si>
  <si>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</si>
  <si>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</si>
  <si>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</si>
  <si>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</si>
  <si>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</si>
  <si>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</si>
  <si>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</si>
  <si>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</si>
  <si>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</si>
  <si>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</si>
  <si>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</si>
  <si>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</si>
  <si>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</si>
  <si>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</si>
  <si>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</si>
  <si>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</si>
  <si>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</si>
  <si>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</si>
  <si>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</si>
  <si>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</si>
  <si>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</si>
  <si>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</si>
  <si>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</si>
  <si>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</si>
  <si>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</si>
  <si>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</si>
  <si>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</si>
  <si>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</si>
  <si>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</si>
  <si>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</si>
  <si>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</si>
  <si>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</si>
  <si>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</si>
  <si>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</si>
  <si>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</si>
  <si>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</si>
  <si>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</si>
  <si>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</si>
  <si>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</si>
  <si>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</si>
  <si>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</si>
  <si>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</si>
  <si>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</si>
  <si>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</si>
  <si>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</si>
  <si>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</si>
  <si>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</si>
  <si>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</si>
  <si>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</si>
  <si>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</si>
  <si>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</si>
  <si>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</si>
  <si>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</si>
  <si>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CCF</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</si>
  <si>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</si>
  <si>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</si>
  <si>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</si>
  <si>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</si>
  <si>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</si>
  <si>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</si>
  <si>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</si>
  <si>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</si>
  <si>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</si>
  <si>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</si>
  <si>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</si>
  <si>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</si>
  <si>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</si>
  <si>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</si>
  <si>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</si>
  <si>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</si>
  <si>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</si>
  <si>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</si>
  <si>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</si>
  <si>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</si>
  <si>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</si>
  <si>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</si>
  <si>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</si>
  <si>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</si>
  <si>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</si>
  <si>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</si>
  <si>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</si>
  <si>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</si>
  <si>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</si>
  <si>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</si>
  <si>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</si>
  <si>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</si>
  <si>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</si>
  <si>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</si>
  <si>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</si>
  <si>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</si>
  <si>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</si>
  <si>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</si>
  <si>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</si>
  <si>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</si>
  <si>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</si>
  <si>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</si>
  <si>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</si>
  <si>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</si>
  <si>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</si>
  <si>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</si>
  <si>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</si>
  <si>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</si>
  <si>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</si>
  <si>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</si>
  <si>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</si>
  <si>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</si>
  <si>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</si>
  <si>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</si>
  <si>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</si>
  <si>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</si>
  <si>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</si>
  <si>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</si>
  <si>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</si>
  <si>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</si>
  <si>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</si>
  <si>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</si>
  <si>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</si>
  <si>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</si>
  <si>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</si>
  <si>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</si>
  <si>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</si>
  <si>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</si>
  <si>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</si>
  <si>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</si>
  <si>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</si>
  <si>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</si>
  <si>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</si>
  <si>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</si>
  <si>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</si>
  <si>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</si>
  <si>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</si>
  <si>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</si>
  <si>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</si>
  <si>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</si>
  <si>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</si>
  <si>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</si>
  <si>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</si>
  <si>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</si>
  <si>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</si>
  <si>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</si>
  <si>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</si>
  <si>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</si>
  <si>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</si>
  <si>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</si>
  <si>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</si>
  <si>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</si>
  <si>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</si>
  <si>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</si>
  <si>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</si>
  <si>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</si>
  <si>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</si>
  <si>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</si>
  <si>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</si>
  <si>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</si>
  <si>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</si>
  <si>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</si>
  <si>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</si>
  <si>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</si>
  <si>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</si>
  <si>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</si>
  <si>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</si>
  <si>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</si>
  <si>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</si>
  <si>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</si>
  <si>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</si>
  <si>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</si>
  <si>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</si>
  <si>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</si>
  <si>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</si>
  <si>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</si>
  <si>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</si>
  <si>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</si>
  <si>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</si>
  <si>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</si>
  <si>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</si>
  <si>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</si>
  <si>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</si>
  <si>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</si>
  <si>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</si>
  <si>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</si>
  <si>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</si>
  <si>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</si>
  <si>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</si>
  <si>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</si>
  <si>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</si>
  <si>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</si>
  <si>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</si>
  <si>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</si>
  <si>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</si>
  <si>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</si>
  <si>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</si>
  <si>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</si>
  <si>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</si>
  <si>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</si>
  <si>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</si>
  <si>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</si>
  <si>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</si>
  <si>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</si>
  <si>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</si>
  <si>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</si>
  <si>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</si>
  <si>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</si>
  <si>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</si>
  <si>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</si>
  <si>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</si>
  <si>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</si>
  <si>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</si>
  <si>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</si>
  <si>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</si>
  <si>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</si>
  <si>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</si>
  <si>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</si>
  <si>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</si>
  <si>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</si>
  <si>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</si>
  <si>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</si>
  <si>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</si>
  <si>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</si>
  <si>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</si>
  <si>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</si>
  <si>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</si>
  <si>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</si>
  <si>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</si>
  <si>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</si>
  <si>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</si>
  <si>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</si>
  <si>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</si>
  <si>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</si>
  <si>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</si>
  <si>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</si>
  <si>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</si>
  <si>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</si>
  <si>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</si>
  <si>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</si>
  <si>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</si>
  <si>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</si>
  <si>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</si>
  <si>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</si>
  <si>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</si>
  <si>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</si>
  <si>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</si>
  <si>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</si>
  <si>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</si>
  <si>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</si>
  <si>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</si>
  <si>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</si>
  <si>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</si>
  <si>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</si>
  <si>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</si>
  <si>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</si>
  <si>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</si>
  <si>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</si>
  <si>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</si>
  <si>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</si>
  <si>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</si>
  <si>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</si>
  <si>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</si>
  <si>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</si>
  <si>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</si>
  <si>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</si>
  <si>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</si>
  <si>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</si>
  <si>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</si>
  <si>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</si>
  <si>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</si>
  <si>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</si>
  <si>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</si>
  <si>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</si>
  <si>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</si>
  <si>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</si>
  <si>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</si>
  <si>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</si>
  <si>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</si>
  <si>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</si>
  <si>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</si>
  <si>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</si>
  <si>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</si>
  <si>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</si>
  <si>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</si>
  <si>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</si>
  <si>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</si>
  <si>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</si>
  <si>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</si>
  <si>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</si>
  <si>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</si>
  <si>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</si>
  <si>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</si>
  <si>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</si>
  <si>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</si>
  <si>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</si>
  <si>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</si>
  <si>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</si>
  <si>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</si>
  <si>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</si>
  <si>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</si>
  <si>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</si>
  <si>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</si>
  <si>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</si>
  <si>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</si>
  <si>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</si>
  <si>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</si>
  <si>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</si>
  <si>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</si>
  <si>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</si>
  <si>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</si>
  <si>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</si>
  <si>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</si>
  <si>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</si>
  <si>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</si>
  <si>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</si>
  <si>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</si>
  <si>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</si>
  <si>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</si>
  <si>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</si>
  <si>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</si>
  <si>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</si>
  <si>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</si>
  <si>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</si>
  <si>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</si>
  <si>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</si>
  <si>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</si>
  <si>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</si>
  <si>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</si>
  <si>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</si>
  <si>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</si>
  <si>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</si>
  <si>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</si>
  <si>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</si>
  <si>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</si>
  <si>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</si>
  <si>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</si>
  <si>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</si>
  <si>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</si>
  <si>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</si>
  <si>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</si>
  <si>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</si>
  <si>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</si>
  <si>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</si>
  <si>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</si>
  <si>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</si>
  <si>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</si>
  <si>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</si>
  <si>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</si>
  <si>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</si>
  <si>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</si>
  <si>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</si>
  <si>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</si>
  <si>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</si>
  <si>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</si>
  <si>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</si>
  <si>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</si>
  <si>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</si>
  <si>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</si>
  <si>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</si>
  <si>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</si>
  <si>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</si>
  <si>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</si>
  <si>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</si>
  <si>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</si>
  <si>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</si>
  <si>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</si>
  <si>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</si>
  <si>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</si>
  <si>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</si>
  <si>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</si>
  <si>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</si>
  <si>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</si>
  <si>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</si>
  <si>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</si>
  <si>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</si>
  <si>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</si>
  <si>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</si>
  <si>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</si>
  <si>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</si>
  <si>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</si>
  <si>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</si>
  <si>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</si>
  <si>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</si>
  <si>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</si>
  <si>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</si>
  <si>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</si>
  <si>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</si>
  <si>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</si>
  <si>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</si>
  <si>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</si>
  <si>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</si>
  <si>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</si>
  <si>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</si>
  <si>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</si>
  <si>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</si>
  <si>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</si>
  <si>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</si>
  <si>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</si>
  <si>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</si>
  <si>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</si>
  <si>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</si>
  <si>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</si>
  <si>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</si>
  <si>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</si>
  <si>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</si>
  <si>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</si>
  <si>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</si>
  <si>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</si>
  <si>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</si>
  <si>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</si>
  <si>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</si>
  <si>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</si>
  <si>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</si>
  <si>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</si>
  <si>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</si>
  <si>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</si>
  <si>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</si>
  <si>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</si>
  <si>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</si>
  <si>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</si>
  <si>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</si>
  <si>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</si>
  <si>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</si>
  <si>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</si>
  <si>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</si>
  <si>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</si>
  <si>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</si>
  <si>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</si>
  <si>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</si>
  <si>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</si>
  <si>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</si>
  <si>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</si>
  <si>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</si>
  <si>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</si>
  <si>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</si>
  <si>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</si>
  <si>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</si>
  <si>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</si>
  <si>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</si>
  <si>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</si>
  <si>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</si>
  <si>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</si>
  <si>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</si>
  <si>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</si>
  <si>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</si>
  <si>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</si>
  <si>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</si>
  <si>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</si>
  <si>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</si>
  <si>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</si>
  <si>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</si>
  <si>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</si>
  <si>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</si>
  <si>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</si>
  <si>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</si>
  <si>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</si>
  <si>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</si>
  <si>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</si>
  <si>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</si>
  <si>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</si>
  <si>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</si>
  <si>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</si>
  <si>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</si>
  <si>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</si>
  <si>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</si>
  <si>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</si>
  <si>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</si>
  <si>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</si>
  <si>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</si>
  <si>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</si>
  <si>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</si>
  <si>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</si>
  <si>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</si>
  <si>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</si>
  <si>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</si>
  <si>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</si>
  <si>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</si>
  <si>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</si>
  <si>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</si>
  <si>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</si>
  <si>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</si>
  <si>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</si>
  <si>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</si>
  <si>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</si>
  <si>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</si>
  <si>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</si>
  <si>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</si>
  <si>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</si>
  <si>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</si>
  <si>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</si>
  <si>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</si>
  <si>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</si>
  <si>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</si>
  <si>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</si>
  <si>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</si>
  <si>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</si>
  <si>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</si>
  <si>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</si>
  <si>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</si>
  <si>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</si>
  <si>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</si>
  <si>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</si>
  <si>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</si>
  <si>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</si>
  <si>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</si>
  <si>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</si>
  <si>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</si>
  <si>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</si>
  <si>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</si>
  <si>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</si>
  <si>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</si>
  <si>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</si>
  <si>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</si>
  <si>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</si>
  <si>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</si>
  <si>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</si>
  <si>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</si>
  <si>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</si>
  <si>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</si>
  <si>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</si>
  <si>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</si>
  <si>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</si>
  <si>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</si>
  <si>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</si>
  <si>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</si>
  <si>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</si>
  <si>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</si>
  <si>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</si>
  <si>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</si>
  <si>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</si>
  <si>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</si>
  <si>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</si>
  <si>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</si>
  <si>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</si>
  <si>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</si>
  <si>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</si>
  <si>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</si>
  <si>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</si>
  <si>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</si>
  <si>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</si>
  <si>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</si>
  <si>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</si>
  <si>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</si>
  <si>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</si>
  <si>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</si>
  <si>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</si>
  <si>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</si>
  <si>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</si>
  <si>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</si>
  <si>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</si>
  <si>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</si>
  <si>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</si>
  <si>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</si>
  <si>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</si>
  <si>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</si>
  <si>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</si>
  <si>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</si>
  <si>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</si>
  <si>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</si>
  <si>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</si>
  <si>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</si>
  <si>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</si>
  <si>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</si>
  <si>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</si>
  <si>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</si>
  <si>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</si>
  <si>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</si>
  <si>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</si>
  <si>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</si>
  <si>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</si>
  <si>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</si>
  <si>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</si>
  <si>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</si>
  <si>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</si>
  <si>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</si>
  <si>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</si>
  <si>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</si>
  <si>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</si>
  <si>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</si>
  <si>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</si>
  <si>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</si>
  <si>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</si>
  <si>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</si>
  <si>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</si>
  <si>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</si>
  <si>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</si>
  <si>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</si>
  <si>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</si>
  <si>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</si>
  <si>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</si>
  <si>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</si>
  <si>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</si>
  <si>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</si>
  <si>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</si>
  <si>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</si>
  <si>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</si>
  <si>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</si>
  <si>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</si>
  <si>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</si>
  <si>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</si>
  <si>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</si>
  <si>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</si>
  <si>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</si>
  <si>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</si>
  <si>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</si>
  <si>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</si>
  <si>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</si>
  <si>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</si>
  <si>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</si>
  <si>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</si>
  <si>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</si>
  <si>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</si>
  <si>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</si>
  <si>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</si>
  <si>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</si>
  <si>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</si>
  <si>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</si>
  <si>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</si>
  <si>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</si>
  <si>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</si>
  <si>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</si>
  <si>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</si>
  <si>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</si>
  <si>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</si>
  <si>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</si>
  <si>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</si>
  <si>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</si>
  <si>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</si>
  <si>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</si>
  <si>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</si>
  <si>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</si>
  <si>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</si>
  <si>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</si>
  <si>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</si>
  <si>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</si>
  <si>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</si>
  <si>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</si>
  <si>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</si>
  <si>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</si>
  <si>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</si>
  <si>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</si>
  <si>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</si>
  <si>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</si>
  <si>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</si>
  <si>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</si>
  <si>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</si>
  <si>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</si>
  <si>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</si>
  <si>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</si>
  <si>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</si>
  <si>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</si>
  <si>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</si>
  <si>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</si>
  <si>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</si>
  <si>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</si>
  <si>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</si>
  <si>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</si>
  <si>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</si>
  <si>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</si>
  <si>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</si>
  <si>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</si>
  <si>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</si>
  <si>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</si>
  <si>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</si>
  <si>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</si>
  <si>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</si>
  <si>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</si>
  <si>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</si>
  <si>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</si>
  <si>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</si>
  <si>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</si>
  <si>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</si>
  <si>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</si>
  <si>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</si>
  <si>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</si>
  <si>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</si>
  <si>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</si>
  <si>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</si>
  <si>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</si>
  <si>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</si>
  <si>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</si>
  <si>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</si>
  <si>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</si>
  <si>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</si>
  <si>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</si>
  <si>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</si>
  <si>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</si>
  <si>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</si>
  <si>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</si>
  <si>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</si>
  <si>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</si>
  <si>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</si>
  <si>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</si>
  <si>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</si>
  <si>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</si>
  <si>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</si>
  <si>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</si>
  <si>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</si>
  <si>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</si>
  <si>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</si>
  <si>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</si>
  <si>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</si>
  <si>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</si>
  <si>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</si>
  <si>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</si>
  <si>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</si>
  <si>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</si>
  <si>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</si>
  <si>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</si>
  <si>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</si>
  <si>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</si>
  <si>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</si>
  <si>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</si>
  <si>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</si>
  <si>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</si>
  <si>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</si>
  <si>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</si>
  <si>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</si>
  <si>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</si>
  <si>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</si>
  <si>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</si>
  <si>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</si>
  <si>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</si>
  <si>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</si>
  <si>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</si>
  <si>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</si>
  <si>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</si>
  <si>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</si>
  <si>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</si>
  <si>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</si>
  <si>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</si>
  <si>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</si>
  <si>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</si>
  <si>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</si>
  <si>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</si>
  <si>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</si>
  <si>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</si>
  <si>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</si>
  <si>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</si>
  <si>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</si>
  <si>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</si>
  <si>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</si>
  <si>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</si>
  <si>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</si>
  <si>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</si>
  <si>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</si>
  <si>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</si>
  <si>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</si>
  <si>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</si>
  <si>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</si>
  <si>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</si>
  <si>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</si>
  <si>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</si>
  <si>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</si>
  <si>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</si>
  <si>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</si>
  <si>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</si>
  <si>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</si>
  <si>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</si>
  <si>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</si>
  <si>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</si>
  <si>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</si>
  <si>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</si>
  <si>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</si>
  <si>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</si>
  <si>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</si>
  <si>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</si>
  <si>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</si>
  <si>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</si>
  <si>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</si>
  <si>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</si>
  <si>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</si>
  <si>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</si>
  <si>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</si>
  <si>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</si>
  <si>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</si>
  <si>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</si>
  <si>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</si>
  <si>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</si>
  <si>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</si>
  <si>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</si>
  <si>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</si>
  <si>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</si>
  <si>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</si>
  <si>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</si>
  <si>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</si>
  <si>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</si>
  <si>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</si>
  <si>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</si>
  <si>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</si>
  <si>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</si>
  <si>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</si>
  <si>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</si>
  <si>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</si>
  <si>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</si>
  <si>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</si>
  <si>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</si>
  <si>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</si>
  <si>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</si>
  <si>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</si>
  <si>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</si>
  <si>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</si>
  <si>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</si>
  <si>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</si>
  <si>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</si>
  <si>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</si>
  <si>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</si>
  <si>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</si>
  <si>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</si>
  <si>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</si>
  <si>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</si>
  <si>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</si>
  <si>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</si>
  <si>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</si>
  <si>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</si>
  <si>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</si>
  <si>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</si>
  <si>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</si>
  <si>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</si>
  <si>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</si>
  <si>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</si>
  <si>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</si>
  <si>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</si>
  <si>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</si>
  <si>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</si>
  <si>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</si>
  <si>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</si>
  <si>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</si>
  <si>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</si>
  <si>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</si>
  <si>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</si>
  <si>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</si>
  <si>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</si>
  <si>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</si>
  <si>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</si>
  <si>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</si>
  <si>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</si>
  <si>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</si>
  <si>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</si>
  <si>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</si>
  <si>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</si>
  <si>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</si>
  <si>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</si>
  <si>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</si>
  <si>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</si>
  <si>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</si>
  <si>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</si>
  <si>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</si>
  <si>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</si>
  <si>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</si>
  <si>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</si>
  <si>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</si>
  <si>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</si>
  <si>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</si>
  <si>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</si>
  <si>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</si>
  <si>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</si>
  <si>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</si>
  <si>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</si>
  <si>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</si>
  <si>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</si>
  <si>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</si>
  <si>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</si>
  <si>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</si>
  <si>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</si>
  <si>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</si>
  <si>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</si>
  <si>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</si>
  <si>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</si>
  <si>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</si>
  <si>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</si>
  <si>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</si>
  <si>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</si>
  <si>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</si>
  <si>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</si>
  <si>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</si>
  <si>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</si>
  <si>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</si>
  <si>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</si>
  <si>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</si>
  <si>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</si>
  <si>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</si>
  <si>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</si>
  <si>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</si>
  <si>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</si>
  <si>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</si>
  <si>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</si>
  <si>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</si>
  <si>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</si>
  <si>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</si>
  <si>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</si>
  <si>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</si>
  <si>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</si>
  <si>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</si>
  <si>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</si>
  <si>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</si>
  <si>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</si>
  <si>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</si>
  <si>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</si>
  <si>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</si>
  <si>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</si>
  <si>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</si>
  <si>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</si>
  <si>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</si>
  <si>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</si>
  <si>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</si>
  <si>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</si>
  <si>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</si>
  <si>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</si>
  <si>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</si>
  <si>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</si>
  <si>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</si>
  <si>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</si>
  <si>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</si>
  <si>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</si>
  <si>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</si>
  <si>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</si>
  <si>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</si>
  <si>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</si>
  <si>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</si>
  <si>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</si>
  <si>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</si>
  <si>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</si>
  <si>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</si>
  <si>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</si>
  <si>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</si>
  <si>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</si>
  <si>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</si>
  <si>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</si>
  <si>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</si>
  <si>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</si>
  <si>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</si>
  <si>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</si>
  <si>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</si>
  <si>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</si>
  <si>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</si>
  <si>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</si>
  <si>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</si>
  <si>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</si>
  <si>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</si>
  <si>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</si>
  <si>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</si>
  <si>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</si>
  <si>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</si>
  <si>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</si>
  <si>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</si>
  <si>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</si>
  <si>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</si>
  <si>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</si>
  <si>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</si>
  <si>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</si>
  <si>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</si>
  <si>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</si>
  <si>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</si>
  <si>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</si>
  <si>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</si>
  <si>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</si>
  <si>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</si>
  <si>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</si>
  <si>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</si>
  <si>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</si>
  <si>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</si>
  <si>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</si>
  <si>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</si>
  <si>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</si>
  <si>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</si>
  <si>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</si>
  <si>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</si>
  <si>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</si>
  <si>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</si>
  <si>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</si>
  <si>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</si>
  <si>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</si>
  <si>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</si>
  <si>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</si>
  <si>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</si>
  <si>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</si>
  <si>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</si>
  <si>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</si>
  <si>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</si>
  <si>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</si>
  <si>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</si>
  <si>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</si>
  <si>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</si>
  <si>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</si>
  <si>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</si>
  <si>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</si>
  <si>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</si>
  <si>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</si>
  <si>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</si>
  <si>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</si>
  <si>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</si>
  <si>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</si>
  <si>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</si>
  <si>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</si>
  <si>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</si>
  <si>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</si>
  <si>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</si>
  <si>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</si>
  <si>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</si>
  <si>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</si>
  <si>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</si>
  <si>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</si>
  <si>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</si>
  <si>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</si>
  <si>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</si>
  <si>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</si>
  <si>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</si>
  <si>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</si>
  <si>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</si>
  <si>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</si>
  <si>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</si>
  <si>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</si>
  <si>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</si>
  <si>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</si>
  <si>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</si>
  <si>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</si>
  <si>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</si>
  <si>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</si>
  <si>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</si>
  <si>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</si>
  <si>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</si>
  <si>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</si>
  <si>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</si>
  <si>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</si>
  <si>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</si>
  <si>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</si>
  <si>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</si>
  <si>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</si>
  <si>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</si>
  <si>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</si>
  <si>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</si>
  <si>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</si>
  <si>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</si>
  <si>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</si>
  <si>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</si>
  <si>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</si>
  <si>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</si>
  <si>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</si>
  <si>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</si>
  <si>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</si>
  <si>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</si>
  <si>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</si>
  <si>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</si>
  <si>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</si>
  <si>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</si>
  <si>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</si>
  <si>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</si>
  <si>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</si>
  <si>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</si>
  <si>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</si>
  <si>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</si>
  <si>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</si>
  <si>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</si>
  <si>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</si>
  <si>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</si>
  <si>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</si>
  <si>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</si>
  <si>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</si>
  <si>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</si>
  <si>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</si>
  <si>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</si>
  <si>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</si>
  <si>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</si>
  <si>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</si>
  <si>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</si>
  <si>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</si>
  <si>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</si>
  <si>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</si>
  <si>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</si>
  <si>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</si>
  <si>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</si>
  <si>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</si>
  <si>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</si>
  <si>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</si>
  <si>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</si>
  <si>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</si>
  <si>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</si>
  <si>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</si>
  <si>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</si>
  <si>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</si>
  <si>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</si>
  <si>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</si>
  <si>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</si>
  <si>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</si>
  <si>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</si>
  <si>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</si>
  <si>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</si>
  <si>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</si>
  <si>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</si>
  <si>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</si>
  <si>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</si>
  <si>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</si>
  <si>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</si>
  <si>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</si>
  <si>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</si>
  <si>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</si>
  <si>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</si>
  <si>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</si>
  <si>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</si>
  <si>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</si>
  <si>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</si>
  <si>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</si>
  <si>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</si>
  <si>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</si>
  <si>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</si>
  <si>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</si>
  <si>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</si>
  <si>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</si>
  <si>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</si>
  <si>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</si>
  <si>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</si>
  <si>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</si>
  <si>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</si>
  <si>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</si>
  <si>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</si>
  <si>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</si>
  <si>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</si>
  <si>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</si>
  <si>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</si>
  <si>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</si>
  <si>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</si>
  <si>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</si>
  <si>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</si>
  <si>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</si>
  <si>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</si>
  <si>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</si>
  <si>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</si>
  <si>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</si>
  <si>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</si>
  <si>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</si>
  <si>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</si>
  <si>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</si>
  <si>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</si>
  <si>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</si>
  <si>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</si>
  <si>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</si>
  <si>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</si>
  <si>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</si>
  <si>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</si>
  <si>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</si>
  <si>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</si>
  <si>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</si>
  <si>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</si>
  <si>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</si>
  <si>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</si>
  <si>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</si>
  <si>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</si>
  <si>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</si>
  <si>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</si>
  <si>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</si>
  <si>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</si>
  <si>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</si>
  <si>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</si>
  <si>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</si>
  <si>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</si>
  <si>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</si>
  <si>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</si>
  <si>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</si>
  <si>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</si>
  <si>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</si>
  <si>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</si>
  <si>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</si>
  <si>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</si>
  <si>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</si>
  <si>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</si>
  <si>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</si>
  <si>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</si>
  <si>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</si>
  <si>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</si>
  <si>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</si>
  <si>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</si>
  <si>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</si>
  <si>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</si>
  <si>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</si>
  <si>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</si>
  <si>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</si>
  <si>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</si>
  <si>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</si>
  <si>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</si>
  <si>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</si>
  <si>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</si>
  <si>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</si>
  <si>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</si>
  <si>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</si>
  <si>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</si>
  <si>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</si>
  <si>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</si>
  <si>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</si>
  <si>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</si>
  <si>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</si>
  <si>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</si>
  <si>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</si>
  <si>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</si>
  <si>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</si>
  <si>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</si>
  <si>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</si>
  <si>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</si>
  <si>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</si>
  <si>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</si>
  <si>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</si>
  <si>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</si>
  <si>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</si>
  <si>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</si>
  <si>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</si>
  <si>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</si>
  <si>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</si>
  <si>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</si>
  <si>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</si>
  <si>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</si>
  <si>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</si>
  <si>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</si>
  <si>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</si>
  <si>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</si>
  <si>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</si>
  <si>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</si>
  <si>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</si>
  <si>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</si>
  <si>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</si>
  <si>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</si>
  <si>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</si>
  <si>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</si>
  <si>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</si>
  <si>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</si>
  <si>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</si>
  <si>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</si>
  <si>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</si>
  <si>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</si>
  <si>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</si>
  <si>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</si>
  <si>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</si>
  <si>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</si>
  <si>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</si>
  <si>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</si>
  <si>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</si>
  <si>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</si>
  <si>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</si>
  <si>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</si>
  <si>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</si>
  <si>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</si>
  <si>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</si>
  <si>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</si>
  <si>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</si>
  <si>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</si>
  <si>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</si>
  <si>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</si>
  <si>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</si>
  <si>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</si>
  <si>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</si>
  <si>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</si>
  <si>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</si>
  <si>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</si>
  <si>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</si>
  <si>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</si>
  <si>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</si>
  <si>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</si>
  <si>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</si>
  <si>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</si>
  <si>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</si>
  <si>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</si>
  <si>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</si>
  <si>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</si>
  <si>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</si>
  <si>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</si>
  <si>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</si>
  <si>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</si>
  <si>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</si>
  <si>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</si>
  <si>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</si>
  <si>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</si>
  <si>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</si>
  <si>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</si>
  <si>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</si>
  <si>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</si>
  <si>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</si>
  <si>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</si>
  <si>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</si>
  <si>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</si>
  <si>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</si>
  <si>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</si>
  <si>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</si>
  <si>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</si>
  <si>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</si>
  <si>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</si>
  <si>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</si>
  <si>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</si>
  <si>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</si>
  <si>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</si>
  <si>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</si>
  <si>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</si>
  <si>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</si>
  <si>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</si>
  <si>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</si>
  <si>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</si>
  <si>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</si>
  <si>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</si>
  <si>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</si>
  <si>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</si>
  <si>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</si>
  <si>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</si>
  <si>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</si>
  <si>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</si>
  <si>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</si>
  <si>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</si>
  <si>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</si>
  <si>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</si>
  <si>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</si>
  <si>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</si>
  <si>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</si>
  <si>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</si>
  <si>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</si>
  <si>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</si>
  <si>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</si>
  <si>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 xml:space="preserve">                                                                 TOTAL</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</si>
  <si>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</si>
  <si>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</si>
  <si>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</si>
  <si>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</si>
  <si>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</si>
  <si>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</si>
  <si>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</si>
  <si>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</si>
  <si>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</si>
  <si>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</si>
  <si>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</si>
  <si>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</si>
  <si>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</si>
  <si>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</si>
  <si>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</si>
  <si>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</si>
  <si>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</si>
  <si>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</si>
  <si>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</si>
  <si>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</si>
  <si>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</si>
  <si>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</si>
  <si>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</si>
  <si>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</si>
  <si>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</si>
  <si>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</si>
  <si>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</si>
  <si>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</si>
  <si>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</si>
  <si>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</si>
  <si>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</si>
  <si>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</si>
  <si>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</si>
  <si>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</si>
  <si>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</si>
  <si>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</si>
  <si>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</si>
  <si>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</si>
  <si>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</si>
  <si>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</si>
  <si>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</si>
  <si>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</si>
  <si>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</si>
  <si>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</si>
  <si>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</si>
  <si>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</si>
  <si>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</si>
  <si>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</si>
  <si>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</si>
  <si>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</si>
  <si>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</si>
  <si>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</si>
  <si>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</si>
  <si>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</si>
  <si>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</si>
  <si>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</si>
  <si>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</si>
  <si>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</si>
  <si>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</si>
  <si>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</si>
  <si>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</si>
  <si>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</si>
  <si>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</si>
  <si>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</si>
  <si>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</si>
  <si>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</si>
  <si>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</si>
  <si>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</si>
  <si>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</si>
  <si>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</si>
  <si>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</si>
  <si>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</si>
  <si>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</si>
  <si>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</si>
  <si>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</si>
  <si>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</si>
  <si>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</si>
  <si>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</si>
  <si>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</si>
  <si>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</si>
  <si>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</si>
  <si>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</si>
  <si>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</si>
  <si>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</si>
  <si>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</si>
  <si>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</si>
  <si>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</si>
  <si>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</si>
  <si>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</si>
  <si>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</si>
  <si>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</si>
  <si>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</si>
  <si>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</si>
  <si>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</si>
  <si>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</si>
  <si>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</si>
  <si>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</si>
  <si>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</si>
  <si>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</si>
  <si>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</si>
  <si>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</si>
  <si>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</si>
  <si>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</si>
  <si>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</si>
  <si>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</si>
  <si>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</si>
  <si>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BANCOS DE DESARROLLO PRODUCTIVO S.A.M.</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</si>
  <si>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</si>
  <si>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</si>
  <si>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</si>
  <si>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</si>
  <si>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</si>
  <si>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</si>
  <si>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</si>
  <si>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</si>
  <si>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</si>
  <si>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</si>
  <si>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</si>
  <si>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Cooperativa Abierta Progreso Ltda. (8)</t>
  </si>
  <si>
    <t>Cooperativa Abierta Cacef Ltda. (7)</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</si>
  <si>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</si>
  <si>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</si>
  <si>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</si>
  <si>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</si>
  <si>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</si>
  <si>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</si>
  <si>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</si>
  <si>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</si>
  <si>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</si>
  <si>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</si>
  <si>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</si>
  <si>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</si>
  <si>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</si>
  <si>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</si>
  <si>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</si>
  <si>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</si>
  <si>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</si>
  <si>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Cooperativa de Ahorro y Crédito Abierta "San Francisco Solano" R.L. (17)</t>
  </si>
  <si>
    <t>Cooperativa de Ahorro y Crédito Societaria "Virgen de los Remedios" R.L. (18)</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</si>
  <si>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</si>
  <si>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</si>
  <si>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</si>
  <si>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BANCO DE DESARROLLO PRODUCTIVO S.A.M.</t>
  </si>
  <si>
    <t>AL 31 DE OCTUBRE DE 2021</t>
  </si>
  <si>
    <t>Oct-20</t>
  </si>
  <si>
    <t>Oct-21</t>
  </si>
  <si>
    <t>OCT</t>
  </si>
  <si>
    <t xml:space="preserve"> TOTAL SISTEMA</t>
  </si>
  <si>
    <t>ESTADOS FINANCIEROS</t>
  </si>
  <si>
    <t>ESTADO DE SITUACIÓN PATRIMONIAL</t>
  </si>
  <si>
    <t>ACTIVOS INTERNACIONALES</t>
  </si>
  <si>
    <t>PASIVOS INTERNACIONALES</t>
  </si>
  <si>
    <t xml:space="preserve">  ACTIVOS DE RESERVA</t>
  </si>
  <si>
    <t xml:space="preserve">  OTROS PASIVOS INTERNACIONALES</t>
  </si>
  <si>
    <t xml:space="preserve">    ORO</t>
  </si>
  <si>
    <t xml:space="preserve">     OTROS PASIVOS INTERNACIONALES</t>
  </si>
  <si>
    <t xml:space="preserve">    DIVISAS</t>
  </si>
  <si>
    <t xml:space="preserve">    ACTIVOS EN EL FONDO MONETARIO INTERNACIONAL</t>
  </si>
  <si>
    <t>PASIVOS INTERNOS</t>
  </si>
  <si>
    <t xml:space="preserve">    BONOS Y OTRAS INVERSIONES EXTERNAS</t>
  </si>
  <si>
    <t xml:space="preserve">  CIRCULACIÓN MONETARIA</t>
  </si>
  <si>
    <t xml:space="preserve">  OTROS ACTIVOS INTERNACIONALES</t>
  </si>
  <si>
    <t xml:space="preserve">     CIRCULACIÓN MONETARIA</t>
  </si>
  <si>
    <t xml:space="preserve">    APORTES A ORGANISMOS INTERNACIONALES</t>
  </si>
  <si>
    <t xml:space="preserve">    OTRAS CUENTAS DE ACTIVOS INTERNACIONALES</t>
  </si>
  <si>
    <t xml:space="preserve">  OPERACIONES DE MERCADO ABIERTO</t>
  </si>
  <si>
    <t xml:space="preserve">     REGULACIÓN MONETARIA</t>
  </si>
  <si>
    <t>ACTIVOS INTERNOS</t>
  </si>
  <si>
    <t xml:space="preserve">     OTRAS OPERACIONES DE MERCADO ABIERTO </t>
  </si>
  <si>
    <t xml:space="preserve">  CRÉDITOS AL SECTOR NO FINANCIERO</t>
  </si>
  <si>
    <t xml:space="preserve">  OBLIGACIONES CON EL SECTOR NO FINANCIERO</t>
  </si>
  <si>
    <t xml:space="preserve">    SECTOR PÚBLICO</t>
  </si>
  <si>
    <t xml:space="preserve">    SECTOR PRIVADO</t>
  </si>
  <si>
    <t xml:space="preserve">  CRÉDITOS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</si>
  <si>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</si>
  <si>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</si>
  <si>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</si>
  <si>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</si>
  <si>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</si>
  <si>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REGULACIÓN MONETARIA</t>
  </si>
  <si>
    <t xml:space="preserve">    PROVISIONES</t>
  </si>
  <si>
    <t xml:space="preserve">    INVERSIONES</t>
  </si>
  <si>
    <t xml:space="preserve">    PREVISIONES</t>
  </si>
  <si>
    <t xml:space="preserve">    BIENES DE USO</t>
  </si>
  <si>
    <t xml:space="preserve">    PARTIDAS PENDIENTES DE APLICACIÓN</t>
  </si>
  <si>
    <t xml:space="preserve">    ACTIVOS INTANGIBLES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</si>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</sst>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35">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0" fontId="3" fillId="0" borderId="0" xfId="305" applyFont="1" applyAlignment="1" applyProtection="1">
      <alignment horizontal="center"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0" fontId="3" fillId="0" borderId="0" xfId="305" applyFont="1" applyFill="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13" fillId="0" borderId="0" xfId="1" applyFont="1" applyAlignment="1">
      <alignment vertical="center" wrapText="1"/>
    </xf>
    <xf numFmtId="0" fontId="3" fillId="4" borderId="0" xfId="305" applyFont="1" applyFill="1" applyAlignment="1" applyProtection="1">
      <alignment horizontal="center" vertical="center"/>
    </xf>
    <xf numFmtId="0" fontId="19" fillId="0" borderId="0" xfId="0" applyFont="1" applyAlignment="1" applyProtection="1">
      <alignment horizontal="center"/>
    </xf>
    <xf numFmtId="37" fontId="18" fillId="0" borderId="0" xfId="0" applyNumberFormat="1" applyFont="1" applyAlignment="1" applyProtection="1">
      <alignment horizontal="center"/>
    </xf>
    <xf numFmtId="10" fontId="18" fillId="0" borderId="0" xfId="0" applyNumberFormat="1" applyFont="1" applyAlignment="1" applyProtection="1">
      <alignment horizont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19" fillId="0" borderId="0" xfId="0" applyFont="1"/>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0" fontId="0" fillId="0" borderId="0" xfId="0"/>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0" xfId="5" applyNumberFormat="1" applyFont="1" applyBorder="1" applyAlignment="1">
      <alignment vertical="top" wrapText="1"/>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ill="1"/>
    <xf numFmtId="41" fontId="2" fillId="0" borderId="0" xfId="6" applyNumberFormat="1" applyFont="1" applyFill="1" applyBorder="1" applyAlignment="1">
      <alignment vertical="center" wrapText="1"/>
    </xf>
    <xf numFmtId="41" fontId="2" fillId="0" borderId="0" xfId="6" applyNumberFormat="1" applyFont="1" applyFill="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155767" y="1524000"/>
            <a:ext cx="2854347"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OCTUBRE DE 2021</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EP_GAP\00%20BOLETINES\10%20Octubre%202021\OCTUBRE%202021\EEFF_BCB1021\202110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1518</v>
      </c>
    </row>
    <row r="11" spans="1:3">
      <c r="A11" s="3"/>
      <c r="B11" s="3"/>
      <c r="C11" s="3"/>
    </row>
    <row r="12" spans="1:3" ht="8.25" customHeight="1"/>
    <row r="13" spans="1:3" ht="20.25">
      <c r="A13" s="721" t="s">
        <v>0</v>
      </c>
      <c r="B13" s="721"/>
      <c r="C13" s="721"/>
    </row>
    <row r="14" spans="1:3" ht="7.5" customHeight="1">
      <c r="A14" s="1"/>
      <c r="B14" s="1"/>
      <c r="C14" s="1"/>
    </row>
    <row r="15" spans="1:3">
      <c r="A15" s="482" t="s">
        <v>1</v>
      </c>
      <c r="B15" s="483" t="s">
        <v>2</v>
      </c>
      <c r="C15" s="484"/>
    </row>
    <row r="16" spans="1:3">
      <c r="A16" s="415"/>
      <c r="B16" s="415"/>
      <c r="C16" s="415"/>
    </row>
    <row r="17" spans="1:3">
      <c r="A17" s="416" t="s">
        <v>3</v>
      </c>
      <c r="B17" s="415"/>
      <c r="C17" s="415"/>
    </row>
    <row r="18" spans="1:3">
      <c r="A18" s="417" t="s">
        <v>521</v>
      </c>
      <c r="B18" s="494">
        <v>1</v>
      </c>
      <c r="C18" s="419"/>
    </row>
    <row r="19" spans="1:3">
      <c r="A19" s="417" t="s">
        <v>518</v>
      </c>
      <c r="B19" s="494">
        <v>2</v>
      </c>
      <c r="C19" s="419"/>
    </row>
    <row r="20" spans="1:3">
      <c r="A20" s="417" t="s">
        <v>519</v>
      </c>
      <c r="B20" s="494">
        <v>3</v>
      </c>
      <c r="C20" s="419"/>
    </row>
    <row r="21" spans="1:3">
      <c r="A21" s="417"/>
      <c r="B21" s="494"/>
      <c r="C21" s="415"/>
    </row>
    <row r="22" spans="1:3">
      <c r="A22" s="416" t="s">
        <v>4</v>
      </c>
      <c r="B22" s="494"/>
      <c r="C22" s="415"/>
    </row>
    <row r="23" spans="1:3">
      <c r="A23" s="416"/>
      <c r="B23" s="494"/>
      <c r="C23" s="415"/>
    </row>
    <row r="24" spans="1:3">
      <c r="A24" s="421" t="s">
        <v>5</v>
      </c>
      <c r="B24" s="494"/>
      <c r="C24" s="415"/>
    </row>
    <row r="25" spans="1:3">
      <c r="A25" s="417" t="s">
        <v>521</v>
      </c>
      <c r="B25" s="494">
        <v>4</v>
      </c>
      <c r="C25" s="415"/>
    </row>
    <row r="26" spans="1:3">
      <c r="A26" s="417" t="s">
        <v>10</v>
      </c>
      <c r="B26" s="494">
        <v>5</v>
      </c>
      <c r="C26" s="415"/>
    </row>
    <row r="27" spans="1:3">
      <c r="A27" s="417" t="s">
        <v>6</v>
      </c>
      <c r="B27" s="494">
        <v>6</v>
      </c>
      <c r="C27" s="415"/>
    </row>
    <row r="28" spans="1:3">
      <c r="A28" s="417" t="s">
        <v>523</v>
      </c>
      <c r="B28" s="494">
        <v>7</v>
      </c>
      <c r="C28" s="415"/>
    </row>
    <row r="29" spans="1:3">
      <c r="A29" s="417" t="s">
        <v>541</v>
      </c>
      <c r="B29" s="494" t="s">
        <v>1132</v>
      </c>
      <c r="C29" s="423"/>
    </row>
    <row r="30" spans="1:3">
      <c r="A30" s="417" t="s">
        <v>541</v>
      </c>
      <c r="B30" s="494" t="s">
        <v>1133</v>
      </c>
      <c r="C30" s="424"/>
    </row>
    <row r="31" spans="1:3">
      <c r="A31" s="425" t="s">
        <v>522</v>
      </c>
      <c r="B31" s="494"/>
      <c r="C31" s="415"/>
    </row>
    <row r="32" spans="1:3">
      <c r="A32" s="417" t="s">
        <v>1098</v>
      </c>
      <c r="B32" s="494">
        <v>9</v>
      </c>
      <c r="C32" s="415"/>
    </row>
    <row r="33" spans="1:3">
      <c r="A33" s="417" t="s">
        <v>1099</v>
      </c>
      <c r="B33" s="494">
        <v>10</v>
      </c>
      <c r="C33" s="415"/>
    </row>
    <row r="34" spans="1:3">
      <c r="A34" s="417" t="s">
        <v>1100</v>
      </c>
      <c r="B34" s="494">
        <v>11</v>
      </c>
      <c r="C34" s="415"/>
    </row>
    <row r="35" spans="1:3">
      <c r="A35" s="417" t="s">
        <v>1101</v>
      </c>
      <c r="B35" s="494">
        <v>12</v>
      </c>
      <c r="C35" s="415"/>
    </row>
    <row r="36" spans="1:3">
      <c r="A36" s="417" t="s">
        <v>1102</v>
      </c>
      <c r="B36" s="494">
        <v>13</v>
      </c>
      <c r="C36" s="415"/>
    </row>
    <row r="37" spans="1:3">
      <c r="A37" s="417" t="s">
        <v>1103</v>
      </c>
      <c r="B37" s="494">
        <v>14</v>
      </c>
      <c r="C37" s="415"/>
    </row>
    <row r="38" spans="1:3">
      <c r="A38" s="417" t="s">
        <v>1104</v>
      </c>
      <c r="B38" s="494">
        <v>15</v>
      </c>
      <c r="C38" s="415"/>
    </row>
    <row r="39" spans="1:3">
      <c r="A39" s="417" t="s">
        <v>1105</v>
      </c>
      <c r="B39" s="494">
        <v>16</v>
      </c>
      <c r="C39" s="415"/>
    </row>
    <row r="40" spans="1:3">
      <c r="A40" s="417" t="s">
        <v>1106</v>
      </c>
      <c r="B40" s="494">
        <v>17</v>
      </c>
      <c r="C40" s="415"/>
    </row>
    <row r="41" spans="1:3">
      <c r="A41" s="417" t="s">
        <v>1094</v>
      </c>
      <c r="B41" s="494">
        <v>18</v>
      </c>
      <c r="C41" s="415"/>
    </row>
    <row r="42" spans="1:3">
      <c r="A42" s="417" t="s">
        <v>1095</v>
      </c>
      <c r="B42" s="494">
        <v>19</v>
      </c>
      <c r="C42" s="415"/>
    </row>
    <row r="43" spans="1:3">
      <c r="A43" s="417" t="s">
        <v>1096</v>
      </c>
      <c r="B43" s="494">
        <v>20</v>
      </c>
      <c r="C43" s="415"/>
    </row>
    <row r="44" spans="1:3">
      <c r="A44" s="417" t="s">
        <v>1097</v>
      </c>
      <c r="B44" s="494">
        <v>21</v>
      </c>
      <c r="C44" s="415"/>
    </row>
    <row r="45" spans="1:3">
      <c r="A45" s="417" t="s">
        <v>7</v>
      </c>
      <c r="B45" s="494">
        <v>22</v>
      </c>
      <c r="C45" s="415"/>
    </row>
    <row r="46" spans="1:3">
      <c r="A46" s="417" t="s">
        <v>8</v>
      </c>
      <c r="B46" s="494">
        <v>23</v>
      </c>
      <c r="C46" s="415"/>
    </row>
    <row r="47" spans="1:3">
      <c r="A47" s="417" t="s">
        <v>538</v>
      </c>
      <c r="B47" s="494">
        <v>24</v>
      </c>
      <c r="C47" s="415"/>
    </row>
    <row r="48" spans="1:3">
      <c r="A48" s="417" t="s">
        <v>1350</v>
      </c>
      <c r="B48" s="494">
        <v>25</v>
      </c>
      <c r="C48" s="415"/>
    </row>
    <row r="49" spans="1:3">
      <c r="A49" s="417" t="s">
        <v>539</v>
      </c>
      <c r="B49" s="494">
        <v>26</v>
      </c>
      <c r="C49" s="415"/>
    </row>
    <row r="50" spans="1:3">
      <c r="A50" s="493" t="s">
        <v>1351</v>
      </c>
      <c r="B50" s="494">
        <v>27</v>
      </c>
      <c r="C50" s="415"/>
    </row>
    <row r="51" spans="1:3">
      <c r="A51" s="417"/>
      <c r="B51" s="494"/>
      <c r="C51" s="415"/>
    </row>
    <row r="52" spans="1:3">
      <c r="A52" s="421" t="s">
        <v>9</v>
      </c>
      <c r="B52" s="494"/>
      <c r="C52" s="415"/>
    </row>
    <row r="53" spans="1:3">
      <c r="A53" s="417" t="s">
        <v>521</v>
      </c>
      <c r="B53" s="494">
        <v>28</v>
      </c>
      <c r="C53" s="415"/>
    </row>
    <row r="54" spans="1:3">
      <c r="A54" s="417" t="s">
        <v>10</v>
      </c>
      <c r="B54" s="494">
        <v>29</v>
      </c>
      <c r="C54" s="415"/>
    </row>
    <row r="55" spans="1:3">
      <c r="A55" s="417" t="s">
        <v>6</v>
      </c>
      <c r="B55" s="494">
        <v>30</v>
      </c>
      <c r="C55" s="415"/>
    </row>
    <row r="56" spans="1:3">
      <c r="A56" s="417" t="s">
        <v>523</v>
      </c>
      <c r="B56" s="494">
        <v>31</v>
      </c>
      <c r="C56" s="415"/>
    </row>
    <row r="57" spans="1:3">
      <c r="A57" s="417" t="s">
        <v>541</v>
      </c>
      <c r="B57" s="494" t="s">
        <v>1408</v>
      </c>
      <c r="C57" s="415"/>
    </row>
    <row r="58" spans="1:3">
      <c r="A58" s="417" t="s">
        <v>541</v>
      </c>
      <c r="B58" s="494" t="s">
        <v>1407</v>
      </c>
      <c r="C58" s="415"/>
    </row>
    <row r="59" spans="1:3">
      <c r="A59" s="425" t="s">
        <v>522</v>
      </c>
      <c r="B59" s="494"/>
      <c r="C59" s="415"/>
    </row>
    <row r="60" spans="1:3">
      <c r="A60" s="417" t="s">
        <v>1107</v>
      </c>
      <c r="B60" s="494">
        <v>33</v>
      </c>
      <c r="C60" s="415"/>
    </row>
    <row r="61" spans="1:3">
      <c r="A61" s="417" t="s">
        <v>1108</v>
      </c>
      <c r="B61" s="494">
        <v>34</v>
      </c>
      <c r="C61" s="415"/>
    </row>
    <row r="62" spans="1:3">
      <c r="A62" s="417" t="s">
        <v>7</v>
      </c>
      <c r="B62" s="494">
        <v>35</v>
      </c>
      <c r="C62" s="415"/>
    </row>
    <row r="63" spans="1:3">
      <c r="A63" s="417" t="s">
        <v>8</v>
      </c>
      <c r="B63" s="494">
        <v>36</v>
      </c>
      <c r="C63" s="415"/>
    </row>
    <row r="64" spans="1:3">
      <c r="A64" s="417" t="s">
        <v>538</v>
      </c>
      <c r="B64" s="494">
        <v>37</v>
      </c>
      <c r="C64" s="415"/>
    </row>
    <row r="65" spans="1:3">
      <c r="A65" s="417" t="s">
        <v>1350</v>
      </c>
      <c r="B65" s="494">
        <v>38</v>
      </c>
      <c r="C65" s="415"/>
    </row>
    <row r="66" spans="1:3">
      <c r="A66" s="417" t="s">
        <v>539</v>
      </c>
      <c r="B66" s="494">
        <v>39</v>
      </c>
      <c r="C66" s="415"/>
    </row>
    <row r="67" spans="1:3">
      <c r="A67" s="417" t="s">
        <v>11</v>
      </c>
      <c r="B67" s="494">
        <v>40</v>
      </c>
      <c r="C67" s="415"/>
    </row>
    <row r="68" spans="1:3">
      <c r="A68" s="417" t="s">
        <v>1351</v>
      </c>
      <c r="B68" s="494">
        <v>41</v>
      </c>
      <c r="C68" s="415"/>
    </row>
    <row r="69" spans="1:3">
      <c r="A69" s="417"/>
      <c r="B69" s="494"/>
      <c r="C69" s="415"/>
    </row>
    <row r="70" spans="1:3">
      <c r="A70" s="416"/>
      <c r="B70" s="494"/>
      <c r="C70" s="415"/>
    </row>
    <row r="71" spans="1:3">
      <c r="A71" s="421" t="s">
        <v>12</v>
      </c>
      <c r="B71" s="494"/>
      <c r="C71" s="415"/>
    </row>
    <row r="72" spans="1:3">
      <c r="A72" s="417" t="s">
        <v>521</v>
      </c>
      <c r="B72" s="494">
        <v>42</v>
      </c>
      <c r="C72" s="415"/>
    </row>
    <row r="73" spans="1:3">
      <c r="A73" s="417" t="s">
        <v>10</v>
      </c>
      <c r="B73" s="494">
        <v>43</v>
      </c>
      <c r="C73" s="415"/>
    </row>
    <row r="74" spans="1:3">
      <c r="A74" s="417" t="s">
        <v>6</v>
      </c>
      <c r="B74" s="494">
        <v>44</v>
      </c>
      <c r="C74" s="415"/>
    </row>
    <row r="75" spans="1:3">
      <c r="A75" s="417" t="s">
        <v>523</v>
      </c>
      <c r="B75" s="494">
        <v>45</v>
      </c>
      <c r="C75" s="415"/>
    </row>
    <row r="76" spans="1:3">
      <c r="A76" s="417" t="s">
        <v>542</v>
      </c>
      <c r="B76" s="494" t="s">
        <v>1409</v>
      </c>
      <c r="C76" s="415"/>
    </row>
    <row r="77" spans="1:3">
      <c r="A77" s="417" t="s">
        <v>541</v>
      </c>
      <c r="B77" s="494" t="s">
        <v>1410</v>
      </c>
      <c r="C77" s="415"/>
    </row>
    <row r="78" spans="1:3">
      <c r="A78" s="417" t="s">
        <v>7</v>
      </c>
      <c r="B78" s="494">
        <v>47</v>
      </c>
      <c r="C78" s="415"/>
    </row>
    <row r="79" spans="1:3">
      <c r="A79" s="417" t="s">
        <v>8</v>
      </c>
      <c r="B79" s="494">
        <v>48</v>
      </c>
      <c r="C79" s="415"/>
    </row>
    <row r="80" spans="1:3">
      <c r="A80" s="417" t="s">
        <v>1351</v>
      </c>
      <c r="B80" s="494">
        <v>49</v>
      </c>
      <c r="C80" s="415"/>
    </row>
    <row r="81" spans="1:3">
      <c r="A81" s="417"/>
      <c r="B81" s="494"/>
      <c r="C81" s="415"/>
    </row>
    <row r="82" spans="1:3">
      <c r="A82" s="421" t="s">
        <v>1114</v>
      </c>
      <c r="B82" s="494"/>
      <c r="C82" s="415"/>
    </row>
    <row r="83" spans="1:3">
      <c r="A83" s="417" t="s">
        <v>521</v>
      </c>
      <c r="B83" s="494">
        <v>50</v>
      </c>
      <c r="C83" s="415"/>
    </row>
    <row r="84" spans="1:3">
      <c r="A84" s="417" t="s">
        <v>13</v>
      </c>
      <c r="B84" s="494">
        <v>51</v>
      </c>
      <c r="C84" s="415"/>
    </row>
    <row r="85" spans="1:3">
      <c r="A85" s="417" t="s">
        <v>14</v>
      </c>
      <c r="B85" s="494">
        <v>52</v>
      </c>
      <c r="C85" s="415"/>
    </row>
    <row r="86" spans="1:3">
      <c r="A86" s="417" t="s">
        <v>522</v>
      </c>
      <c r="B86" s="494">
        <v>53</v>
      </c>
      <c r="C86" s="415"/>
    </row>
    <row r="87" spans="1:3">
      <c r="A87" s="417" t="s">
        <v>541</v>
      </c>
      <c r="B87" s="494" t="s">
        <v>1128</v>
      </c>
      <c r="C87" s="415"/>
    </row>
    <row r="88" spans="1:3">
      <c r="A88" s="417" t="s">
        <v>541</v>
      </c>
      <c r="B88" s="494" t="s">
        <v>1129</v>
      </c>
      <c r="C88" s="415"/>
    </row>
    <row r="89" spans="1:3">
      <c r="A89" s="417" t="s">
        <v>15</v>
      </c>
      <c r="B89" s="494" t="s">
        <v>1130</v>
      </c>
      <c r="C89" s="415"/>
    </row>
    <row r="90" spans="1:3">
      <c r="A90" s="417" t="s">
        <v>15</v>
      </c>
      <c r="B90" s="494" t="s">
        <v>1131</v>
      </c>
      <c r="C90" s="415"/>
    </row>
    <row r="91" spans="1:3">
      <c r="A91" s="417" t="s">
        <v>8</v>
      </c>
      <c r="B91" s="494" t="s">
        <v>1411</v>
      </c>
      <c r="C91" s="415"/>
    </row>
    <row r="92" spans="1:3">
      <c r="A92" s="417" t="s">
        <v>8</v>
      </c>
      <c r="B92" s="494" t="s">
        <v>1412</v>
      </c>
      <c r="C92" s="415"/>
    </row>
    <row r="93" spans="1:3">
      <c r="A93" s="417" t="s">
        <v>1351</v>
      </c>
      <c r="B93" s="494">
        <v>57</v>
      </c>
      <c r="C93" s="415"/>
    </row>
    <row r="94" spans="1:3">
      <c r="A94" s="417"/>
      <c r="B94" s="494"/>
      <c r="C94" s="415"/>
    </row>
    <row r="95" spans="1:3" ht="29.25">
      <c r="A95" s="589" t="s">
        <v>1420</v>
      </c>
      <c r="B95" s="590">
        <v>58</v>
      </c>
      <c r="C95" s="415"/>
    </row>
    <row r="96" spans="1:3">
      <c r="A96" s="417"/>
      <c r="B96" s="494"/>
      <c r="C96" s="415"/>
    </row>
    <row r="97" spans="1:3">
      <c r="A97" s="421" t="s">
        <v>17</v>
      </c>
      <c r="B97" s="494"/>
      <c r="C97" s="415"/>
    </row>
    <row r="98" spans="1:3">
      <c r="A98" s="417" t="s">
        <v>521</v>
      </c>
      <c r="B98" s="494">
        <v>59</v>
      </c>
    </row>
    <row r="99" spans="1:3">
      <c r="A99" s="417" t="s">
        <v>13</v>
      </c>
      <c r="B99" s="494">
        <v>60</v>
      </c>
    </row>
    <row r="100" spans="1:3">
      <c r="A100" s="417" t="s">
        <v>14</v>
      </c>
      <c r="B100" s="494">
        <v>61</v>
      </c>
    </row>
    <row r="101" spans="1:3">
      <c r="A101" s="417" t="s">
        <v>523</v>
      </c>
      <c r="B101" s="494">
        <v>62</v>
      </c>
      <c r="C101" s="495"/>
    </row>
    <row r="102" spans="1:3">
      <c r="A102" s="417" t="s">
        <v>541</v>
      </c>
      <c r="B102" s="494" t="s">
        <v>1431</v>
      </c>
      <c r="C102" s="495"/>
    </row>
    <row r="103" spans="1:3">
      <c r="A103" s="417" t="s">
        <v>541</v>
      </c>
      <c r="B103" s="494" t="s">
        <v>1432</v>
      </c>
      <c r="C103" s="495"/>
    </row>
    <row r="104" spans="1:3">
      <c r="A104" s="417" t="s">
        <v>15</v>
      </c>
      <c r="B104" s="494">
        <v>64</v>
      </c>
      <c r="C104" s="495"/>
    </row>
    <row r="105" spans="1:3">
      <c r="A105" s="417" t="s">
        <v>8</v>
      </c>
      <c r="B105" s="494">
        <v>65</v>
      </c>
      <c r="C105" s="495"/>
    </row>
    <row r="106" spans="1:3">
      <c r="A106" s="493" t="s">
        <v>1351</v>
      </c>
      <c r="B106" s="494">
        <v>66</v>
      </c>
      <c r="C106" s="495"/>
    </row>
    <row r="107" spans="1:3">
      <c r="A107" s="493"/>
      <c r="B107" s="494"/>
      <c r="C107" s="495"/>
    </row>
    <row r="108" spans="1:3">
      <c r="A108" s="496" t="s">
        <v>18</v>
      </c>
      <c r="B108" s="494"/>
      <c r="C108" s="495"/>
    </row>
    <row r="109" spans="1:3">
      <c r="A109" s="417" t="s">
        <v>521</v>
      </c>
      <c r="B109" s="494">
        <v>67</v>
      </c>
      <c r="C109" s="495"/>
    </row>
    <row r="110" spans="1:3">
      <c r="A110" s="417" t="s">
        <v>23</v>
      </c>
      <c r="B110" s="494">
        <v>68</v>
      </c>
      <c r="C110" s="495"/>
    </row>
    <row r="111" spans="1:3">
      <c r="A111" s="417" t="s">
        <v>524</v>
      </c>
      <c r="B111" s="494">
        <v>69</v>
      </c>
      <c r="C111" s="495"/>
    </row>
    <row r="112" spans="1:3">
      <c r="A112" s="417" t="s">
        <v>523</v>
      </c>
      <c r="B112" s="494">
        <v>70</v>
      </c>
      <c r="C112" s="495"/>
    </row>
    <row r="113" spans="1:3">
      <c r="A113" s="417" t="s">
        <v>541</v>
      </c>
      <c r="B113" s="494">
        <v>71</v>
      </c>
      <c r="C113" s="495"/>
    </row>
    <row r="114" spans="1:3">
      <c r="A114" s="417" t="s">
        <v>541</v>
      </c>
      <c r="B114" s="494">
        <v>72</v>
      </c>
      <c r="C114" s="495"/>
    </row>
    <row r="115" spans="1:3">
      <c r="A115" s="417" t="s">
        <v>15</v>
      </c>
      <c r="B115" s="494">
        <v>73</v>
      </c>
      <c r="C115" s="495"/>
    </row>
    <row r="116" spans="1:3">
      <c r="A116" s="417" t="s">
        <v>8</v>
      </c>
      <c r="B116" s="494">
        <v>74</v>
      </c>
    </row>
    <row r="117" spans="1:3">
      <c r="A117" s="417" t="s">
        <v>16</v>
      </c>
      <c r="B117" s="494">
        <v>75</v>
      </c>
    </row>
    <row r="118" spans="1:3">
      <c r="A118" s="417"/>
      <c r="B118" s="494"/>
    </row>
    <row r="119" spans="1:3">
      <c r="A119" s="416" t="s">
        <v>19</v>
      </c>
      <c r="B119" s="494"/>
    </row>
    <row r="120" spans="1:3">
      <c r="A120" s="417" t="s">
        <v>540</v>
      </c>
      <c r="B120" s="494">
        <v>76</v>
      </c>
    </row>
    <row r="121" spans="1:3">
      <c r="A121" s="417" t="s">
        <v>20</v>
      </c>
      <c r="B121" s="494">
        <v>77</v>
      </c>
    </row>
    <row r="122" spans="1:3">
      <c r="A122" s="417" t="s">
        <v>21</v>
      </c>
      <c r="B122" s="494">
        <v>78</v>
      </c>
    </row>
    <row r="123" spans="1:3">
      <c r="A123" s="417"/>
      <c r="B123" s="418"/>
      <c r="C123" s="418"/>
    </row>
    <row r="124" spans="1:3">
      <c r="A124" s="482" t="s">
        <v>22</v>
      </c>
      <c r="B124" s="482"/>
      <c r="C124" s="482"/>
    </row>
    <row r="125" spans="1:3">
      <c r="A125" s="421" t="s">
        <v>23</v>
      </c>
      <c r="B125" s="426"/>
      <c r="C125" s="426"/>
    </row>
    <row r="126" spans="1:3">
      <c r="A126" s="417" t="s">
        <v>24</v>
      </c>
      <c r="B126" s="494">
        <v>79</v>
      </c>
      <c r="C126" s="422"/>
    </row>
    <row r="127" spans="1:3">
      <c r="A127" s="417" t="s">
        <v>25</v>
      </c>
      <c r="B127" s="494">
        <v>80</v>
      </c>
      <c r="C127" s="422"/>
    </row>
    <row r="128" spans="1:3">
      <c r="A128" s="417" t="s">
        <v>26</v>
      </c>
      <c r="B128" s="494">
        <v>81</v>
      </c>
      <c r="C128" s="422"/>
    </row>
    <row r="129" spans="1:4">
      <c r="A129" s="417" t="s">
        <v>27</v>
      </c>
      <c r="B129" s="494">
        <v>82</v>
      </c>
      <c r="C129" s="422"/>
    </row>
    <row r="130" spans="1:4">
      <c r="A130" s="417" t="s">
        <v>525</v>
      </c>
      <c r="B130" s="494">
        <v>83</v>
      </c>
      <c r="C130" s="422"/>
    </row>
    <row r="131" spans="1:4">
      <c r="A131" s="417" t="s">
        <v>28</v>
      </c>
      <c r="B131" s="494">
        <v>84</v>
      </c>
      <c r="C131" s="422"/>
    </row>
    <row r="132" spans="1:4">
      <c r="A132" s="417" t="s">
        <v>517</v>
      </c>
      <c r="B132" s="494">
        <v>85</v>
      </c>
      <c r="C132" s="422"/>
    </row>
    <row r="133" spans="1:4">
      <c r="A133" s="417" t="s">
        <v>1352</v>
      </c>
      <c r="B133" s="494">
        <v>86</v>
      </c>
      <c r="C133" s="422"/>
    </row>
    <row r="134" spans="1:4">
      <c r="A134" s="417"/>
      <c r="B134" s="422"/>
      <c r="C134" s="422"/>
    </row>
    <row r="135" spans="1:4">
      <c r="A135" s="482" t="s">
        <v>1377</v>
      </c>
      <c r="B135" s="482"/>
      <c r="C135" s="482"/>
    </row>
    <row r="136" spans="1:4">
      <c r="A136" s="421"/>
      <c r="B136" s="426"/>
      <c r="C136" s="426"/>
    </row>
    <row r="137" spans="1:4">
      <c r="A137" s="417" t="s">
        <v>1378</v>
      </c>
      <c r="B137" s="494">
        <v>87</v>
      </c>
      <c r="C137" s="494"/>
    </row>
    <row r="138" spans="1:4">
      <c r="A138" s="417"/>
      <c r="B138" s="422"/>
      <c r="C138" s="422"/>
    </row>
    <row r="139" spans="1:4">
      <c r="A139" s="485" t="s">
        <v>29</v>
      </c>
      <c r="B139" s="486"/>
      <c r="C139" s="486"/>
    </row>
    <row r="140" spans="1:4">
      <c r="A140" s="426"/>
      <c r="B140" s="426"/>
      <c r="C140" s="426"/>
    </row>
    <row r="141" spans="1:4">
      <c r="A141" s="493" t="s">
        <v>30</v>
      </c>
      <c r="B141" s="494">
        <v>88</v>
      </c>
      <c r="C141" s="494"/>
      <c r="D141" s="427"/>
    </row>
    <row r="142" spans="1:4">
      <c r="A142" s="428"/>
      <c r="B142" s="420"/>
      <c r="C142" s="415"/>
      <c r="D142" s="427"/>
    </row>
    <row r="143" spans="1:4">
      <c r="A143" s="429" t="s">
        <v>31</v>
      </c>
      <c r="B143" s="420"/>
      <c r="C143" s="415"/>
      <c r="D143" s="427"/>
    </row>
    <row r="144" spans="1:4">
      <c r="A144" s="427"/>
      <c r="B144" s="427"/>
      <c r="C144" s="427"/>
      <c r="D144" s="427"/>
    </row>
    <row r="145" spans="1:4">
      <c r="A145" s="427"/>
      <c r="B145" s="427"/>
      <c r="C145" s="427"/>
      <c r="D145" s="427"/>
    </row>
    <row r="146" spans="1:4">
      <c r="A146" s="427"/>
      <c r="B146" s="427"/>
      <c r="C146" s="427"/>
      <c r="D146" s="427"/>
    </row>
  </sheetData>
  <sheetProtection algorithmName="SHA-512" hashValue="j72Jydr3a3JyZXicLDXnN/xMiOmSiaWdRiPh/4ULJG0Ch7c28BFCoW7l7ZQcr1WHi/t2TRYZjLU79fs9hPLmXQ==" saltValue="G6wFQOrYrOlx+D8noGdPYQ=="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671" bestFit="1" customWidth="1"/>
    <col min="2" max="6" width="12.7109375" style="672" customWidth="1"/>
    <col min="7" max="16384" width="9.140625" style="671"/>
  </cols>
  <sheetData>
    <row r="1" spans="1:6" ht="30" customHeight="1">
      <c r="A1" s="722" t="s">
        <v>1</v>
      </c>
      <c r="B1" s="722"/>
      <c r="C1" s="722"/>
      <c r="D1" s="722"/>
      <c r="E1" s="722"/>
      <c r="F1" s="722"/>
    </row>
    <row r="2" spans="1:6" ht="18">
      <c r="A2" s="723" t="s">
        <v>520</v>
      </c>
      <c r="B2" s="723"/>
      <c r="C2" s="723"/>
      <c r="D2" s="723"/>
      <c r="E2" s="723"/>
      <c r="F2" s="723"/>
    </row>
    <row r="3" spans="1:6" ht="18">
      <c r="A3" s="723" t="s">
        <v>1520</v>
      </c>
      <c r="B3" s="723"/>
      <c r="C3" s="723"/>
      <c r="D3" s="723"/>
      <c r="E3" s="723"/>
      <c r="F3" s="723"/>
    </row>
    <row r="4" spans="1:6" ht="30" customHeight="1">
      <c r="A4" s="724" t="s">
        <v>544</v>
      </c>
      <c r="B4" s="724"/>
      <c r="C4" s="724"/>
      <c r="D4" s="724"/>
      <c r="E4" s="724"/>
      <c r="F4" s="724"/>
    </row>
    <row r="5" spans="1:6" ht="3.75" customHeight="1">
      <c r="A5" s="188"/>
      <c r="B5" s="561"/>
      <c r="C5" s="561"/>
      <c r="D5" s="561"/>
      <c r="E5" s="561"/>
      <c r="F5" s="561"/>
    </row>
    <row r="6" spans="1:6" ht="30" customHeight="1" thickBot="1">
      <c r="A6" s="385"/>
      <c r="B6" s="386" t="s">
        <v>185</v>
      </c>
      <c r="C6" s="386" t="s">
        <v>186</v>
      </c>
      <c r="D6" s="386" t="s">
        <v>187</v>
      </c>
      <c r="E6" s="386" t="s">
        <v>188</v>
      </c>
      <c r="F6" s="386" t="s">
        <v>189</v>
      </c>
    </row>
    <row r="7" spans="1:6">
      <c r="A7" s="387" t="s">
        <v>190</v>
      </c>
      <c r="B7" s="388">
        <f>SUM('4'!B7,'28'!B7,'42'!B7,'50'!B7,'59'!B7,'67'!B7)</f>
        <v>262239860.60009</v>
      </c>
      <c r="C7" s="388">
        <f>SUM('4'!C7,'28'!C7,'42'!C7,'50'!C7,'59'!C7,'67'!C7)</f>
        <v>38359874.007339999</v>
      </c>
      <c r="D7" s="388">
        <f>SUM('4'!D7,'28'!D7,'42'!D7,'50'!D7,'59'!D7,'67'!D7)</f>
        <v>2134.1566899999998</v>
      </c>
      <c r="E7" s="388">
        <f>SUM('4'!E7,'28'!E7,'42'!E7,'50'!E7,'59'!E7,'67'!E7)</f>
        <v>134033.70374</v>
      </c>
      <c r="F7" s="388">
        <f>SUM(B7:E7)</f>
        <v>300735902.46785998</v>
      </c>
    </row>
    <row r="8" spans="1:6">
      <c r="A8" s="187" t="s">
        <v>191</v>
      </c>
      <c r="B8" s="57">
        <f>SUM('4'!B8,'28'!B8,'42'!B8,'50'!B8,'59'!B8,'67'!B8)</f>
        <v>21129661.042140003</v>
      </c>
      <c r="C8" s="57">
        <f>SUM('4'!C8,'28'!C8,'42'!C8,'50'!C8,'59'!C8,'67'!C8)</f>
        <v>8236352.62115</v>
      </c>
      <c r="D8" s="57">
        <f>SUM('4'!D8,'28'!D8,'42'!D8,'50'!D8,'59'!D8,'67'!D8)</f>
        <v>2119.92173</v>
      </c>
      <c r="E8" s="57">
        <f>SUM('4'!E8,'28'!E8,'42'!E8,'50'!E8,'59'!E8,'67'!E8)</f>
        <v>89568.428090000001</v>
      </c>
      <c r="F8" s="57">
        <f>SUM(B8:E8)</f>
        <v>29457702.013110001</v>
      </c>
    </row>
    <row r="9" spans="1:6">
      <c r="A9" s="58" t="s">
        <v>192</v>
      </c>
      <c r="B9" s="95">
        <f>SUM('4'!B9,'28'!B9,'42'!B9,'50'!B9,'59'!B9,'67'!B9)</f>
        <v>6567793.8419699995</v>
      </c>
      <c r="C9" s="95">
        <f>SUM('4'!C9,'28'!C9,'42'!C9,'50'!C9,'59'!C9,'67'!C9)</f>
        <v>2410716.4395399997</v>
      </c>
      <c r="D9" s="95">
        <f>SUM('4'!D9,'28'!D9,'42'!D9,'50'!D9,'59'!D9,'67'!D9)</f>
        <v>0</v>
      </c>
      <c r="E9" s="95">
        <f>SUM('4'!E9,'28'!E9,'42'!E9,'50'!E9,'59'!E9,'67'!E9)</f>
        <v>0</v>
      </c>
      <c r="F9" s="95">
        <f>SUM(B9:E9)</f>
        <v>8978510.2815099992</v>
      </c>
    </row>
    <row r="10" spans="1:6">
      <c r="A10" s="58" t="s">
        <v>193</v>
      </c>
      <c r="B10" s="95">
        <f>SUM('4'!B10,'28'!B10,'42'!B10,'50'!B10,'59'!B10,'67'!B10)</f>
        <v>12842599.11138</v>
      </c>
      <c r="C10" s="95">
        <f>SUM('4'!C10,'28'!C10,'42'!C10,'50'!C10,'59'!C10,'67'!C10)</f>
        <v>4382591.5661300002</v>
      </c>
      <c r="D10" s="95">
        <f>SUM('4'!D10,'28'!D10,'42'!D10,'50'!D10,'59'!D10,'67'!D10)</f>
        <v>2119.92173</v>
      </c>
      <c r="E10" s="95">
        <f>SUM('4'!E10,'28'!E10,'42'!E10,'50'!E10,'59'!E10,'67'!E10)</f>
        <v>89568.428090000001</v>
      </c>
      <c r="F10" s="95">
        <f t="shared" ref="F10:F16" si="0">SUM(B10:E10)</f>
        <v>17316879.02733</v>
      </c>
    </row>
    <row r="11" spans="1:6">
      <c r="A11" s="58" t="s">
        <v>194</v>
      </c>
      <c r="B11" s="95">
        <f>SUM('4'!B11,'28'!B11,'42'!B11,'50'!B11,'59'!B11,'67'!B11)</f>
        <v>903939.88165</v>
      </c>
      <c r="C11" s="95">
        <f>SUM('4'!C11,'28'!C11,'42'!C11,'50'!C11,'59'!C11,'67'!C11)</f>
        <v>203587.94089999999</v>
      </c>
      <c r="D11" s="95">
        <f>SUM('4'!D11,'28'!D11,'42'!D11,'50'!D11,'59'!D11,'67'!D11)</f>
        <v>0</v>
      </c>
      <c r="E11" s="95">
        <f>SUM('4'!E11,'28'!E11,'42'!E11,'50'!E11,'59'!E11,'67'!E11)</f>
        <v>0</v>
      </c>
      <c r="F11" s="95">
        <f t="shared" si="0"/>
        <v>1107527.8225499999</v>
      </c>
    </row>
    <row r="12" spans="1:6">
      <c r="A12" s="58" t="s">
        <v>195</v>
      </c>
      <c r="B12" s="95">
        <f>SUM('4'!B12,'28'!B12,'42'!B12,'50'!B12,'59'!B12,'67'!B12)</f>
        <v>0</v>
      </c>
      <c r="C12" s="95">
        <f>SUM('4'!C12,'28'!C12,'42'!C12,'50'!C12,'59'!C12,'67'!C12)</f>
        <v>6129.72336</v>
      </c>
      <c r="D12" s="95">
        <f>SUM('4'!D12,'28'!D12,'42'!D12,'50'!D12,'59'!D12,'67'!D12)</f>
        <v>0</v>
      </c>
      <c r="E12" s="95">
        <f>SUM('4'!E12,'28'!E12,'42'!E12,'50'!E12,'59'!E12,'67'!E12)</f>
        <v>0</v>
      </c>
      <c r="F12" s="95">
        <f t="shared" si="0"/>
        <v>6129.72336</v>
      </c>
    </row>
    <row r="13" spans="1:6">
      <c r="A13" s="58" t="s">
        <v>196</v>
      </c>
      <c r="B13" s="95">
        <f>SUM('4'!B13,'28'!B13,'42'!B13,'50'!B13,'59'!B13,'67'!B13)</f>
        <v>0</v>
      </c>
      <c r="C13" s="95">
        <f>SUM('4'!C13,'28'!C13,'42'!C13,'50'!C13,'59'!C13,'67'!C13)</f>
        <v>1197372.8064599999</v>
      </c>
      <c r="D13" s="95">
        <f>SUM('4'!D13,'28'!D13,'42'!D13,'50'!D13,'59'!D13,'67'!D13)</f>
        <v>0</v>
      </c>
      <c r="E13" s="95">
        <f>SUM('4'!E13,'28'!E13,'42'!E13,'50'!E13,'59'!E13,'67'!E13)</f>
        <v>0</v>
      </c>
      <c r="F13" s="95">
        <f t="shared" si="0"/>
        <v>1197372.8064599999</v>
      </c>
    </row>
    <row r="14" spans="1:6">
      <c r="A14" s="58" t="s">
        <v>197</v>
      </c>
      <c r="B14" s="95">
        <f>SUM('4'!B14,'28'!B14,'42'!B14,'50'!B14,'59'!B14,'67'!B14)</f>
        <v>822419.00823000004</v>
      </c>
      <c r="C14" s="95">
        <f>SUM('4'!C14,'28'!C14,'42'!C14,'50'!C14,'59'!C14,'67'!C14)</f>
        <v>35954.143320000003</v>
      </c>
      <c r="D14" s="95">
        <f>SUM('4'!D14,'28'!D14,'42'!D14,'50'!D14,'59'!D14,'67'!D14)</f>
        <v>0</v>
      </c>
      <c r="E14" s="95">
        <f>SUM('4'!E14,'28'!E14,'42'!E14,'50'!E14,'59'!E14,'67'!E14)</f>
        <v>0</v>
      </c>
      <c r="F14" s="95">
        <f t="shared" si="0"/>
        <v>858373.15155000007</v>
      </c>
    </row>
    <row r="15" spans="1:6">
      <c r="A15" s="58" t="s">
        <v>198</v>
      </c>
      <c r="B15" s="95">
        <f>SUM('4'!B15,'28'!B15,'42'!B15,'50'!B15,'59'!B15,'67'!B15)</f>
        <v>59.870260000000002</v>
      </c>
      <c r="C15" s="95">
        <f>SUM('4'!C15,'28'!C15,'42'!C15,'50'!C15,'59'!C15,'67'!C15)</f>
        <v>1.4399999999999999E-3</v>
      </c>
      <c r="D15" s="95">
        <f>SUM('4'!D15,'28'!D15,'42'!D15,'50'!D15,'59'!D15,'67'!D15)</f>
        <v>0</v>
      </c>
      <c r="E15" s="95">
        <f>SUM('4'!E15,'28'!E15,'42'!E15,'50'!E15,'59'!E15,'67'!E15)</f>
        <v>0</v>
      </c>
      <c r="F15" s="95">
        <f t="shared" si="0"/>
        <v>59.871700000000004</v>
      </c>
    </row>
    <row r="16" spans="1:6">
      <c r="A16" s="58" t="s">
        <v>199</v>
      </c>
      <c r="B16" s="95">
        <f>SUM('4'!B16,'28'!B16,'42'!B16,'50'!B16,'59'!B16,'67'!B16)</f>
        <v>-7150.6713499999996</v>
      </c>
      <c r="C16" s="95">
        <f>SUM('4'!C16,'28'!C16,'42'!C16,'50'!C16,'59'!C16,'67'!C16)</f>
        <v>0</v>
      </c>
      <c r="D16" s="95">
        <f>SUM('4'!D16,'28'!D16,'42'!D16,'50'!D16,'59'!D16,'67'!D16)</f>
        <v>0</v>
      </c>
      <c r="E16" s="95">
        <f>SUM('4'!E16,'28'!E16,'42'!E16,'50'!E16,'59'!E16,'67'!E16)</f>
        <v>0</v>
      </c>
      <c r="F16" s="95">
        <f t="shared" si="0"/>
        <v>-7150.6713499999996</v>
      </c>
    </row>
    <row r="17" spans="1:6">
      <c r="A17" s="187" t="s">
        <v>200</v>
      </c>
      <c r="B17" s="57">
        <f>SUM('4'!B17,'28'!B17,'42'!B17,'50'!B17,'59'!B17,'67'!B17)</f>
        <v>25622192.787810002</v>
      </c>
      <c r="C17" s="57">
        <f>SUM('4'!C17,'28'!C17,'42'!C17,'50'!C17,'59'!C17,'67'!C17)</f>
        <v>6479813.1891400004</v>
      </c>
      <c r="D17" s="57">
        <f>SUM('4'!D17,'28'!D17,'42'!D17,'50'!D17,'59'!D17,'67'!D17)</f>
        <v>5.7080500000000001</v>
      </c>
      <c r="E17" s="57">
        <f>SUM('4'!E17,'28'!E17,'42'!E17,'50'!E17,'59'!E17,'67'!E17)</f>
        <v>43407.73517</v>
      </c>
      <c r="F17" s="57">
        <f>SUM(B17:E17)</f>
        <v>32145419.420170002</v>
      </c>
    </row>
    <row r="18" spans="1:6">
      <c r="A18" s="58" t="s">
        <v>201</v>
      </c>
      <c r="B18" s="95">
        <f>SUM('4'!B18,'28'!B18,'42'!B18,'50'!B18,'59'!B18,'67'!B18)</f>
        <v>3103.1873999999998</v>
      </c>
      <c r="C18" s="95">
        <f>SUM('4'!C18,'28'!C18,'42'!C18,'50'!C18,'59'!C18,'67'!C18)</f>
        <v>0</v>
      </c>
      <c r="D18" s="95">
        <f>SUM('4'!D18,'28'!D18,'42'!D18,'50'!D18,'59'!D18,'67'!D18)</f>
        <v>0</v>
      </c>
      <c r="E18" s="95">
        <f>SUM('4'!E18,'28'!E18,'42'!E18,'50'!E18,'59'!E18,'67'!E18)</f>
        <v>0</v>
      </c>
      <c r="F18" s="95">
        <f t="shared" ref="F18:F25" si="1">SUM(B18:E18)</f>
        <v>3103.1873999999998</v>
      </c>
    </row>
    <row r="19" spans="1:6">
      <c r="A19" s="58" t="s">
        <v>202</v>
      </c>
      <c r="B19" s="95">
        <f>SUM('4'!B19,'28'!B19,'42'!B19,'50'!B19,'59'!B19,'67'!B19)</f>
        <v>14136819.979069998</v>
      </c>
      <c r="C19" s="95">
        <f>SUM('4'!C19,'28'!C19,'42'!C19,'50'!C19,'59'!C19,'67'!C19)</f>
        <v>742572.14364999998</v>
      </c>
      <c r="D19" s="95">
        <f>SUM('4'!D19,'28'!D19,'42'!D19,'50'!D19,'59'!D19,'67'!D19)</f>
        <v>0</v>
      </c>
      <c r="E19" s="95">
        <f>SUM('4'!E19,'28'!E19,'42'!E19,'50'!E19,'59'!E19,'67'!E19)</f>
        <v>53.960419999999999</v>
      </c>
      <c r="F19" s="95">
        <f t="shared" si="1"/>
        <v>14879446.083139999</v>
      </c>
    </row>
    <row r="20" spans="1:6">
      <c r="A20" s="58" t="s">
        <v>203</v>
      </c>
      <c r="B20" s="95">
        <f>SUM('4'!B20,'28'!B20,'42'!B20,'50'!B20,'59'!B20,'67'!B20)</f>
        <v>0</v>
      </c>
      <c r="C20" s="95">
        <f>SUM('4'!C20,'28'!C20,'42'!C20,'50'!C20,'59'!C20,'67'!C20)</f>
        <v>163932.68753</v>
      </c>
      <c r="D20" s="95">
        <f>SUM('4'!D20,'28'!D20,'42'!D20,'50'!D20,'59'!D20,'67'!D20)</f>
        <v>0</v>
      </c>
      <c r="E20" s="95">
        <f>SUM('4'!E20,'28'!E20,'42'!E20,'50'!E20,'59'!E20,'67'!E20)</f>
        <v>0</v>
      </c>
      <c r="F20" s="95">
        <f t="shared" si="1"/>
        <v>163932.68753</v>
      </c>
    </row>
    <row r="21" spans="1:6">
      <c r="A21" s="58" t="s">
        <v>204</v>
      </c>
      <c r="B21" s="95">
        <f>SUM('4'!B21,'28'!B21,'42'!B21,'50'!B21,'59'!B21,'67'!B21)</f>
        <v>302190.10700999998</v>
      </c>
      <c r="C21" s="95">
        <f>SUM('4'!C21,'28'!C21,'42'!C21,'50'!C21,'59'!C21,'67'!C21)</f>
        <v>685409.97214999993</v>
      </c>
      <c r="D21" s="95">
        <f>SUM('4'!D21,'28'!D21,'42'!D21,'50'!D21,'59'!D21,'67'!D21)</f>
        <v>0</v>
      </c>
      <c r="E21" s="95">
        <f>SUM('4'!E21,'28'!E21,'42'!E21,'50'!E21,'59'!E21,'67'!E21)</f>
        <v>0</v>
      </c>
      <c r="F21" s="95">
        <f t="shared" si="1"/>
        <v>987600.07915999996</v>
      </c>
    </row>
    <row r="22" spans="1:6">
      <c r="A22" s="58" t="s">
        <v>205</v>
      </c>
      <c r="B22" s="95">
        <f>SUM('4'!B22,'28'!B22,'42'!B22,'50'!B22,'59'!B22,'67'!B22)</f>
        <v>3401430.2240800005</v>
      </c>
      <c r="C22" s="95">
        <f>SUM('4'!C22,'28'!C22,'42'!C22,'50'!C22,'59'!C22,'67'!C22)</f>
        <v>1112432.3364899999</v>
      </c>
      <c r="D22" s="95">
        <f>SUM('4'!D22,'28'!D22,'42'!D22,'50'!D22,'59'!D22,'67'!D22)</f>
        <v>0</v>
      </c>
      <c r="E22" s="95">
        <f>SUM('4'!E22,'28'!E22,'42'!E22,'50'!E22,'59'!E22,'67'!E22)</f>
        <v>42836.778989999999</v>
      </c>
      <c r="F22" s="95">
        <f t="shared" si="1"/>
        <v>4556699.3395600002</v>
      </c>
    </row>
    <row r="23" spans="1:6">
      <c r="A23" s="58" t="s">
        <v>206</v>
      </c>
      <c r="B23" s="95">
        <f>SUM('4'!B23,'28'!B23,'42'!B23,'50'!B23,'59'!B23,'67'!B23)</f>
        <v>7106683.2402599994</v>
      </c>
      <c r="C23" s="95">
        <f>SUM('4'!C23,'28'!C23,'42'!C23,'50'!C23,'59'!C23,'67'!C23)</f>
        <v>3797831.9518500008</v>
      </c>
      <c r="D23" s="95">
        <f>SUM('4'!D23,'28'!D23,'42'!D23,'50'!D23,'59'!D23,'67'!D23)</f>
        <v>5.7080500000000001</v>
      </c>
      <c r="E23" s="95">
        <f>SUM('4'!E23,'28'!E23,'42'!E23,'50'!E23,'59'!E23,'67'!E23)</f>
        <v>516.99576999999999</v>
      </c>
      <c r="F23" s="95">
        <f t="shared" si="1"/>
        <v>10905037.89593</v>
      </c>
    </row>
    <row r="24" spans="1:6">
      <c r="A24" s="58" t="s">
        <v>207</v>
      </c>
      <c r="B24" s="95">
        <f>SUM('4'!B24,'28'!B24,'42'!B24,'50'!B24,'59'!B24,'67'!B24)</f>
        <v>739529.57964999985</v>
      </c>
      <c r="C24" s="95">
        <f>SUM('4'!C24,'28'!C24,'42'!C24,'50'!C24,'59'!C24,'67'!C24)</f>
        <v>20123.468000000001</v>
      </c>
      <c r="D24" s="95">
        <f>SUM('4'!D24,'28'!D24,'42'!D24,'50'!D24,'59'!D24,'67'!D24)</f>
        <v>0</v>
      </c>
      <c r="E24" s="95">
        <f>SUM('4'!E24,'28'!E24,'42'!E24,'50'!E24,'59'!E24,'67'!E24)</f>
        <v>-1.0000000000000001E-5</v>
      </c>
      <c r="F24" s="95">
        <f t="shared" si="1"/>
        <v>759653.04763999989</v>
      </c>
    </row>
    <row r="25" spans="1:6">
      <c r="A25" s="58" t="s">
        <v>208</v>
      </c>
      <c r="B25" s="95">
        <f>SUM('4'!B25,'28'!B25,'42'!B25,'50'!B25,'59'!B25,'67'!B25)</f>
        <v>-67563.52966</v>
      </c>
      <c r="C25" s="95">
        <f>SUM('4'!C25,'28'!C25,'42'!C25,'50'!C25,'59'!C25,'67'!C25)</f>
        <v>-42489.37053</v>
      </c>
      <c r="D25" s="95">
        <f>SUM('4'!D25,'28'!D25,'42'!D25,'50'!D25,'59'!D25,'67'!D25)</f>
        <v>0</v>
      </c>
      <c r="E25" s="95">
        <f>SUM('4'!E25,'28'!E25,'42'!E25,'50'!E25,'59'!E25,'67'!E25)</f>
        <v>0</v>
      </c>
      <c r="F25" s="95">
        <f t="shared" si="1"/>
        <v>-110052.90019</v>
      </c>
    </row>
    <row r="26" spans="1:6">
      <c r="A26" s="187" t="s">
        <v>209</v>
      </c>
      <c r="B26" s="57">
        <f>SUM('4'!B26,'28'!B26,'42'!B26,'50'!B26,'59'!B26,'67'!B26)</f>
        <v>203292186.1363</v>
      </c>
      <c r="C26" s="57">
        <f>SUM('4'!C26,'28'!C26,'42'!C26,'50'!C26,'59'!C26,'67'!C26)</f>
        <v>1580315.4718299999</v>
      </c>
      <c r="D26" s="57">
        <f>SUM('4'!D26,'28'!D26,'42'!D26,'50'!D26,'59'!D26,'67'!D26)</f>
        <v>0</v>
      </c>
      <c r="E26" s="57">
        <f>SUM('4'!E26,'28'!E26,'42'!E26,'50'!E26,'59'!E26,'67'!E26)</f>
        <v>501.08980999999994</v>
      </c>
      <c r="F26" s="57">
        <f>SUM(B26:E26)</f>
        <v>204873002.69794002</v>
      </c>
    </row>
    <row r="27" spans="1:6">
      <c r="A27" s="60" t="s">
        <v>210</v>
      </c>
      <c r="B27" s="95">
        <f>SUM('4'!B27,'28'!B27,'42'!B27,'50'!B27,'59'!B27,'67'!B27)</f>
        <v>194170307.74602002</v>
      </c>
      <c r="C27" s="95">
        <f>SUM('4'!C27,'28'!C27,'42'!C27,'50'!C27,'59'!C27,'67'!C27)</f>
        <v>1802723.38848</v>
      </c>
      <c r="D27" s="95">
        <f>SUM('4'!D27,'28'!D27,'42'!D27,'50'!D27,'59'!D27,'67'!D27)</f>
        <v>0</v>
      </c>
      <c r="E27" s="95">
        <f>SUM('4'!E27,'28'!E27,'42'!E27,'50'!E27,'59'!E27,'67'!E27)</f>
        <v>427.99053000000004</v>
      </c>
      <c r="F27" s="95">
        <f t="shared" ref="F27:F68" si="2">SUM(B27:E27)</f>
        <v>195973459.12503004</v>
      </c>
    </row>
    <row r="28" spans="1:6">
      <c r="A28" s="58" t="s">
        <v>211</v>
      </c>
      <c r="B28" s="95">
        <f>SUM('4'!B28,'28'!B28,'42'!B28,'50'!B28,'59'!B28,'67'!B28)</f>
        <v>154936138.81574005</v>
      </c>
      <c r="C28" s="95">
        <f>SUM('4'!C28,'28'!C28,'42'!C28,'50'!C28,'59'!C28,'67'!C28)</f>
        <v>1290352.9157699998</v>
      </c>
      <c r="D28" s="95">
        <f>SUM('4'!D28,'28'!D28,'42'!D28,'50'!D28,'59'!D28,'67'!D28)</f>
        <v>0</v>
      </c>
      <c r="E28" s="95">
        <f>SUM('4'!E28,'28'!E28,'42'!E28,'50'!E28,'59'!E28,'67'!E28)</f>
        <v>427.99053000000004</v>
      </c>
      <c r="F28" s="95">
        <f t="shared" si="2"/>
        <v>156226919.72204006</v>
      </c>
    </row>
    <row r="29" spans="1:6">
      <c r="A29" s="58" t="s">
        <v>212</v>
      </c>
      <c r="B29" s="95">
        <f>SUM('4'!B29,'28'!B29,'42'!B29,'50'!B29,'59'!B29,'67'!B29)</f>
        <v>35209503.511559993</v>
      </c>
      <c r="C29" s="95">
        <f>SUM('4'!C29,'28'!C29,'42'!C29,'50'!C29,'59'!C29,'67'!C29)</f>
        <v>465710.03327999997</v>
      </c>
      <c r="D29" s="95">
        <f>SUM('4'!D29,'28'!D29,'42'!D29,'50'!D29,'59'!D29,'67'!D29)</f>
        <v>0</v>
      </c>
      <c r="E29" s="95">
        <f>SUM('4'!E29,'28'!E29,'42'!E29,'50'!E29,'59'!E29,'67'!E29)</f>
        <v>0</v>
      </c>
      <c r="F29" s="95">
        <f t="shared" si="2"/>
        <v>35675213.544839993</v>
      </c>
    </row>
    <row r="30" spans="1:6">
      <c r="A30" s="58" t="s">
        <v>213</v>
      </c>
      <c r="B30" s="95">
        <f>SUM('4'!B30,'28'!B30,'42'!B30,'50'!B30,'59'!B30,'67'!B30)</f>
        <v>4024665.4187199995</v>
      </c>
      <c r="C30" s="95">
        <f>SUM('4'!C30,'28'!C30,'42'!C30,'50'!C30,'59'!C30,'67'!C30)</f>
        <v>46660.439429999999</v>
      </c>
      <c r="D30" s="95">
        <f>SUM('4'!D30,'28'!D30,'42'!D30,'50'!D30,'59'!D30,'67'!D30)</f>
        <v>0</v>
      </c>
      <c r="E30" s="95">
        <f>SUM('4'!E30,'28'!E30,'42'!E30,'50'!E30,'59'!E30,'67'!E30)</f>
        <v>0</v>
      </c>
      <c r="F30" s="95">
        <f t="shared" si="2"/>
        <v>4071325.8581499993</v>
      </c>
    </row>
    <row r="31" spans="1:6">
      <c r="A31" s="60" t="s">
        <v>214</v>
      </c>
      <c r="B31" s="95">
        <f>SUM('4'!B31,'28'!B31,'42'!B31,'50'!B31,'59'!B31,'67'!B31)</f>
        <v>620435.52092000016</v>
      </c>
      <c r="C31" s="95">
        <f>SUM('4'!C31,'28'!C31,'42'!C31,'50'!C31,'59'!C31,'67'!C31)</f>
        <v>11058.268840000002</v>
      </c>
      <c r="D31" s="95">
        <f>SUM('4'!D31,'28'!D31,'42'!D31,'50'!D31,'59'!D31,'67'!D31)</f>
        <v>0</v>
      </c>
      <c r="E31" s="95">
        <f>SUM('4'!E31,'28'!E31,'42'!E31,'50'!E31,'59'!E31,'67'!E31)</f>
        <v>0</v>
      </c>
      <c r="F31" s="95">
        <f t="shared" si="2"/>
        <v>631493.78976000019</v>
      </c>
    </row>
    <row r="32" spans="1:6">
      <c r="A32" s="58" t="s">
        <v>215</v>
      </c>
      <c r="B32" s="95">
        <f>SUM('4'!B32,'28'!B32,'42'!B32,'50'!B32,'59'!B32,'67'!B32)</f>
        <v>447363.47661000001</v>
      </c>
      <c r="C32" s="95">
        <f>SUM('4'!C32,'28'!C32,'42'!C32,'50'!C32,'59'!C32,'67'!C32)</f>
        <v>8257.3409599999995</v>
      </c>
      <c r="D32" s="95">
        <f>SUM('4'!D32,'28'!D32,'42'!D32,'50'!D32,'59'!D32,'67'!D32)</f>
        <v>0</v>
      </c>
      <c r="E32" s="95">
        <f>SUM('4'!E32,'28'!E32,'42'!E32,'50'!E32,'59'!E32,'67'!E32)</f>
        <v>0</v>
      </c>
      <c r="F32" s="95">
        <f t="shared" si="2"/>
        <v>455620.81757000001</v>
      </c>
    </row>
    <row r="33" spans="1:6">
      <c r="A33" s="58" t="s">
        <v>216</v>
      </c>
      <c r="B33" s="95">
        <f>SUM('4'!B33,'28'!B33,'42'!B33,'50'!B33,'59'!B33,'67'!B33)</f>
        <v>141671.42957000001</v>
      </c>
      <c r="C33" s="95">
        <f>SUM('4'!C33,'28'!C33,'42'!C33,'50'!C33,'59'!C33,'67'!C33)</f>
        <v>2666.81691</v>
      </c>
      <c r="D33" s="95">
        <f>SUM('4'!D33,'28'!D33,'42'!D33,'50'!D33,'59'!D33,'67'!D33)</f>
        <v>0</v>
      </c>
      <c r="E33" s="95">
        <f>SUM('4'!E33,'28'!E33,'42'!E33,'50'!E33,'59'!E33,'67'!E33)</f>
        <v>0</v>
      </c>
      <c r="F33" s="95">
        <f t="shared" si="2"/>
        <v>144338.24648</v>
      </c>
    </row>
    <row r="34" spans="1:6">
      <c r="A34" s="58" t="s">
        <v>217</v>
      </c>
      <c r="B34" s="95">
        <f>SUM('4'!B34,'28'!B34,'42'!B34,'50'!B34,'59'!B34,'67'!B34)</f>
        <v>31400.614740000001</v>
      </c>
      <c r="C34" s="95">
        <f>SUM('4'!C34,'28'!C34,'42'!C34,'50'!C34,'59'!C34,'67'!C34)</f>
        <v>134.11097000000001</v>
      </c>
      <c r="D34" s="95">
        <f>SUM('4'!D34,'28'!D34,'42'!D34,'50'!D34,'59'!D34,'67'!D34)</f>
        <v>0</v>
      </c>
      <c r="E34" s="95">
        <f>SUM('4'!E34,'28'!E34,'42'!E34,'50'!E34,'59'!E34,'67'!E34)</f>
        <v>0</v>
      </c>
      <c r="F34" s="95">
        <f t="shared" si="2"/>
        <v>31534.725710000002</v>
      </c>
    </row>
    <row r="35" spans="1:6">
      <c r="A35" s="60" t="s">
        <v>218</v>
      </c>
      <c r="B35" s="95">
        <f>SUM('4'!B35,'28'!B35,'42'!B35,'50'!B35,'59'!B35,'67'!B35)</f>
        <v>2372457.6859999998</v>
      </c>
      <c r="C35" s="95">
        <f>SUM('4'!C35,'28'!C35,'42'!C35,'50'!C35,'59'!C35,'67'!C35)</f>
        <v>167460.32941000001</v>
      </c>
      <c r="D35" s="95">
        <f>SUM('4'!D35,'28'!D35,'42'!D35,'50'!D35,'59'!D35,'67'!D35)</f>
        <v>0</v>
      </c>
      <c r="E35" s="95">
        <f>SUM('4'!E35,'28'!E35,'42'!E35,'50'!E35,'59'!E35,'67'!E35)</f>
        <v>2666.6300200000001</v>
      </c>
      <c r="F35" s="95">
        <f t="shared" si="2"/>
        <v>2542584.6454299996</v>
      </c>
    </row>
    <row r="36" spans="1:6">
      <c r="A36" s="58" t="s">
        <v>219</v>
      </c>
      <c r="B36" s="95">
        <f>SUM('4'!B36,'28'!B36,'42'!B36,'50'!B36,'59'!B36,'67'!B36)</f>
        <v>1768390.9808000003</v>
      </c>
      <c r="C36" s="95">
        <f>SUM('4'!C36,'28'!C36,'42'!C36,'50'!C36,'59'!C36,'67'!C36)</f>
        <v>100676.62804</v>
      </c>
      <c r="D36" s="95">
        <f>SUM('4'!D36,'28'!D36,'42'!D36,'50'!D36,'59'!D36,'67'!D36)</f>
        <v>0</v>
      </c>
      <c r="E36" s="95">
        <f>SUM('4'!E36,'28'!E36,'42'!E36,'50'!E36,'59'!E36,'67'!E36)</f>
        <v>2666.6300200000001</v>
      </c>
      <c r="F36" s="95">
        <f t="shared" si="2"/>
        <v>1871734.2388600004</v>
      </c>
    </row>
    <row r="37" spans="1:6">
      <c r="A37" s="58" t="s">
        <v>220</v>
      </c>
      <c r="B37" s="95">
        <f>SUM('4'!B37,'28'!B37,'42'!B37,'50'!B37,'59'!B37,'67'!B37)</f>
        <v>559899.88261000009</v>
      </c>
      <c r="C37" s="95">
        <f>SUM('4'!C37,'28'!C37,'42'!C37,'50'!C37,'59'!C37,'67'!C37)</f>
        <v>45982.568569999996</v>
      </c>
      <c r="D37" s="95">
        <f>SUM('4'!D37,'28'!D37,'42'!D37,'50'!D37,'59'!D37,'67'!D37)</f>
        <v>0</v>
      </c>
      <c r="E37" s="95">
        <f>SUM('4'!E37,'28'!E37,'42'!E37,'50'!E37,'59'!E37,'67'!E37)</f>
        <v>0</v>
      </c>
      <c r="F37" s="95">
        <f t="shared" si="2"/>
        <v>605882.45118000009</v>
      </c>
    </row>
    <row r="38" spans="1:6">
      <c r="A38" s="58" t="s">
        <v>221</v>
      </c>
      <c r="B38" s="95">
        <f>SUM('4'!B38,'28'!B38,'42'!B38,'50'!B38,'59'!B38,'67'!B38)</f>
        <v>44166.822590000003</v>
      </c>
      <c r="C38" s="95">
        <f>SUM('4'!C38,'28'!C38,'42'!C38,'50'!C38,'59'!C38,'67'!C38)</f>
        <v>20801.132799999999</v>
      </c>
      <c r="D38" s="95">
        <f>SUM('4'!D38,'28'!D38,'42'!D38,'50'!D38,'59'!D38,'67'!D38)</f>
        <v>0</v>
      </c>
      <c r="E38" s="95">
        <f>SUM('4'!E38,'28'!E38,'42'!E38,'50'!E38,'59'!E38,'67'!E38)</f>
        <v>0</v>
      </c>
      <c r="F38" s="95">
        <f t="shared" si="2"/>
        <v>64967.955390000003</v>
      </c>
    </row>
    <row r="39" spans="1:6">
      <c r="A39" s="60" t="s">
        <v>222</v>
      </c>
      <c r="B39" s="95">
        <f>SUM('4'!B39,'28'!B39,'42'!B39,'50'!B39,'59'!B39,'67'!B39)</f>
        <v>12043000.232569998</v>
      </c>
      <c r="C39" s="95">
        <f>SUM('4'!C39,'28'!C39,'42'!C39,'50'!C39,'59'!C39,'67'!C39)</f>
        <v>175539.36154000001</v>
      </c>
      <c r="D39" s="95">
        <f>SUM('4'!D39,'28'!D39,'42'!D39,'50'!D39,'59'!D39,'67'!D39)</f>
        <v>0</v>
      </c>
      <c r="E39" s="95">
        <f>SUM('4'!E39,'28'!E39,'42'!E39,'50'!E39,'59'!E39,'67'!E39)</f>
        <v>17.21527</v>
      </c>
      <c r="F39" s="95">
        <f t="shared" si="2"/>
        <v>12218556.809379999</v>
      </c>
    </row>
    <row r="40" spans="1:6">
      <c r="A40" s="58" t="s">
        <v>223</v>
      </c>
      <c r="B40" s="95">
        <f>SUM('4'!B40,'28'!B40,'42'!B40,'50'!B40,'59'!B40,'67'!B40)</f>
        <v>2455542.8107500002</v>
      </c>
      <c r="C40" s="95">
        <f>SUM('4'!C40,'28'!C40,'42'!C40,'50'!C40,'59'!C40,'67'!C40)</f>
        <v>28685.438140000002</v>
      </c>
      <c r="D40" s="95">
        <f>SUM('4'!D40,'28'!D40,'42'!D40,'50'!D40,'59'!D40,'67'!D40)</f>
        <v>0</v>
      </c>
      <c r="E40" s="95">
        <f>SUM('4'!E40,'28'!E40,'42'!E40,'50'!E40,'59'!E40,'67'!E40)</f>
        <v>5.1199399999999997</v>
      </c>
      <c r="F40" s="95">
        <f t="shared" si="2"/>
        <v>2484233.3688300005</v>
      </c>
    </row>
    <row r="41" spans="1:6">
      <c r="A41" s="58" t="s">
        <v>224</v>
      </c>
      <c r="B41" s="95">
        <f>SUM('4'!B41,'28'!B41,'42'!B41,'50'!B41,'59'!B41,'67'!B41)</f>
        <v>2270644.0384999998</v>
      </c>
      <c r="C41" s="95">
        <f>SUM('4'!C41,'28'!C41,'42'!C41,'50'!C41,'59'!C41,'67'!C41)</f>
        <v>39519.935340000004</v>
      </c>
      <c r="D41" s="95">
        <f>SUM('4'!D41,'28'!D41,'42'!D41,'50'!D41,'59'!D41,'67'!D41)</f>
        <v>0</v>
      </c>
      <c r="E41" s="95">
        <f>SUM('4'!E41,'28'!E41,'42'!E41,'50'!E41,'59'!E41,'67'!E41)</f>
        <v>0</v>
      </c>
      <c r="F41" s="95">
        <f t="shared" si="2"/>
        <v>2310163.9738399996</v>
      </c>
    </row>
    <row r="42" spans="1:6">
      <c r="A42" s="58" t="s">
        <v>225</v>
      </c>
      <c r="B42" s="95">
        <f>SUM('4'!B42,'28'!B42,'42'!B42,'50'!B42,'59'!B42,'67'!B42)</f>
        <v>3367.0311200000001</v>
      </c>
      <c r="C42" s="95">
        <f>SUM('4'!C42,'28'!C42,'42'!C42,'50'!C42,'59'!C42,'67'!C42)</f>
        <v>45.765620000000006</v>
      </c>
      <c r="D42" s="95">
        <f>SUM('4'!D42,'28'!D42,'42'!D42,'50'!D42,'59'!D42,'67'!D42)</f>
        <v>0</v>
      </c>
      <c r="E42" s="95">
        <f>SUM('4'!E42,'28'!E42,'42'!E42,'50'!E42,'59'!E42,'67'!E42)</f>
        <v>0</v>
      </c>
      <c r="F42" s="95">
        <f t="shared" si="2"/>
        <v>3412.7967400000002</v>
      </c>
    </row>
    <row r="43" spans="1:6">
      <c r="A43" s="58" t="s">
        <v>226</v>
      </c>
      <c r="B43" s="95">
        <f>SUM('4'!B43,'28'!B43,'42'!B43,'50'!B43,'59'!B43,'67'!B43)</f>
        <v>3131.2146400000001</v>
      </c>
      <c r="C43" s="95">
        <f>SUM('4'!C43,'28'!C43,'42'!C43,'50'!C43,'59'!C43,'67'!C43)</f>
        <v>105.31245000000001</v>
      </c>
      <c r="D43" s="95">
        <f>SUM('4'!D43,'28'!D43,'42'!D43,'50'!D43,'59'!D43,'67'!D43)</f>
        <v>0</v>
      </c>
      <c r="E43" s="95">
        <f>SUM('4'!E43,'28'!E43,'42'!E43,'50'!E43,'59'!E43,'67'!E43)</f>
        <v>0</v>
      </c>
      <c r="F43" s="95">
        <f t="shared" si="2"/>
        <v>3236.52709</v>
      </c>
    </row>
    <row r="44" spans="1:6">
      <c r="A44" s="58" t="s">
        <v>227</v>
      </c>
      <c r="B44" s="95">
        <f>SUM('4'!B44,'28'!B44,'42'!B44,'50'!B44,'59'!B44,'67'!B44)</f>
        <v>41.087879999999998</v>
      </c>
      <c r="C44" s="95">
        <f>SUM('4'!C44,'28'!C44,'42'!C44,'50'!C44,'59'!C44,'67'!C44)</f>
        <v>7.508</v>
      </c>
      <c r="D44" s="95">
        <f>SUM('4'!D44,'28'!D44,'42'!D44,'50'!D44,'59'!D44,'67'!D44)</f>
        <v>0</v>
      </c>
      <c r="E44" s="95">
        <f>SUM('4'!E44,'28'!E44,'42'!E44,'50'!E44,'59'!E44,'67'!E44)</f>
        <v>0</v>
      </c>
      <c r="F44" s="95">
        <f t="shared" si="2"/>
        <v>48.595880000000001</v>
      </c>
    </row>
    <row r="45" spans="1:6">
      <c r="A45" s="58" t="s">
        <v>228</v>
      </c>
      <c r="B45" s="95">
        <f>SUM('4'!B45,'28'!B45,'42'!B45,'50'!B45,'59'!B45,'67'!B45)</f>
        <v>5.0321199999999999</v>
      </c>
      <c r="C45" s="95">
        <f>SUM('4'!C45,'28'!C45,'42'!C45,'50'!C45,'59'!C45,'67'!C45)</f>
        <v>0.91533000000000009</v>
      </c>
      <c r="D45" s="95">
        <f>SUM('4'!D45,'28'!D45,'42'!D45,'50'!D45,'59'!D45,'67'!D45)</f>
        <v>0</v>
      </c>
      <c r="E45" s="95">
        <f>SUM('4'!E45,'28'!E45,'42'!E45,'50'!E45,'59'!E45,'67'!E45)</f>
        <v>0</v>
      </c>
      <c r="F45" s="95">
        <f t="shared" si="2"/>
        <v>5.9474499999999999</v>
      </c>
    </row>
    <row r="46" spans="1:6">
      <c r="A46" s="58" t="s">
        <v>1348</v>
      </c>
      <c r="B46" s="95">
        <f>SUM('4'!B46,'28'!B46,'42'!B46,'50'!B46,'59'!B46,'67'!B46)</f>
        <v>4752682.1252699997</v>
      </c>
      <c r="C46" s="95">
        <f>SUM('4'!C46,'28'!C46,'42'!C46,'50'!C46,'59'!C46,'67'!C46)</f>
        <v>64098.834139999999</v>
      </c>
      <c r="D46" s="95">
        <f>SUM('4'!D46,'28'!D46,'42'!D46,'50'!D46,'59'!D46,'67'!D46)</f>
        <v>0</v>
      </c>
      <c r="E46" s="95">
        <f>SUM('4'!E46,'28'!E46,'42'!E46,'50'!E46,'59'!E46,'67'!E46)</f>
        <v>12.095330000000001</v>
      </c>
      <c r="F46" s="95">
        <f t="shared" si="2"/>
        <v>4816793.0547399996</v>
      </c>
    </row>
    <row r="47" spans="1:6">
      <c r="A47" s="58" t="s">
        <v>1349</v>
      </c>
      <c r="B47" s="95">
        <f>SUM('4'!B47,'28'!B47,'42'!B47,'50'!B47,'59'!B47,'67'!B47)</f>
        <v>2538769.0178600005</v>
      </c>
      <c r="C47" s="95">
        <f>SUM('4'!C47,'28'!C47,'42'!C47,'50'!C47,'59'!C47,'67'!C47)</f>
        <v>42689.92901</v>
      </c>
      <c r="D47" s="95">
        <f>SUM('4'!D47,'28'!D47,'42'!D47,'50'!D47,'59'!D47,'67'!D47)</f>
        <v>0</v>
      </c>
      <c r="E47" s="95">
        <f>SUM('4'!E47,'28'!E47,'42'!E47,'50'!E47,'59'!E47,'67'!E47)</f>
        <v>0</v>
      </c>
      <c r="F47" s="95">
        <f t="shared" si="2"/>
        <v>2581458.9468700006</v>
      </c>
    </row>
    <row r="48" spans="1:6">
      <c r="A48" s="58" t="s">
        <v>1354</v>
      </c>
      <c r="B48" s="95">
        <f>SUM('4'!B48,'28'!B48,'42'!B48,'50'!B48,'59'!B48,'67'!B48)</f>
        <v>10614.00196</v>
      </c>
      <c r="C48" s="95">
        <f>SUM('4'!C48,'28'!C48,'42'!C48,'50'!C48,'59'!C48,'67'!C48)</f>
        <v>197.58514</v>
      </c>
      <c r="D48" s="95">
        <f>SUM('4'!D48,'28'!D48,'42'!D48,'50'!D48,'59'!D48,'67'!D48)</f>
        <v>0</v>
      </c>
      <c r="E48" s="95">
        <f>SUM('4'!E48,'28'!E48,'42'!E48,'50'!E48,'59'!E48,'67'!E48)</f>
        <v>0</v>
      </c>
      <c r="F48" s="95">
        <f t="shared" si="2"/>
        <v>10811.587099999999</v>
      </c>
    </row>
    <row r="49" spans="1:6">
      <c r="A49" s="58" t="s">
        <v>1355</v>
      </c>
      <c r="B49" s="95">
        <f>SUM('4'!B49,'28'!B49,'42'!B49,'50'!B49,'59'!B49,'67'!B49)</f>
        <v>5052.7992599999998</v>
      </c>
      <c r="C49" s="95">
        <f>SUM('4'!C49,'28'!C49,'42'!C49,'50'!C49,'59'!C49,'67'!C49)</f>
        <v>111.21257999999999</v>
      </c>
      <c r="D49" s="95">
        <f>SUM('4'!D49,'28'!D49,'42'!D49,'50'!D49,'59'!D49,'67'!D49)</f>
        <v>0</v>
      </c>
      <c r="E49" s="95">
        <f>SUM('4'!E49,'28'!E49,'42'!E49,'50'!E49,'59'!E49,'67'!E49)</f>
        <v>0</v>
      </c>
      <c r="F49" s="95">
        <f t="shared" si="2"/>
        <v>5164.0118400000001</v>
      </c>
    </row>
    <row r="50" spans="1:6">
      <c r="A50" s="58" t="s">
        <v>1373</v>
      </c>
      <c r="B50" s="95">
        <f>SUM('4'!B50,'28'!B50,'42'!B50,'50'!B50,'59'!B50,'67'!B50)</f>
        <v>2840.4990499999999</v>
      </c>
      <c r="C50" s="95">
        <f>SUM('4'!C50,'28'!C50,'42'!C50,'50'!C50,'59'!C50,'67'!C50)</f>
        <v>62.97598</v>
      </c>
      <c r="D50" s="95">
        <f>SUM('4'!D50,'28'!D50,'42'!D50,'50'!D50,'59'!D50,'67'!D50)</f>
        <v>0</v>
      </c>
      <c r="E50" s="95">
        <f>SUM('4'!E50,'28'!E50,'42'!E50,'50'!E50,'59'!E50,'67'!E50)</f>
        <v>0</v>
      </c>
      <c r="F50" s="95">
        <f t="shared" si="2"/>
        <v>2903.4750300000001</v>
      </c>
    </row>
    <row r="51" spans="1:6">
      <c r="A51" s="58" t="s">
        <v>1394</v>
      </c>
      <c r="B51" s="95">
        <f>SUM('4'!B51,'28'!B51,'42'!B51,'50'!B51,'59'!B51,'67'!B51)</f>
        <v>310.57415999999995</v>
      </c>
      <c r="C51" s="95">
        <f>SUM('4'!C51,'28'!C51,'42'!C51,'50'!C51,'59'!C51,'67'!C51)</f>
        <v>13.949809999999999</v>
      </c>
      <c r="D51" s="95">
        <f>SUM('4'!D51,'28'!D51,'42'!D51,'50'!D51,'59'!D51,'67'!D51)</f>
        <v>0</v>
      </c>
      <c r="E51" s="95">
        <f>SUM('4'!E51,'28'!E51,'42'!E51,'50'!E51,'59'!E51,'67'!E51)</f>
        <v>0</v>
      </c>
      <c r="F51" s="95">
        <f t="shared" si="2"/>
        <v>324.52396999999996</v>
      </c>
    </row>
    <row r="52" spans="1:6">
      <c r="A52" s="60" t="s">
        <v>229</v>
      </c>
      <c r="B52" s="95">
        <f>SUM('4'!B52,'28'!B52,'42'!B52,'50'!B52,'59'!B52,'67'!B52)</f>
        <v>-5914015.0492099999</v>
      </c>
      <c r="C52" s="95">
        <f>SUM('4'!C52,'28'!C52,'42'!C52,'50'!C52,'59'!C52,'67'!C52)</f>
        <v>-576465.87644000002</v>
      </c>
      <c r="D52" s="95">
        <f>SUM('4'!D52,'28'!D52,'42'!D52,'50'!D52,'59'!D52,'67'!D52)</f>
        <v>0</v>
      </c>
      <c r="E52" s="95">
        <f>SUM('4'!E52,'28'!E52,'42'!E52,'50'!E52,'59'!E52,'67'!E52)</f>
        <v>-2610.7460099999994</v>
      </c>
      <c r="F52" s="95">
        <f t="shared" si="2"/>
        <v>-6493091.6716599995</v>
      </c>
    </row>
    <row r="53" spans="1:6">
      <c r="A53" s="61" t="s">
        <v>1435</v>
      </c>
      <c r="B53" s="95">
        <f>SUM('4'!B53,'28'!B53,'42'!B53,'50'!B53,'59'!B53,'67'!B53)</f>
        <v>-721031.48</v>
      </c>
      <c r="C53" s="95">
        <f>SUM('4'!C53,'28'!C53,'42'!C53,'50'!C53,'59'!C53,'67'!C53)</f>
        <v>-29655.73072</v>
      </c>
      <c r="D53" s="95">
        <f>SUM('4'!D53,'28'!D53,'42'!D53,'50'!D53,'59'!D53,'67'!D53)</f>
        <v>0</v>
      </c>
      <c r="E53" s="95">
        <f>SUM('4'!E53,'28'!E53,'42'!E53,'50'!E53,'59'!E53,'67'!E53)</f>
        <v>-0.51597000000000004</v>
      </c>
      <c r="F53" s="95">
        <f t="shared" si="2"/>
        <v>-750687.72668999992</v>
      </c>
    </row>
    <row r="54" spans="1:6">
      <c r="A54" s="58" t="s">
        <v>1462</v>
      </c>
      <c r="B54" s="95">
        <f>SUM('4'!B54,'28'!B54,'42'!B54,'50'!B54,'59'!B54,'67'!B54)</f>
        <v>-457290.97813999996</v>
      </c>
      <c r="C54" s="95">
        <f>SUM('4'!C54,'28'!C54,'42'!C54,'50'!C54,'59'!C54,'67'!C54)</f>
        <v>-25801.014029999998</v>
      </c>
      <c r="D54" s="95">
        <f>SUM('4'!D54,'28'!D54,'42'!D54,'50'!D54,'59'!D54,'67'!D54)</f>
        <v>0</v>
      </c>
      <c r="E54" s="95">
        <f>SUM('4'!E54,'28'!E54,'42'!E54,'50'!E54,'59'!E54,'67'!E54)</f>
        <v>0</v>
      </c>
      <c r="F54" s="95">
        <f t="shared" si="2"/>
        <v>-483091.99216999998</v>
      </c>
    </row>
    <row r="55" spans="1:6">
      <c r="A55" s="58" t="s">
        <v>1436</v>
      </c>
      <c r="B55" s="95">
        <f>SUM('4'!B55,'28'!B55,'42'!B55,'50'!B55,'59'!B55,'67'!B55)</f>
        <v>-190565.76095999999</v>
      </c>
      <c r="C55" s="95">
        <f>SUM('4'!C55,'28'!C55,'42'!C55,'50'!C55,'59'!C55,'67'!C55)</f>
        <v>-3120.4481999999994</v>
      </c>
      <c r="D55" s="95">
        <f>SUM('4'!D55,'28'!D55,'42'!D55,'50'!D55,'59'!D55,'67'!D55)</f>
        <v>0</v>
      </c>
      <c r="E55" s="95">
        <f>SUM('4'!E55,'28'!E55,'42'!E55,'50'!E55,'59'!E55,'67'!E55)</f>
        <v>0</v>
      </c>
      <c r="F55" s="95">
        <f t="shared" si="2"/>
        <v>-193686.20916</v>
      </c>
    </row>
    <row r="56" spans="1:6">
      <c r="A56" s="58" t="s">
        <v>1463</v>
      </c>
      <c r="B56" s="95">
        <f>SUM('4'!B56,'28'!B56,'42'!B56,'50'!B56,'59'!B56,'67'!B56)</f>
        <v>-47835.351470000001</v>
      </c>
      <c r="C56" s="95">
        <f>SUM('4'!C56,'28'!C56,'42'!C56,'50'!C56,'59'!C56,'67'!C56)</f>
        <v>-1191.5496599999999</v>
      </c>
      <c r="D56" s="95">
        <f>SUM('4'!D56,'28'!D56,'42'!D56,'50'!D56,'59'!D56,'67'!D56)</f>
        <v>0</v>
      </c>
      <c r="E56" s="95">
        <f>SUM('4'!E56,'28'!E56,'42'!E56,'50'!E56,'59'!E56,'67'!E56)</f>
        <v>0</v>
      </c>
      <c r="F56" s="95">
        <f t="shared" si="2"/>
        <v>-49026.901129999998</v>
      </c>
    </row>
    <row r="57" spans="1:6">
      <c r="A57" s="58" t="s">
        <v>1437</v>
      </c>
      <c r="B57" s="95">
        <f>SUM('4'!B57,'28'!B57,'42'!B57,'50'!B57,'59'!B57,'67'!B57)</f>
        <v>-1212188.4228699999</v>
      </c>
      <c r="C57" s="95">
        <f>SUM('4'!C57,'28'!C57,'42'!C57,'50'!C57,'59'!C57,'67'!C57)</f>
        <v>-71029.415480000011</v>
      </c>
      <c r="D57" s="95">
        <f>SUM('4'!D57,'28'!D57,'42'!D57,'50'!D57,'59'!D57,'67'!D57)</f>
        <v>0</v>
      </c>
      <c r="E57" s="95">
        <f>SUM('4'!E57,'28'!E57,'42'!E57,'50'!E57,'59'!E57,'67'!E57)</f>
        <v>-2610.2300399999999</v>
      </c>
      <c r="F57" s="95">
        <f t="shared" si="2"/>
        <v>-1285828.0683899999</v>
      </c>
    </row>
    <row r="58" spans="1:6">
      <c r="A58" s="58" t="s">
        <v>230</v>
      </c>
      <c r="B58" s="95">
        <f>SUM('4'!B58,'28'!B58,'42'!B58,'50'!B58,'59'!B58,'67'!B58)</f>
        <v>-389130.9121999999</v>
      </c>
      <c r="C58" s="95">
        <f>SUM('4'!C58,'28'!C58,'42'!C58,'50'!C58,'59'!C58,'67'!C58)</f>
        <v>-43446.400639999993</v>
      </c>
      <c r="D58" s="95">
        <f>SUM('4'!D58,'28'!D58,'42'!D58,'50'!D58,'59'!D58,'67'!D58)</f>
        <v>0</v>
      </c>
      <c r="E58" s="95">
        <f>SUM('4'!E58,'28'!E58,'42'!E58,'50'!E58,'59'!E58,'67'!E58)</f>
        <v>0</v>
      </c>
      <c r="F58" s="95">
        <f t="shared" si="2"/>
        <v>-432577.31283999991</v>
      </c>
    </row>
    <row r="59" spans="1:6">
      <c r="A59" s="61" t="s">
        <v>231</v>
      </c>
      <c r="B59" s="95">
        <f>SUM('4'!B59,'28'!B59,'42'!B59,'50'!B59,'59'!B59,'67'!B59)</f>
        <v>-1244467.3672099998</v>
      </c>
      <c r="C59" s="95">
        <f>SUM('4'!C59,'28'!C59,'42'!C59,'50'!C59,'59'!C59,'67'!C59)</f>
        <v>-351152.73459000007</v>
      </c>
      <c r="D59" s="95">
        <f>SUM('4'!D59,'28'!D59,'42'!D59,'50'!D59,'59'!D59,'67'!D59)</f>
        <v>0</v>
      </c>
      <c r="E59" s="95">
        <f>SUM('4'!E59,'28'!E59,'42'!E59,'50'!E59,'59'!E59,'67'!E59)</f>
        <v>0</v>
      </c>
      <c r="F59" s="95">
        <f t="shared" si="2"/>
        <v>-1595620.1017999998</v>
      </c>
    </row>
    <row r="60" spans="1:6">
      <c r="A60" s="58" t="s">
        <v>232</v>
      </c>
      <c r="B60" s="95">
        <f>SUM('4'!B60,'28'!B60,'42'!B60,'50'!B60,'59'!B60,'67'!B60)</f>
        <v>-1453481.2764599998</v>
      </c>
      <c r="C60" s="95">
        <f>SUM('4'!C60,'28'!C60,'42'!C60,'50'!C60,'59'!C60,'67'!C60)</f>
        <v>-47181.764490000001</v>
      </c>
      <c r="D60" s="95">
        <f>SUM('4'!D60,'28'!D60,'42'!D60,'50'!D60,'59'!D60,'67'!D60)</f>
        <v>0</v>
      </c>
      <c r="E60" s="95">
        <f>SUM('4'!E60,'28'!E60,'42'!E60,'50'!E60,'59'!E60,'67'!E60)</f>
        <v>0</v>
      </c>
      <c r="F60" s="95">
        <f t="shared" si="2"/>
        <v>-1500663.0409499998</v>
      </c>
    </row>
    <row r="61" spans="1:6">
      <c r="A61" s="58" t="s">
        <v>233</v>
      </c>
      <c r="B61" s="95">
        <f>SUM('4'!B61,'28'!B61,'42'!B61,'50'!B61,'59'!B61,'67'!B61)</f>
        <v>-1507.2542000000001</v>
      </c>
      <c r="C61" s="95">
        <f>SUM('4'!C61,'28'!C61,'42'!C61,'50'!C61,'59'!C61,'67'!C61)</f>
        <v>-94.673690000000008</v>
      </c>
      <c r="D61" s="95">
        <f>SUM('4'!D61,'28'!D61,'42'!D61,'50'!D61,'59'!D61,'67'!D61)</f>
        <v>0</v>
      </c>
      <c r="E61" s="95">
        <f>SUM('4'!E61,'28'!E61,'42'!E61,'50'!E61,'59'!E61,'67'!E61)</f>
        <v>0</v>
      </c>
      <c r="F61" s="95">
        <f t="shared" si="2"/>
        <v>-1601.9278900000002</v>
      </c>
    </row>
    <row r="62" spans="1:6">
      <c r="A62" s="58" t="s">
        <v>234</v>
      </c>
      <c r="B62" s="95">
        <f>SUM('4'!B62,'28'!B62,'42'!B62,'50'!B62,'59'!B62,'67'!B62)</f>
        <v>-14767.78268</v>
      </c>
      <c r="C62" s="95">
        <f>SUM('4'!C62,'28'!C62,'42'!C62,'50'!C62,'59'!C62,'67'!C62)</f>
        <v>0</v>
      </c>
      <c r="D62" s="95">
        <f>SUM('4'!D62,'28'!D62,'42'!D62,'50'!D62,'59'!D62,'67'!D62)</f>
        <v>0</v>
      </c>
      <c r="E62" s="95">
        <f>SUM('4'!E62,'28'!E62,'42'!E62,'50'!E62,'59'!E62,'67'!E62)</f>
        <v>0</v>
      </c>
      <c r="F62" s="95">
        <f t="shared" si="2"/>
        <v>-14767.78268</v>
      </c>
    </row>
    <row r="63" spans="1:6">
      <c r="A63" s="58" t="s">
        <v>1153</v>
      </c>
      <c r="B63" s="95">
        <f>SUM('4'!B63,'28'!B63,'42'!B63,'50'!B63,'59'!B63,'67'!B63)</f>
        <v>-41911.989549999998</v>
      </c>
      <c r="C63" s="95">
        <f>SUM('4'!C63,'28'!C63,'42'!C63,'50'!C63,'59'!C63,'67'!C63)</f>
        <v>-1688.3738700000004</v>
      </c>
      <c r="D63" s="95">
        <f>SUM('4'!D63,'28'!D63,'42'!D63,'50'!D63,'59'!D63,'67'!D63)</f>
        <v>0</v>
      </c>
      <c r="E63" s="95">
        <f>SUM('4'!E63,'28'!E63,'42'!E63,'50'!E63,'59'!E63,'67'!E63)</f>
        <v>0</v>
      </c>
      <c r="F63" s="95">
        <f t="shared" si="2"/>
        <v>-43600.363420000001</v>
      </c>
    </row>
    <row r="64" spans="1:6">
      <c r="A64" s="58" t="s">
        <v>1154</v>
      </c>
      <c r="B64" s="95">
        <f>SUM('4'!B64,'28'!B64,'42'!B64,'50'!B64,'59'!B64,'67'!B64)</f>
        <v>-43695.303620000006</v>
      </c>
      <c r="C64" s="95">
        <f>SUM('4'!C64,'28'!C64,'42'!C64,'50'!C64,'59'!C64,'67'!C64)</f>
        <v>-1583.2943399999999</v>
      </c>
      <c r="D64" s="95">
        <f>SUM('4'!D64,'28'!D64,'42'!D64,'50'!D64,'59'!D64,'67'!D64)</f>
        <v>0</v>
      </c>
      <c r="E64" s="95">
        <f>SUM('4'!E64,'28'!E64,'42'!E64,'50'!E64,'59'!E64,'67'!E64)</f>
        <v>0</v>
      </c>
      <c r="F64" s="95">
        <f t="shared" si="2"/>
        <v>-45278.597960000006</v>
      </c>
    </row>
    <row r="65" spans="1:6">
      <c r="A65" s="61" t="s">
        <v>1356</v>
      </c>
      <c r="B65" s="95">
        <f>SUM('4'!B65,'28'!B65,'42'!B65,'50'!B65,'59'!B65,'67'!B65)</f>
        <v>-37901.377820000009</v>
      </c>
      <c r="C65" s="95">
        <f>SUM('4'!C65,'28'!C65,'42'!C65,'50'!C65,'59'!C65,'67'!C65)</f>
        <v>-241.81111999999999</v>
      </c>
      <c r="D65" s="95">
        <f>SUM('4'!D65,'28'!D65,'42'!D65,'50'!D65,'59'!D65,'67'!D65)</f>
        <v>0</v>
      </c>
      <c r="E65" s="95">
        <f>SUM('4'!E65,'28'!E65,'42'!E65,'50'!E65,'59'!E65,'67'!E65)</f>
        <v>0</v>
      </c>
      <c r="F65" s="95">
        <f t="shared" si="2"/>
        <v>-38143.188940000007</v>
      </c>
    </row>
    <row r="66" spans="1:6">
      <c r="A66" s="58" t="s">
        <v>1357</v>
      </c>
      <c r="B66" s="95">
        <f>SUM('4'!B66,'28'!B66,'42'!B66,'50'!B66,'59'!B66,'67'!B66)</f>
        <v>-10661.330260000001</v>
      </c>
      <c r="C66" s="95">
        <f>SUM('4'!C66,'28'!C66,'42'!C66,'50'!C66,'59'!C66,'67'!C66)</f>
        <v>-23.271939999999997</v>
      </c>
      <c r="D66" s="95">
        <f>SUM('4'!D66,'28'!D66,'42'!D66,'50'!D66,'59'!D66,'67'!D66)</f>
        <v>0</v>
      </c>
      <c r="E66" s="95">
        <f>SUM('4'!E66,'28'!E66,'42'!E66,'50'!E66,'59'!E66,'67'!E66)</f>
        <v>0</v>
      </c>
      <c r="F66" s="95">
        <f t="shared" si="2"/>
        <v>-10684.602200000001</v>
      </c>
    </row>
    <row r="67" spans="1:6">
      <c r="A67" s="58" t="s">
        <v>1358</v>
      </c>
      <c r="B67" s="95">
        <f>SUM('4'!B67,'28'!B67,'42'!B67,'50'!B67,'59'!B67,'67'!B67)</f>
        <v>-25534.523140000001</v>
      </c>
      <c r="C67" s="95">
        <f>SUM('4'!C67,'28'!C67,'42'!C67,'50'!C67,'59'!C67,'67'!C67)</f>
        <v>-209.86735000000002</v>
      </c>
      <c r="D67" s="95">
        <f>SUM('4'!D67,'28'!D67,'42'!D67,'50'!D67,'59'!D67,'67'!D67)</f>
        <v>0</v>
      </c>
      <c r="E67" s="95">
        <f>SUM('4'!E67,'28'!E67,'42'!E67,'50'!E67,'59'!E67,'67'!E67)</f>
        <v>0</v>
      </c>
      <c r="F67" s="95">
        <f t="shared" si="2"/>
        <v>-25744.390490000002</v>
      </c>
    </row>
    <row r="68" spans="1:6">
      <c r="A68" s="58" t="s">
        <v>1359</v>
      </c>
      <c r="B68" s="95">
        <f>SUM('4'!B68,'28'!B68,'42'!B68,'50'!B68,'59'!B68,'67'!B68)</f>
        <v>-22043.938629999997</v>
      </c>
      <c r="C68" s="95">
        <f>SUM('4'!C68,'28'!C68,'42'!C68,'50'!C68,'59'!C68,'67'!C68)</f>
        <v>-45.526320000000005</v>
      </c>
      <c r="D68" s="95">
        <f>SUM('4'!D68,'28'!D68,'42'!D68,'50'!D68,'59'!D68,'67'!D68)</f>
        <v>0</v>
      </c>
      <c r="E68" s="95">
        <f>SUM('4'!E68,'28'!E68,'42'!E68,'50'!E68,'59'!E68,'67'!E68)</f>
        <v>0</v>
      </c>
      <c r="F68" s="95">
        <f t="shared" si="2"/>
        <v>-22089.464949999998</v>
      </c>
    </row>
    <row r="69" spans="1:6">
      <c r="A69" s="187" t="s">
        <v>235</v>
      </c>
      <c r="B69" s="57">
        <f>SUM('4'!B69,'28'!B69,'42'!B69,'50'!B69,'59'!B69,'67'!B69)</f>
        <v>1943350.0567400001</v>
      </c>
      <c r="C69" s="57">
        <f>SUM('4'!C69,'28'!C69,'42'!C69,'50'!C69,'59'!C69,'67'!C69)</f>
        <v>271569.93576999998</v>
      </c>
      <c r="D69" s="57">
        <f>SUM('4'!D69,'28'!D69,'42'!D69,'50'!D69,'59'!D69,'67'!D69)</f>
        <v>0</v>
      </c>
      <c r="E69" s="57">
        <f>SUM('4'!E69,'28'!E69,'42'!E69,'50'!E69,'59'!E69,'67'!E69)</f>
        <v>1.1411</v>
      </c>
      <c r="F69" s="57">
        <f>SUM(B69:E69)</f>
        <v>2214921.1336100004</v>
      </c>
    </row>
    <row r="70" spans="1:6">
      <c r="A70" s="58" t="s">
        <v>236</v>
      </c>
      <c r="B70" s="95">
        <f>SUM('4'!B70,'28'!B70,'42'!B70,'50'!B70,'59'!B70,'67'!B70)</f>
        <v>1291.0188699999999</v>
      </c>
      <c r="C70" s="95">
        <f>SUM('4'!C70,'28'!C70,'42'!C70,'50'!C70,'59'!C70,'67'!C70)</f>
        <v>177.43056999999999</v>
      </c>
      <c r="D70" s="95">
        <f>SUM('4'!D70,'28'!D70,'42'!D70,'50'!D70,'59'!D70,'67'!D70)</f>
        <v>711.49381000000005</v>
      </c>
      <c r="E70" s="95">
        <f>SUM('4'!E70,'28'!E70,'42'!E70,'50'!E70,'59'!E70,'67'!E70)</f>
        <v>0</v>
      </c>
      <c r="F70" s="95">
        <f t="shared" ref="F70:F74" si="3">SUM(B70:E70)</f>
        <v>2179.9432499999998</v>
      </c>
    </row>
    <row r="71" spans="1:6">
      <c r="A71" s="61" t="s">
        <v>237</v>
      </c>
      <c r="B71" s="95">
        <f>SUM('4'!B71,'28'!B71,'42'!B71,'50'!B71,'59'!B71,'67'!B71)</f>
        <v>818237.82660999999</v>
      </c>
      <c r="C71" s="95">
        <f>SUM('4'!C71,'28'!C71,'42'!C71,'50'!C71,'59'!C71,'67'!C71)</f>
        <v>96564.233930000002</v>
      </c>
      <c r="D71" s="95">
        <f>SUM('4'!D71,'28'!D71,'42'!D71,'50'!D71,'59'!D71,'67'!D71)</f>
        <v>0</v>
      </c>
      <c r="E71" s="95">
        <f>SUM('4'!E71,'28'!E71,'42'!E71,'50'!E71,'59'!E71,'67'!E71)</f>
        <v>0.17005999999999999</v>
      </c>
      <c r="F71" s="95">
        <f t="shared" si="3"/>
        <v>914802.23060000001</v>
      </c>
    </row>
    <row r="72" spans="1:6">
      <c r="A72" s="58" t="s">
        <v>238</v>
      </c>
      <c r="B72" s="95">
        <f>SUM('4'!B72,'28'!B72,'42'!B72,'50'!B72,'59'!B72,'67'!B72)</f>
        <v>1293281.1365600002</v>
      </c>
      <c r="C72" s="95">
        <f>SUM('4'!C72,'28'!C72,'42'!C72,'50'!C72,'59'!C72,'67'!C72)</f>
        <v>231609.92525999996</v>
      </c>
      <c r="D72" s="95">
        <f>SUM('4'!D72,'28'!D72,'42'!D72,'50'!D72,'59'!D72,'67'!D72)</f>
        <v>0</v>
      </c>
      <c r="E72" s="95">
        <f>SUM('4'!E72,'28'!E72,'42'!E72,'50'!E72,'59'!E72,'67'!E72)</f>
        <v>1.02746</v>
      </c>
      <c r="F72" s="95">
        <f t="shared" si="3"/>
        <v>1524892.0892800002</v>
      </c>
    </row>
    <row r="73" spans="1:6">
      <c r="A73" s="58" t="s">
        <v>239</v>
      </c>
      <c r="B73" s="95">
        <f>SUM('4'!B73,'28'!B73,'42'!B73,'50'!B73,'59'!B73,'67'!B73)</f>
        <v>0</v>
      </c>
      <c r="C73" s="95">
        <f>SUM('4'!C73,'28'!C73,'42'!C73,'50'!C73,'59'!C73,'67'!C73)</f>
        <v>0</v>
      </c>
      <c r="D73" s="95">
        <f>SUM('4'!D73,'28'!D73,'42'!D73,'50'!D73,'59'!D73,'67'!D73)</f>
        <v>0</v>
      </c>
      <c r="E73" s="95">
        <f>SUM('4'!E73,'28'!E73,'42'!E73,'50'!E73,'59'!E73,'67'!E73)</f>
        <v>0</v>
      </c>
      <c r="F73" s="95">
        <f t="shared" si="3"/>
        <v>0</v>
      </c>
    </row>
    <row r="74" spans="1:6">
      <c r="A74" s="58" t="s">
        <v>240</v>
      </c>
      <c r="B74" s="95">
        <f>SUM('4'!B74,'28'!B74,'42'!B74,'50'!B74,'59'!B74,'67'!B74)</f>
        <v>-169459.92530000003</v>
      </c>
      <c r="C74" s="95">
        <f>SUM('4'!C74,'28'!C74,'42'!C74,'50'!C74,'59'!C74,'67'!C74)</f>
        <v>-56781.653989999999</v>
      </c>
      <c r="D74" s="95">
        <f>SUM('4'!D74,'28'!D74,'42'!D74,'50'!D74,'59'!D74,'67'!D74)</f>
        <v>-711.49381000000005</v>
      </c>
      <c r="E74" s="95">
        <f>SUM('4'!E74,'28'!E74,'42'!E74,'50'!E74,'59'!E74,'67'!E74)</f>
        <v>-5.6420000000000005E-2</v>
      </c>
      <c r="F74" s="95">
        <f t="shared" si="3"/>
        <v>-226953.12952000005</v>
      </c>
    </row>
    <row r="75" spans="1:6">
      <c r="A75" s="187" t="s">
        <v>241</v>
      </c>
      <c r="B75" s="57">
        <f>SUM('4'!B75,'28'!B75,'42'!B75,'50'!B75,'59'!B75,'67'!B75)</f>
        <v>142110.40592000002</v>
      </c>
      <c r="C75" s="57">
        <f>SUM('4'!C75,'28'!C75,'42'!C75,'50'!C75,'59'!C75,'67'!C75)</f>
        <v>0</v>
      </c>
      <c r="D75" s="57">
        <f>SUM('4'!D75,'28'!D75,'42'!D75,'50'!D75,'59'!D75,'67'!D75)</f>
        <v>0</v>
      </c>
      <c r="E75" s="57">
        <f>SUM('4'!E75,'28'!E75,'42'!E75,'50'!E75,'59'!E75,'67'!E75)</f>
        <v>0</v>
      </c>
      <c r="F75" s="57">
        <f>SUM(B75:E75)</f>
        <v>142110.40592000002</v>
      </c>
    </row>
    <row r="76" spans="1:6">
      <c r="A76" s="58" t="s">
        <v>242</v>
      </c>
      <c r="B76" s="95">
        <f>SUM('4'!B76,'28'!B76,'42'!B76,'50'!B76,'59'!B76,'67'!B76)</f>
        <v>6979.2693399999998</v>
      </c>
      <c r="C76" s="95">
        <f>SUM('4'!C76,'28'!C76,'42'!C76,'50'!C76,'59'!C76,'67'!C76)</f>
        <v>0</v>
      </c>
      <c r="D76" s="95">
        <f>SUM('4'!D76,'28'!D76,'42'!D76,'50'!D76,'59'!D76,'67'!D76)</f>
        <v>0</v>
      </c>
      <c r="E76" s="95">
        <f>SUM('4'!E76,'28'!E76,'42'!E76,'50'!E76,'59'!E76,'67'!E76)</f>
        <v>0</v>
      </c>
      <c r="F76" s="95">
        <f t="shared" ref="F76:F79" si="4">SUM(B76:E76)</f>
        <v>6979.2693399999998</v>
      </c>
    </row>
    <row r="77" spans="1:6">
      <c r="A77" s="58" t="s">
        <v>243</v>
      </c>
      <c r="B77" s="95">
        <f>SUM('4'!B77,'28'!B77,'42'!B77,'50'!B77,'59'!B77,'67'!B77)</f>
        <v>777218.12373999995</v>
      </c>
      <c r="C77" s="95">
        <f>SUM('4'!C77,'28'!C77,'42'!C77,'50'!C77,'59'!C77,'67'!C77)</f>
        <v>0</v>
      </c>
      <c r="D77" s="95">
        <f>SUM('4'!D77,'28'!D77,'42'!D77,'50'!D77,'59'!D77,'67'!D77)</f>
        <v>0</v>
      </c>
      <c r="E77" s="95">
        <f>SUM('4'!E77,'28'!E77,'42'!E77,'50'!E77,'59'!E77,'67'!E77)</f>
        <v>0</v>
      </c>
      <c r="F77" s="95">
        <f t="shared" si="4"/>
        <v>777218.12373999995</v>
      </c>
    </row>
    <row r="78" spans="1:6">
      <c r="A78" s="58" t="s">
        <v>244</v>
      </c>
      <c r="B78" s="95">
        <f>SUM('4'!B78,'28'!B78,'42'!B78,'50'!B78,'59'!B78,'67'!B78)</f>
        <v>16950.68778</v>
      </c>
      <c r="C78" s="95">
        <f>SUM('4'!C78,'28'!C78,'42'!C78,'50'!C78,'59'!C78,'67'!C78)</f>
        <v>0</v>
      </c>
      <c r="D78" s="95">
        <f>SUM('4'!D78,'28'!D78,'42'!D78,'50'!D78,'59'!D78,'67'!D78)</f>
        <v>0</v>
      </c>
      <c r="E78" s="95">
        <f>SUM('4'!E78,'28'!E78,'42'!E78,'50'!E78,'59'!E78,'67'!E78)</f>
        <v>0</v>
      </c>
      <c r="F78" s="95">
        <f t="shared" si="4"/>
        <v>16950.68778</v>
      </c>
    </row>
    <row r="79" spans="1:6">
      <c r="A79" s="58" t="s">
        <v>245</v>
      </c>
      <c r="B79" s="95">
        <f>SUM('4'!B79,'28'!B79,'42'!B79,'50'!B79,'59'!B79,'67'!B79)</f>
        <v>3546.96693</v>
      </c>
      <c r="C79" s="95">
        <f>SUM('4'!C79,'28'!C79,'42'!C79,'50'!C79,'59'!C79,'67'!C79)</f>
        <v>0</v>
      </c>
      <c r="D79" s="95">
        <f>SUM('4'!D79,'28'!D79,'42'!D79,'50'!D79,'59'!D79,'67'!D79)</f>
        <v>0</v>
      </c>
      <c r="E79" s="95">
        <f>SUM('4'!E79,'28'!E79,'42'!E79,'50'!E79,'59'!E79,'67'!E79)</f>
        <v>0</v>
      </c>
      <c r="F79" s="95">
        <f t="shared" si="4"/>
        <v>3546.96693</v>
      </c>
    </row>
    <row r="80" spans="1:6">
      <c r="A80" s="58" t="s">
        <v>246</v>
      </c>
      <c r="B80" s="95">
        <f>SUM('4'!B80,'28'!B80,'42'!B80,'50'!B80,'59'!B80,'67'!B80)</f>
        <v>-662584.64186999993</v>
      </c>
      <c r="C80" s="95">
        <f>SUM('4'!C80,'28'!C80,'42'!C80,'50'!C80,'59'!C80,'67'!C80)</f>
        <v>0</v>
      </c>
      <c r="D80" s="95">
        <f>SUM('4'!D80,'28'!D80,'42'!D80,'50'!D80,'59'!D80,'67'!D80)</f>
        <v>0</v>
      </c>
      <c r="E80" s="95">
        <f>SUM('4'!E80,'28'!E80,'42'!E80,'50'!E80,'59'!E80,'67'!E80)</f>
        <v>0</v>
      </c>
      <c r="F80" s="95">
        <f>SUM(B80:E80)</f>
        <v>-662584.64186999993</v>
      </c>
    </row>
    <row r="81" spans="1:6">
      <c r="A81" s="187" t="s">
        <v>247</v>
      </c>
      <c r="B81" s="57">
        <f>SUM('4'!B81,'28'!B81,'42'!B81,'50'!B81,'59'!B81,'67'!B81)</f>
        <v>3641623.2775699999</v>
      </c>
      <c r="C81" s="57">
        <f>SUM('4'!C81,'28'!C81,'42'!C81,'50'!C81,'59'!C81,'67'!C81)</f>
        <v>21713421.825519998</v>
      </c>
      <c r="D81" s="57">
        <f>SUM('4'!D81,'28'!D81,'42'!D81,'50'!D81,'59'!D81,'67'!D81)</f>
        <v>8.52698</v>
      </c>
      <c r="E81" s="57">
        <f>SUM('4'!E81,'28'!E81,'42'!E81,'50'!E81,'59'!E81,'67'!E81)</f>
        <v>555.30957000000012</v>
      </c>
      <c r="F81" s="57">
        <f>SUM(B81:E81)</f>
        <v>25355608.939639997</v>
      </c>
    </row>
    <row r="82" spans="1:6">
      <c r="A82" s="58" t="s">
        <v>201</v>
      </c>
      <c r="B82" s="95">
        <f>SUM('4'!B82,'28'!B82,'42'!B82,'50'!B82,'59'!B82,'67'!B82)</f>
        <v>0</v>
      </c>
      <c r="C82" s="95">
        <f>SUM('4'!C82,'28'!C82,'42'!C82,'50'!C82,'59'!C82,'67'!C82)</f>
        <v>1.0000000000000001E-5</v>
      </c>
      <c r="D82" s="95">
        <f>SUM('4'!D82,'28'!D82,'42'!D82,'50'!D82,'59'!D82,'67'!D82)</f>
        <v>0</v>
      </c>
      <c r="E82" s="95">
        <f>SUM('4'!E82,'28'!E82,'42'!E82,'50'!E82,'59'!E82,'67'!E82)</f>
        <v>-1.0000000000000001E-5</v>
      </c>
      <c r="F82" s="95">
        <f t="shared" ref="F82:F90" si="5">SUM(B82:E82)</f>
        <v>0</v>
      </c>
    </row>
    <row r="83" spans="1:6">
      <c r="A83" s="58" t="s">
        <v>202</v>
      </c>
      <c r="B83" s="95">
        <f>SUM('4'!B83,'28'!B83,'42'!B83,'50'!B83,'59'!B83,'67'!B83)</f>
        <v>1184412.8696499998</v>
      </c>
      <c r="C83" s="95">
        <f>SUM('4'!C83,'28'!C83,'42'!C83,'50'!C83,'59'!C83,'67'!C83)</f>
        <v>51577.298469999994</v>
      </c>
      <c r="D83" s="95">
        <f>SUM('4'!D83,'28'!D83,'42'!D83,'50'!D83,'59'!D83,'67'!D83)</f>
        <v>0</v>
      </c>
      <c r="E83" s="95">
        <f>SUM('4'!E83,'28'!E83,'42'!E83,'50'!E83,'59'!E83,'67'!E83)</f>
        <v>0</v>
      </c>
      <c r="F83" s="95">
        <f t="shared" si="5"/>
        <v>1235990.1681199998</v>
      </c>
    </row>
    <row r="84" spans="1:6">
      <c r="A84" s="58" t="s">
        <v>203</v>
      </c>
      <c r="B84" s="95">
        <f>SUM('4'!B84,'28'!B84,'42'!B84,'50'!B84,'59'!B84,'67'!B84)</f>
        <v>0</v>
      </c>
      <c r="C84" s="95">
        <f>SUM('4'!C84,'28'!C84,'42'!C84,'50'!C84,'59'!C84,'67'!C84)</f>
        <v>45890.447740000003</v>
      </c>
      <c r="D84" s="95">
        <f>SUM('4'!D84,'28'!D84,'42'!D84,'50'!D84,'59'!D84,'67'!D84)</f>
        <v>0</v>
      </c>
      <c r="E84" s="95">
        <f>SUM('4'!E84,'28'!E84,'42'!E84,'50'!E84,'59'!E84,'67'!E84)</f>
        <v>0</v>
      </c>
      <c r="F84" s="95">
        <f t="shared" si="5"/>
        <v>45890.447740000003</v>
      </c>
    </row>
    <row r="85" spans="1:6">
      <c r="A85" s="58" t="s">
        <v>204</v>
      </c>
      <c r="B85" s="95">
        <f>SUM('4'!B85,'28'!B85,'42'!B85,'50'!B85,'59'!B85,'67'!B85)</f>
        <v>59598.321520000005</v>
      </c>
      <c r="C85" s="95">
        <f>SUM('4'!C85,'28'!C85,'42'!C85,'50'!C85,'59'!C85,'67'!C85)</f>
        <v>872512.72774999996</v>
      </c>
      <c r="D85" s="95">
        <f>SUM('4'!D85,'28'!D85,'42'!D85,'50'!D85,'59'!D85,'67'!D85)</f>
        <v>0</v>
      </c>
      <c r="E85" s="95">
        <f>SUM('4'!E85,'28'!E85,'42'!E85,'50'!E85,'59'!E85,'67'!E85)</f>
        <v>0</v>
      </c>
      <c r="F85" s="95">
        <f t="shared" si="5"/>
        <v>932111.04926999996</v>
      </c>
    </row>
    <row r="86" spans="1:6">
      <c r="A86" s="58" t="s">
        <v>248</v>
      </c>
      <c r="B86" s="95">
        <f>SUM('4'!B86,'28'!B86,'42'!B86,'50'!B86,'59'!B86,'67'!B86)</f>
        <v>507894.51729999989</v>
      </c>
      <c r="C86" s="95">
        <f>SUM('4'!C86,'28'!C86,'42'!C86,'50'!C86,'59'!C86,'67'!C86)</f>
        <v>6910.9896099999996</v>
      </c>
      <c r="D86" s="95">
        <f>SUM('4'!D86,'28'!D86,'42'!D86,'50'!D86,'59'!D86,'67'!D86)</f>
        <v>0</v>
      </c>
      <c r="E86" s="95">
        <f>SUM('4'!E86,'28'!E86,'42'!E86,'50'!E86,'59'!E86,'67'!E86)</f>
        <v>0</v>
      </c>
      <c r="F86" s="95">
        <f t="shared" si="5"/>
        <v>514805.50690999988</v>
      </c>
    </row>
    <row r="87" spans="1:6">
      <c r="A87" s="58" t="s">
        <v>249</v>
      </c>
      <c r="B87" s="95">
        <f>SUM('4'!B87,'28'!B87,'42'!B87,'50'!B87,'59'!B87,'67'!B87)</f>
        <v>483217.75752000004</v>
      </c>
      <c r="C87" s="95">
        <f>SUM('4'!C87,'28'!C87,'42'!C87,'50'!C87,'59'!C87,'67'!C87)</f>
        <v>27868.865950000003</v>
      </c>
      <c r="D87" s="95">
        <f>SUM('4'!D87,'28'!D87,'42'!D87,'50'!D87,'59'!D87,'67'!D87)</f>
        <v>0</v>
      </c>
      <c r="E87" s="95">
        <f>SUM('4'!E87,'28'!E87,'42'!E87,'50'!E87,'59'!E87,'67'!E87)</f>
        <v>0</v>
      </c>
      <c r="F87" s="95">
        <f t="shared" si="5"/>
        <v>511086.62347000005</v>
      </c>
    </row>
    <row r="88" spans="1:6">
      <c r="A88" s="58" t="s">
        <v>206</v>
      </c>
      <c r="B88" s="95">
        <f>SUM('4'!B88,'28'!B88,'42'!B88,'50'!B88,'59'!B88,'67'!B88)</f>
        <v>1277360.4307400002</v>
      </c>
      <c r="C88" s="95">
        <f>SUM('4'!C88,'28'!C88,'42'!C88,'50'!C88,'59'!C88,'67'!C88)</f>
        <v>20736689.563990001</v>
      </c>
      <c r="D88" s="95">
        <f>SUM('4'!D88,'28'!D88,'42'!D88,'50'!D88,'59'!D88,'67'!D88)</f>
        <v>8.52698</v>
      </c>
      <c r="E88" s="95">
        <f>SUM('4'!E88,'28'!E88,'42'!E88,'50'!E88,'59'!E88,'67'!E88)</f>
        <v>555.3095800000001</v>
      </c>
      <c r="F88" s="95">
        <f t="shared" si="5"/>
        <v>22014613.831289999</v>
      </c>
    </row>
    <row r="89" spans="1:6">
      <c r="A89" s="58" t="s">
        <v>250</v>
      </c>
      <c r="B89" s="95">
        <f>SUM('4'!B89,'28'!B89,'42'!B89,'50'!B89,'59'!B89,'67'!B89)</f>
        <v>146315.52621000001</v>
      </c>
      <c r="C89" s="95">
        <f>SUM('4'!C89,'28'!C89,'42'!C89,'50'!C89,'59'!C89,'67'!C89)</f>
        <v>12085.714989999999</v>
      </c>
      <c r="D89" s="95">
        <f>SUM('4'!D89,'28'!D89,'42'!D89,'50'!D89,'59'!D89,'67'!D89)</f>
        <v>0</v>
      </c>
      <c r="E89" s="95">
        <f>SUM('4'!E89,'28'!E89,'42'!E89,'50'!E89,'59'!E89,'67'!E89)</f>
        <v>0</v>
      </c>
      <c r="F89" s="95">
        <f t="shared" si="5"/>
        <v>158401.24120000002</v>
      </c>
    </row>
    <row r="90" spans="1:6">
      <c r="A90" s="58" t="s">
        <v>251</v>
      </c>
      <c r="B90" s="95">
        <f>SUM('4'!B90,'28'!B90,'42'!B90,'50'!B90,'59'!B90,'67'!B90)</f>
        <v>-17176.145370000002</v>
      </c>
      <c r="C90" s="95">
        <f>SUM('4'!C90,'28'!C90,'42'!C90,'50'!C90,'59'!C90,'67'!C90)</f>
        <v>-40113.782989999992</v>
      </c>
      <c r="D90" s="95">
        <f>SUM('4'!D90,'28'!D90,'42'!D90,'50'!D90,'59'!D90,'67'!D90)</f>
        <v>0</v>
      </c>
      <c r="E90" s="95">
        <f>SUM('4'!E90,'28'!E90,'42'!E90,'50'!E90,'59'!E90,'67'!E90)</f>
        <v>0</v>
      </c>
      <c r="F90" s="95">
        <f t="shared" si="5"/>
        <v>-57289.928359999991</v>
      </c>
    </row>
    <row r="91" spans="1:6">
      <c r="A91" s="187" t="s">
        <v>252</v>
      </c>
      <c r="B91" s="57">
        <f>SUM('4'!B91,'28'!B91,'42'!B91,'50'!B91,'59'!B91,'67'!B91)</f>
        <v>4818077.281919999</v>
      </c>
      <c r="C91" s="57">
        <f>SUM('4'!C91,'28'!C91,'42'!C91,'50'!C91,'59'!C91,'67'!C91)</f>
        <v>0</v>
      </c>
      <c r="D91" s="57">
        <f>SUM('4'!D91,'28'!D91,'42'!D91,'50'!D91,'59'!D91,'67'!D91)</f>
        <v>0</v>
      </c>
      <c r="E91" s="57">
        <f>SUM('4'!E91,'28'!E91,'42'!E91,'50'!E91,'59'!E91,'67'!E91)</f>
        <v>0</v>
      </c>
      <c r="F91" s="57">
        <f>SUM(B91:E91)</f>
        <v>4818077.281919999</v>
      </c>
    </row>
    <row r="92" spans="1:6">
      <c r="A92" s="58" t="s">
        <v>253</v>
      </c>
      <c r="B92" s="95">
        <f>SUM('4'!B92,'28'!B92,'42'!B92,'50'!B92,'59'!B92,'67'!B92)</f>
        <v>1553295.93545</v>
      </c>
      <c r="C92" s="95">
        <f>SUM('4'!C92,'28'!C92,'42'!C92,'50'!C92,'59'!C92,'67'!C92)</f>
        <v>0</v>
      </c>
      <c r="D92" s="95">
        <f>SUM('4'!D92,'28'!D92,'42'!D92,'50'!D92,'59'!D92,'67'!D92)</f>
        <v>0</v>
      </c>
      <c r="E92" s="95">
        <f>SUM('4'!E92,'28'!E92,'42'!E92,'50'!E92,'59'!E92,'67'!E92)</f>
        <v>0</v>
      </c>
      <c r="F92" s="95">
        <f t="shared" ref="F92:F100" si="6">SUM(B92:E92)</f>
        <v>1553295.93545</v>
      </c>
    </row>
    <row r="93" spans="1:6">
      <c r="A93" s="58" t="s">
        <v>254</v>
      </c>
      <c r="B93" s="95">
        <f>SUM('4'!B93,'28'!B93,'42'!B93,'50'!B93,'59'!B93,'67'!B93)</f>
        <v>2212913.7150299996</v>
      </c>
      <c r="C93" s="95">
        <f>SUM('4'!C93,'28'!C93,'42'!C93,'50'!C93,'59'!C93,'67'!C93)</f>
        <v>0</v>
      </c>
      <c r="D93" s="95">
        <f>SUM('4'!D93,'28'!D93,'42'!D93,'50'!D93,'59'!D93,'67'!D93)</f>
        <v>0</v>
      </c>
      <c r="E93" s="95">
        <f>SUM('4'!E93,'28'!E93,'42'!E93,'50'!E93,'59'!E93,'67'!E93)</f>
        <v>0</v>
      </c>
      <c r="F93" s="95">
        <f t="shared" si="6"/>
        <v>2212913.7150299996</v>
      </c>
    </row>
    <row r="94" spans="1:6">
      <c r="A94" s="58" t="s">
        <v>255</v>
      </c>
      <c r="B94" s="95">
        <f>SUM('4'!B94,'28'!B94,'42'!B94,'50'!B94,'59'!B94,'67'!B94)</f>
        <v>197462.62237000003</v>
      </c>
      <c r="C94" s="95">
        <f>SUM('4'!C94,'28'!C94,'42'!C94,'50'!C94,'59'!C94,'67'!C94)</f>
        <v>0</v>
      </c>
      <c r="D94" s="95">
        <f>SUM('4'!D94,'28'!D94,'42'!D94,'50'!D94,'59'!D94,'67'!D94)</f>
        <v>0</v>
      </c>
      <c r="E94" s="95">
        <f>SUM('4'!E94,'28'!E94,'42'!E94,'50'!E94,'59'!E94,'67'!E94)</f>
        <v>0</v>
      </c>
      <c r="F94" s="95">
        <f t="shared" si="6"/>
        <v>197462.62237000003</v>
      </c>
    </row>
    <row r="95" spans="1:6">
      <c r="A95" s="58" t="s">
        <v>256</v>
      </c>
      <c r="B95" s="95">
        <f>SUM('4'!B95,'28'!B95,'42'!B95,'50'!B95,'59'!B95,'67'!B95)</f>
        <v>248023.91148000001</v>
      </c>
      <c r="C95" s="95">
        <f>SUM('4'!C95,'28'!C95,'42'!C95,'50'!C95,'59'!C95,'67'!C95)</f>
        <v>0</v>
      </c>
      <c r="D95" s="95">
        <f>SUM('4'!D95,'28'!D95,'42'!D95,'50'!D95,'59'!D95,'67'!D95)</f>
        <v>0</v>
      </c>
      <c r="E95" s="95">
        <f>SUM('4'!E95,'28'!E95,'42'!E95,'50'!E95,'59'!E95,'67'!E95)</f>
        <v>0</v>
      </c>
      <c r="F95" s="95">
        <f t="shared" si="6"/>
        <v>248023.91148000001</v>
      </c>
    </row>
    <row r="96" spans="1:6">
      <c r="A96" s="58" t="s">
        <v>257</v>
      </c>
      <c r="B96" s="95">
        <f>SUM('4'!B96,'28'!B96,'42'!B96,'50'!B96,'59'!B96,'67'!B96)</f>
        <v>311612.53852</v>
      </c>
      <c r="C96" s="95">
        <f>SUM('4'!C96,'28'!C96,'42'!C96,'50'!C96,'59'!C96,'67'!C96)</f>
        <v>0</v>
      </c>
      <c r="D96" s="95">
        <f>SUM('4'!D96,'28'!D96,'42'!D96,'50'!D96,'59'!D96,'67'!D96)</f>
        <v>0</v>
      </c>
      <c r="E96" s="95">
        <f>SUM('4'!E96,'28'!E96,'42'!E96,'50'!E96,'59'!E96,'67'!E96)</f>
        <v>0</v>
      </c>
      <c r="F96" s="95">
        <f t="shared" si="6"/>
        <v>311612.53852</v>
      </c>
    </row>
    <row r="97" spans="1:6">
      <c r="A97" s="58" t="s">
        <v>258</v>
      </c>
      <c r="B97" s="95">
        <f>SUM('4'!B97,'28'!B97,'42'!B97,'50'!B97,'59'!B97,'67'!B97)</f>
        <v>36374.117639999997</v>
      </c>
      <c r="C97" s="95">
        <f>SUM('4'!C97,'28'!C97,'42'!C97,'50'!C97,'59'!C97,'67'!C97)</f>
        <v>0</v>
      </c>
      <c r="D97" s="95">
        <f>SUM('4'!D97,'28'!D97,'42'!D97,'50'!D97,'59'!D97,'67'!D97)</f>
        <v>0</v>
      </c>
      <c r="E97" s="95">
        <f>SUM('4'!E97,'28'!E97,'42'!E97,'50'!E97,'59'!E97,'67'!E97)</f>
        <v>0</v>
      </c>
      <c r="F97" s="95">
        <f t="shared" si="6"/>
        <v>36374.117639999997</v>
      </c>
    </row>
    <row r="98" spans="1:6">
      <c r="A98" s="58" t="s">
        <v>259</v>
      </c>
      <c r="B98" s="95">
        <f>SUM('4'!B98,'28'!B98,'42'!B98,'50'!B98,'59'!B98,'67'!B98)</f>
        <v>13660.661539999999</v>
      </c>
      <c r="C98" s="95">
        <f>SUM('4'!C98,'28'!C98,'42'!C98,'50'!C98,'59'!C98,'67'!C98)</f>
        <v>0</v>
      </c>
      <c r="D98" s="95">
        <f>SUM('4'!D98,'28'!D98,'42'!D98,'50'!D98,'59'!D98,'67'!D98)</f>
        <v>0</v>
      </c>
      <c r="E98" s="95">
        <f>SUM('4'!E98,'28'!E98,'42'!E98,'50'!E98,'59'!E98,'67'!E98)</f>
        <v>0</v>
      </c>
      <c r="F98" s="95">
        <f t="shared" si="6"/>
        <v>13660.661539999999</v>
      </c>
    </row>
    <row r="99" spans="1:6">
      <c r="A99" s="58" t="s">
        <v>260</v>
      </c>
      <c r="B99" s="95">
        <f>SUM('4'!B99,'28'!B99,'42'!B99,'50'!B99,'59'!B99,'67'!B99)</f>
        <v>1321.59844</v>
      </c>
      <c r="C99" s="95">
        <f>SUM('4'!C99,'28'!C99,'42'!C99,'50'!C99,'59'!C99,'67'!C99)</f>
        <v>0</v>
      </c>
      <c r="D99" s="95">
        <f>SUM('4'!D99,'28'!D99,'42'!D99,'50'!D99,'59'!D99,'67'!D99)</f>
        <v>0</v>
      </c>
      <c r="E99" s="95">
        <f>SUM('4'!E99,'28'!E99,'42'!E99,'50'!E99,'59'!E99,'67'!E99)</f>
        <v>0</v>
      </c>
      <c r="F99" s="95">
        <f t="shared" si="6"/>
        <v>1321.59844</v>
      </c>
    </row>
    <row r="100" spans="1:6">
      <c r="A100" s="58" t="s">
        <v>261</v>
      </c>
      <c r="B100" s="95">
        <f>SUM('4'!B100,'28'!B100,'42'!B100,'50'!B100,'59'!B100,'67'!B100)</f>
        <v>243412.18145</v>
      </c>
      <c r="C100" s="95">
        <f>SUM('4'!C100,'28'!C100,'42'!C100,'50'!C100,'59'!C100,'67'!C100)</f>
        <v>0</v>
      </c>
      <c r="D100" s="95">
        <f>SUM('4'!D100,'28'!D100,'42'!D100,'50'!D100,'59'!D100,'67'!D100)</f>
        <v>0</v>
      </c>
      <c r="E100" s="95">
        <f>SUM('4'!E100,'28'!E100,'42'!E100,'50'!E100,'59'!E100,'67'!E100)</f>
        <v>0</v>
      </c>
      <c r="F100" s="95">
        <f t="shared" si="6"/>
        <v>243412.18145</v>
      </c>
    </row>
    <row r="101" spans="1:6">
      <c r="A101" s="187" t="s">
        <v>262</v>
      </c>
      <c r="B101" s="57">
        <f>SUM('4'!B101,'28'!B101,'42'!B101,'50'!B101,'59'!B101,'67'!B101)</f>
        <v>947460.72428000008</v>
      </c>
      <c r="C101" s="57">
        <f>SUM('4'!C101,'28'!C101,'42'!C101,'50'!C101,'59'!C101,'67'!C101)</f>
        <v>78400.963929999984</v>
      </c>
      <c r="D101" s="57">
        <f>SUM('4'!D101,'28'!D101,'42'!D101,'50'!D101,'59'!D101,'67'!D101)</f>
        <v>-7.0000000000000007E-5</v>
      </c>
      <c r="E101" s="57">
        <f>SUM('4'!E101,'28'!E101,'42'!E101,'50'!E101,'59'!E101,'67'!E101)</f>
        <v>0</v>
      </c>
      <c r="F101" s="57">
        <f>SUM(B101:E101)</f>
        <v>1025861.6881400001</v>
      </c>
    </row>
    <row r="102" spans="1:6">
      <c r="A102" s="58" t="s">
        <v>263</v>
      </c>
      <c r="B102" s="95">
        <f>SUM('4'!B102,'28'!B102,'42'!B102,'50'!B102,'59'!B102,'67'!B102)</f>
        <v>65731.516160000014</v>
      </c>
      <c r="C102" s="95">
        <f>SUM('4'!C102,'28'!C102,'42'!C102,'50'!C102,'59'!C102,'67'!C102)</f>
        <v>0</v>
      </c>
      <c r="D102" s="95">
        <f>SUM('4'!D102,'28'!D102,'42'!D102,'50'!D102,'59'!D102,'67'!D102)</f>
        <v>0</v>
      </c>
      <c r="E102" s="95">
        <f>SUM('4'!E102,'28'!E102,'42'!E102,'50'!E102,'59'!E102,'67'!E102)</f>
        <v>0</v>
      </c>
      <c r="F102" s="95">
        <f t="shared" ref="F102:F106" si="7">SUM(B102:E102)</f>
        <v>65731.516160000014</v>
      </c>
    </row>
    <row r="103" spans="1:6">
      <c r="A103" s="58" t="s">
        <v>264</v>
      </c>
      <c r="B103" s="95">
        <f>SUM('4'!B103,'28'!B103,'42'!B103,'50'!B103,'59'!B103,'67'!B103)</f>
        <v>390624.02924999996</v>
      </c>
      <c r="C103" s="95">
        <f>SUM('4'!C103,'28'!C103,'42'!C103,'50'!C103,'59'!C103,'67'!C103)</f>
        <v>0</v>
      </c>
      <c r="D103" s="95">
        <f>SUM('4'!D103,'28'!D103,'42'!D103,'50'!D103,'59'!D103,'67'!D103)</f>
        <v>0</v>
      </c>
      <c r="E103" s="95">
        <f>SUM('4'!E103,'28'!E103,'42'!E103,'50'!E103,'59'!E103,'67'!E103)</f>
        <v>0</v>
      </c>
      <c r="F103" s="95">
        <f t="shared" si="7"/>
        <v>390624.02924999996</v>
      </c>
    </row>
    <row r="104" spans="1:6">
      <c r="A104" s="58" t="s">
        <v>265</v>
      </c>
      <c r="B104" s="95">
        <f>SUM('4'!B104,'28'!B104,'42'!B104,'50'!B104,'59'!B104,'67'!B104)</f>
        <v>353891.51972999994</v>
      </c>
      <c r="C104" s="95">
        <f>SUM('4'!C104,'28'!C104,'42'!C104,'50'!C104,'59'!C104,'67'!C104)</f>
        <v>78839.936039999986</v>
      </c>
      <c r="D104" s="95">
        <f>SUM('4'!D104,'28'!D104,'42'!D104,'50'!D104,'59'!D104,'67'!D104)</f>
        <v>-7.0000000000000007E-5</v>
      </c>
      <c r="E104" s="95">
        <f>SUM('4'!E104,'28'!E104,'42'!E104,'50'!E104,'59'!E104,'67'!E104)</f>
        <v>0</v>
      </c>
      <c r="F104" s="95">
        <f t="shared" si="7"/>
        <v>432731.45569999993</v>
      </c>
    </row>
    <row r="105" spans="1:6">
      <c r="A105" s="58" t="s">
        <v>266</v>
      </c>
      <c r="B105" s="95">
        <f>SUM('4'!B105,'28'!B105,'42'!B105,'50'!B105,'59'!B105,'67'!B105)</f>
        <v>151052.53340000001</v>
      </c>
      <c r="C105" s="95">
        <f>SUM('4'!C105,'28'!C105,'42'!C105,'50'!C105,'59'!C105,'67'!C105)</f>
        <v>779.52059999999994</v>
      </c>
      <c r="D105" s="95">
        <f>SUM('4'!D105,'28'!D105,'42'!D105,'50'!D105,'59'!D105,'67'!D105)</f>
        <v>0</v>
      </c>
      <c r="E105" s="95">
        <f>SUM('4'!E105,'28'!E105,'42'!E105,'50'!E105,'59'!E105,'67'!E105)</f>
        <v>0</v>
      </c>
      <c r="F105" s="95">
        <f t="shared" si="7"/>
        <v>151832.054</v>
      </c>
    </row>
    <row r="106" spans="1:6">
      <c r="A106" s="58" t="s">
        <v>267</v>
      </c>
      <c r="B106" s="95">
        <f>SUM('4'!B106,'28'!B106,'42'!B106,'50'!B106,'59'!B106,'67'!B106)</f>
        <v>-13838.874260000001</v>
      </c>
      <c r="C106" s="95">
        <f>SUM('4'!C106,'28'!C106,'42'!C106,'50'!C106,'59'!C106,'67'!C106)</f>
        <v>-1218.49271</v>
      </c>
      <c r="D106" s="95">
        <f>SUM('4'!D106,'28'!D106,'42'!D106,'50'!D106,'59'!D106,'67'!D106)</f>
        <v>0</v>
      </c>
      <c r="E106" s="95">
        <f>SUM('4'!E106,'28'!E106,'42'!E106,'50'!E106,'59'!E106,'67'!E106)</f>
        <v>0</v>
      </c>
      <c r="F106" s="95">
        <f t="shared" si="7"/>
        <v>-15057.366970000001</v>
      </c>
    </row>
    <row r="107" spans="1:6">
      <c r="A107" s="187" t="s">
        <v>268</v>
      </c>
      <c r="B107" s="57">
        <f>SUM('4'!B107,'28'!B107,'42'!B107,'50'!B107,'59'!B107,'67'!B107)</f>
        <v>703198.88740999997</v>
      </c>
      <c r="C107" s="57">
        <f>SUM('4'!C107,'28'!C107,'42'!C107,'50'!C107,'59'!C107,'67'!C107)</f>
        <v>0</v>
      </c>
      <c r="D107" s="57">
        <f>SUM('4'!D107,'28'!D107,'42'!D107,'50'!D107,'59'!D107,'67'!D107)</f>
        <v>0</v>
      </c>
      <c r="E107" s="57">
        <f>SUM('4'!E107,'28'!E107,'42'!E107,'50'!E107,'59'!E107,'67'!E107)</f>
        <v>0</v>
      </c>
      <c r="F107" s="57">
        <f>SUM(B107:E107)</f>
        <v>703198.88740999997</v>
      </c>
    </row>
    <row r="108" spans="1:6">
      <c r="A108" s="58" t="s">
        <v>269</v>
      </c>
      <c r="B108" s="95">
        <f>SUM('4'!B108,'28'!B108,'42'!B108,'50'!B108,'59'!B108,'67'!B108)</f>
        <v>655103.75684000005</v>
      </c>
      <c r="C108" s="95">
        <f>SUM('4'!C108,'28'!C108,'42'!C108,'50'!C108,'59'!C108,'67'!C108)</f>
        <v>0</v>
      </c>
      <c r="D108" s="95">
        <f>SUM('4'!D108,'28'!D108,'42'!D108,'50'!D108,'59'!D108,'67'!D108)</f>
        <v>0</v>
      </c>
      <c r="E108" s="95">
        <f>SUM('4'!E108,'28'!E108,'42'!E108,'50'!E108,'59'!E108,'67'!E108)</f>
        <v>0</v>
      </c>
      <c r="F108" s="95">
        <f t="shared" ref="F108:F115" si="8">SUM(B108:E108)</f>
        <v>655103.75684000005</v>
      </c>
    </row>
    <row r="109" spans="1:6">
      <c r="A109" s="58" t="s">
        <v>270</v>
      </c>
      <c r="B109" s="95">
        <f>SUM('4'!B109,'28'!B109,'42'!B109,'50'!B109,'59'!B109,'67'!B109)</f>
        <v>0</v>
      </c>
      <c r="C109" s="95">
        <f>SUM('4'!C109,'28'!C109,'42'!C109,'50'!C109,'59'!C109,'67'!C109)</f>
        <v>0</v>
      </c>
      <c r="D109" s="95">
        <f>SUM('4'!D109,'28'!D109,'42'!D109,'50'!D109,'59'!D109,'67'!D109)</f>
        <v>0</v>
      </c>
      <c r="E109" s="95">
        <f>SUM('4'!E109,'28'!E109,'42'!E109,'50'!E109,'59'!E109,'67'!E109)</f>
        <v>0</v>
      </c>
      <c r="F109" s="95">
        <f t="shared" si="8"/>
        <v>0</v>
      </c>
    </row>
    <row r="110" spans="1:6">
      <c r="A110" s="58" t="s">
        <v>271</v>
      </c>
      <c r="B110" s="95">
        <f>SUM('4'!B110,'28'!B110,'42'!B110,'50'!B110,'59'!B110,'67'!B110)</f>
        <v>0</v>
      </c>
      <c r="C110" s="95">
        <f>SUM('4'!C110,'28'!C110,'42'!C110,'50'!C110,'59'!C110,'67'!C110)</f>
        <v>0</v>
      </c>
      <c r="D110" s="95">
        <f>SUM('4'!D110,'28'!D110,'42'!D110,'50'!D110,'59'!D110,'67'!D110)</f>
        <v>0</v>
      </c>
      <c r="E110" s="95">
        <f>SUM('4'!E110,'28'!E110,'42'!E110,'50'!E110,'59'!E110,'67'!E110)</f>
        <v>0</v>
      </c>
      <c r="F110" s="95">
        <f t="shared" si="8"/>
        <v>0</v>
      </c>
    </row>
    <row r="111" spans="1:6">
      <c r="A111" s="58" t="s">
        <v>272</v>
      </c>
      <c r="B111" s="95">
        <f>SUM('4'!B111,'28'!B111,'42'!B111,'50'!B111,'59'!B111,'67'!B111)</f>
        <v>0</v>
      </c>
      <c r="C111" s="95">
        <f>SUM('4'!C111,'28'!C111,'42'!C111,'50'!C111,'59'!C111,'67'!C111)</f>
        <v>0</v>
      </c>
      <c r="D111" s="95">
        <f>SUM('4'!D111,'28'!D111,'42'!D111,'50'!D111,'59'!D111,'67'!D111)</f>
        <v>0</v>
      </c>
      <c r="E111" s="95">
        <f>SUM('4'!E111,'28'!E111,'42'!E111,'50'!E111,'59'!E111,'67'!E111)</f>
        <v>0</v>
      </c>
      <c r="F111" s="95">
        <f t="shared" si="8"/>
        <v>0</v>
      </c>
    </row>
    <row r="112" spans="1:6">
      <c r="A112" s="58" t="s">
        <v>273</v>
      </c>
      <c r="B112" s="95">
        <f>SUM('4'!B112,'28'!B112,'42'!B112,'50'!B112,'59'!B112,'67'!B112)</f>
        <v>75742.364480000004</v>
      </c>
      <c r="C112" s="95">
        <f>SUM('4'!C112,'28'!C112,'42'!C112,'50'!C112,'59'!C112,'67'!C112)</f>
        <v>0</v>
      </c>
      <c r="D112" s="95">
        <f>SUM('4'!D112,'28'!D112,'42'!D112,'50'!D112,'59'!D112,'67'!D112)</f>
        <v>0</v>
      </c>
      <c r="E112" s="95">
        <f>SUM('4'!E112,'28'!E112,'42'!E112,'50'!E112,'59'!E112,'67'!E112)</f>
        <v>0</v>
      </c>
      <c r="F112" s="95">
        <f t="shared" si="8"/>
        <v>75742.364480000004</v>
      </c>
    </row>
    <row r="113" spans="1:6">
      <c r="A113" s="58" t="s">
        <v>274</v>
      </c>
      <c r="B113" s="95">
        <f>SUM('4'!B113,'28'!B113,'42'!B113,'50'!B113,'59'!B113,'67'!B113)</f>
        <v>-27647.233909999999</v>
      </c>
      <c r="C113" s="95">
        <f>SUM('4'!C113,'28'!C113,'42'!C113,'50'!C113,'59'!C113,'67'!C113)</f>
        <v>0</v>
      </c>
      <c r="D113" s="95">
        <f>SUM('4'!D113,'28'!D113,'42'!D113,'50'!D113,'59'!D113,'67'!D113)</f>
        <v>0</v>
      </c>
      <c r="E113" s="95">
        <f>SUM('4'!E113,'28'!E113,'42'!E113,'50'!E113,'59'!E113,'67'!E113)</f>
        <v>0</v>
      </c>
      <c r="F113" s="95">
        <f t="shared" si="8"/>
        <v>-27647.233909999999</v>
      </c>
    </row>
    <row r="114" spans="1:6">
      <c r="A114" s="155" t="s">
        <v>275</v>
      </c>
      <c r="B114" s="57">
        <f>SUM('4'!B114,'28'!B114,'42'!B114,'50'!B114,'59'!B114,'67'!B114)</f>
        <v>241674340.92246997</v>
      </c>
      <c r="C114" s="57">
        <f>SUM('4'!C114,'28'!C114,'42'!C114,'50'!C114,'59'!C114,'67'!C114)</f>
        <v>36681002.517230004</v>
      </c>
      <c r="D114" s="57">
        <f>SUM('4'!D114,'28'!D114,'42'!D114,'50'!D114,'59'!D114,'67'!D114)</f>
        <v>264.19122000000004</v>
      </c>
      <c r="E114" s="57">
        <f>SUM('4'!E114,'28'!E114,'42'!E114,'50'!E114,'59'!E114,'67'!E114)</f>
        <v>59327.437999999995</v>
      </c>
      <c r="F114" s="57">
        <f t="shared" si="8"/>
        <v>278414935.06892002</v>
      </c>
    </row>
    <row r="115" spans="1:6">
      <c r="A115" s="177" t="s">
        <v>276</v>
      </c>
      <c r="B115" s="57">
        <f>SUM('4'!B115,'28'!B115,'42'!B115,'50'!B115,'59'!B115,'67'!B115)</f>
        <v>170961222.06660002</v>
      </c>
      <c r="C115" s="57">
        <f>SUM('4'!C115,'28'!C115,'42'!C115,'50'!C115,'59'!C115,'67'!C115)</f>
        <v>27393432.941989996</v>
      </c>
      <c r="D115" s="57">
        <f>SUM('4'!D115,'28'!D115,'42'!D115,'50'!D115,'59'!D115,'67'!D115)</f>
        <v>45.683620000000005</v>
      </c>
      <c r="E115" s="57">
        <f>SUM('4'!E115,'28'!E115,'42'!E115,'50'!E115,'59'!E115,'67'!E115)</f>
        <v>55675.637319999994</v>
      </c>
      <c r="F115" s="57">
        <f t="shared" si="8"/>
        <v>198410376.32953003</v>
      </c>
    </row>
    <row r="116" spans="1:6">
      <c r="A116" s="64" t="s">
        <v>277</v>
      </c>
      <c r="B116" s="95">
        <f>SUM('4'!B116,'28'!B116,'42'!B116,'50'!B116,'59'!B116,'67'!B116)</f>
        <v>22960247.483609993</v>
      </c>
      <c r="C116" s="95">
        <f>SUM('4'!C116,'28'!C116,'42'!C116,'50'!C116,'59'!C116,'67'!C116)</f>
        <v>8224721.7228999995</v>
      </c>
      <c r="D116" s="95">
        <f>SUM('4'!D116,'28'!D116,'42'!D116,'50'!D116,'59'!D116,'67'!D116)</f>
        <v>45.683620000000005</v>
      </c>
      <c r="E116" s="95">
        <f>SUM('4'!E116,'28'!E116,'42'!E116,'50'!E116,'59'!E116,'67'!E116)</f>
        <v>112.80857</v>
      </c>
      <c r="F116" s="95">
        <f t="shared" ref="F116:F133" si="9">SUM(B116:E116)</f>
        <v>31185127.698699992</v>
      </c>
    </row>
    <row r="117" spans="1:6">
      <c r="A117" s="64" t="s">
        <v>278</v>
      </c>
      <c r="B117" s="95">
        <f>SUM('4'!B117,'28'!B117,'42'!B117,'50'!B117,'59'!B117,'67'!B117)</f>
        <v>22344275.698159996</v>
      </c>
      <c r="C117" s="95">
        <f>SUM('4'!C117,'28'!C117,'42'!C117,'50'!C117,'59'!C117,'67'!C117)</f>
        <v>8168530.137459999</v>
      </c>
      <c r="D117" s="95">
        <f>SUM('4'!D117,'28'!D117,'42'!D117,'50'!D117,'59'!D117,'67'!D117)</f>
        <v>7.4053699999999996</v>
      </c>
      <c r="E117" s="95">
        <f>SUM('4'!E117,'28'!E117,'42'!E117,'50'!E117,'59'!E117,'67'!E117)</f>
        <v>5.6855399999999996</v>
      </c>
      <c r="F117" s="95">
        <f t="shared" si="9"/>
        <v>30512818.926529996</v>
      </c>
    </row>
    <row r="118" spans="1:6">
      <c r="A118" s="64" t="s">
        <v>279</v>
      </c>
      <c r="B118" s="95">
        <f>SUM('4'!B118,'28'!B118,'42'!B118,'50'!B118,'59'!B118,'67'!B118)</f>
        <v>615971.78544999985</v>
      </c>
      <c r="C118" s="95">
        <f>SUM('4'!C118,'28'!C118,'42'!C118,'50'!C118,'59'!C118,'67'!C118)</f>
        <v>56191.585439999995</v>
      </c>
      <c r="D118" s="95">
        <f>SUM('4'!D118,'28'!D118,'42'!D118,'50'!D118,'59'!D118,'67'!D118)</f>
        <v>38.27825</v>
      </c>
      <c r="E118" s="95">
        <f>SUM('4'!E118,'28'!E118,'42'!E118,'50'!E118,'59'!E118,'67'!E118)</f>
        <v>107.12303</v>
      </c>
      <c r="F118" s="95">
        <f t="shared" si="9"/>
        <v>672308.77216999989</v>
      </c>
    </row>
    <row r="119" spans="1:6">
      <c r="A119" s="64" t="s">
        <v>280</v>
      </c>
      <c r="B119" s="95">
        <f>SUM('4'!B119,'28'!B119,'42'!B119,'50'!B119,'59'!B119,'67'!B119)</f>
        <v>46784921.939409994</v>
      </c>
      <c r="C119" s="95">
        <f>SUM('4'!C119,'28'!C119,'42'!C119,'50'!C119,'59'!C119,'67'!C119)</f>
        <v>12581466.010949999</v>
      </c>
      <c r="D119" s="95">
        <f>SUM('4'!D119,'28'!D119,'42'!D119,'50'!D119,'59'!D119,'67'!D119)</f>
        <v>0</v>
      </c>
      <c r="E119" s="95">
        <f>SUM('4'!E119,'28'!E119,'42'!E119,'50'!E119,'59'!E119,'67'!E119)</f>
        <v>2812.0736299999999</v>
      </c>
      <c r="F119" s="95">
        <f t="shared" si="9"/>
        <v>59369200.02398999</v>
      </c>
    </row>
    <row r="120" spans="1:6">
      <c r="A120" s="64" t="s">
        <v>281</v>
      </c>
      <c r="B120" s="95">
        <f>SUM('4'!B120,'28'!B120,'42'!B120,'50'!B120,'59'!B120,'67'!B120)</f>
        <v>3601830.6694400003</v>
      </c>
      <c r="C120" s="95">
        <f>SUM('4'!C120,'28'!C120,'42'!C120,'50'!C120,'59'!C120,'67'!C120)</f>
        <v>959205.99494</v>
      </c>
      <c r="D120" s="95">
        <f>SUM('4'!D120,'28'!D120,'42'!D120,'50'!D120,'59'!D120,'67'!D120)</f>
        <v>0</v>
      </c>
      <c r="E120" s="95">
        <f>SUM('4'!E120,'28'!E120,'42'!E120,'50'!E120,'59'!E120,'67'!E120)</f>
        <v>0</v>
      </c>
      <c r="F120" s="95">
        <f t="shared" si="9"/>
        <v>4561036.66438</v>
      </c>
    </row>
    <row r="121" spans="1:6">
      <c r="A121" s="65" t="s">
        <v>282</v>
      </c>
      <c r="B121" s="95">
        <f>SUM('4'!B121,'28'!B121,'42'!B121,'50'!B121,'59'!B121,'67'!B121)</f>
        <v>133371.23880000002</v>
      </c>
      <c r="C121" s="95">
        <f>SUM('4'!C121,'28'!C121,'42'!C121,'50'!C121,'59'!C121,'67'!C121)</f>
        <v>85538.368440000006</v>
      </c>
      <c r="D121" s="95">
        <f>SUM('4'!D121,'28'!D121,'42'!D121,'50'!D121,'59'!D121,'67'!D121)</f>
        <v>0</v>
      </c>
      <c r="E121" s="95">
        <f>SUM('4'!E121,'28'!E121,'42'!E121,'50'!E121,'59'!E121,'67'!E121)</f>
        <v>0</v>
      </c>
      <c r="F121" s="95">
        <f t="shared" si="9"/>
        <v>218909.60724000004</v>
      </c>
    </row>
    <row r="122" spans="1:6">
      <c r="A122" s="65" t="s">
        <v>283</v>
      </c>
      <c r="B122" s="95">
        <f>SUM('4'!B122,'28'!B122,'42'!B122,'50'!B122,'59'!B122,'67'!B122)</f>
        <v>9511.2952200000018</v>
      </c>
      <c r="C122" s="95">
        <f>SUM('4'!C122,'28'!C122,'42'!C122,'50'!C122,'59'!C122,'67'!C122)</f>
        <v>9534.0946200000017</v>
      </c>
      <c r="D122" s="95">
        <f>SUM('4'!D122,'28'!D122,'42'!D122,'50'!D122,'59'!D122,'67'!D122)</f>
        <v>0</v>
      </c>
      <c r="E122" s="95">
        <f>SUM('4'!E122,'28'!E122,'42'!E122,'50'!E122,'59'!E122,'67'!E122)</f>
        <v>0</v>
      </c>
      <c r="F122" s="95">
        <f t="shared" si="9"/>
        <v>19045.389840000003</v>
      </c>
    </row>
    <row r="123" spans="1:6">
      <c r="A123" s="99" t="s">
        <v>284</v>
      </c>
      <c r="B123" s="95">
        <f>SUM('4'!B123,'28'!B123,'42'!B123,'50'!B123,'59'!B123,'67'!B123)</f>
        <v>29126.968269999998</v>
      </c>
      <c r="C123" s="95">
        <f>SUM('4'!C123,'28'!C123,'42'!C123,'50'!C123,'59'!C123,'67'!C123)</f>
        <v>10874.967280000001</v>
      </c>
      <c r="D123" s="95">
        <f>SUM('4'!D123,'28'!D123,'42'!D123,'50'!D123,'59'!D123,'67'!D123)</f>
        <v>0</v>
      </c>
      <c r="E123" s="95">
        <f>SUM('4'!E123,'28'!E123,'42'!E123,'50'!E123,'59'!E123,'67'!E123)</f>
        <v>0</v>
      </c>
      <c r="F123" s="95">
        <f t="shared" si="9"/>
        <v>40001.935549999995</v>
      </c>
    </row>
    <row r="124" spans="1:6">
      <c r="A124" s="99" t="s">
        <v>285</v>
      </c>
      <c r="B124" s="95">
        <f>SUM('4'!B124,'28'!B124,'42'!B124,'50'!B124,'59'!B124,'67'!B124)</f>
        <v>157302.00034</v>
      </c>
      <c r="C124" s="95">
        <f>SUM('4'!C124,'28'!C124,'42'!C124,'50'!C124,'59'!C124,'67'!C124)</f>
        <v>38405.99179</v>
      </c>
      <c r="D124" s="95">
        <f>SUM('4'!D124,'28'!D124,'42'!D124,'50'!D124,'59'!D124,'67'!D124)</f>
        <v>0</v>
      </c>
      <c r="E124" s="95">
        <f>SUM('4'!E124,'28'!E124,'42'!E124,'50'!E124,'59'!E124,'67'!E124)</f>
        <v>0</v>
      </c>
      <c r="F124" s="95">
        <f t="shared" si="9"/>
        <v>195707.99213</v>
      </c>
    </row>
    <row r="125" spans="1:6">
      <c r="A125" s="99" t="s">
        <v>286</v>
      </c>
      <c r="B125" s="95">
        <f>SUM('4'!B125,'28'!B125,'42'!B125,'50'!B125,'59'!B125,'67'!B125)</f>
        <v>449632.85637999995</v>
      </c>
      <c r="C125" s="95">
        <f>SUM('4'!C125,'28'!C125,'42'!C125,'50'!C125,'59'!C125,'67'!C125)</f>
        <v>93568.682530000005</v>
      </c>
      <c r="D125" s="95">
        <f>SUM('4'!D125,'28'!D125,'42'!D125,'50'!D125,'59'!D125,'67'!D125)</f>
        <v>0</v>
      </c>
      <c r="E125" s="95">
        <f>SUM('4'!E125,'28'!E125,'42'!E125,'50'!E125,'59'!E125,'67'!E125)</f>
        <v>0</v>
      </c>
      <c r="F125" s="95">
        <f t="shared" si="9"/>
        <v>543201.53891</v>
      </c>
    </row>
    <row r="126" spans="1:6">
      <c r="A126" s="99" t="s">
        <v>287</v>
      </c>
      <c r="B126" s="95">
        <f>SUM('4'!B126,'28'!B126,'42'!B126,'50'!B126,'59'!B126,'67'!B126)</f>
        <v>1791141.7978899998</v>
      </c>
      <c r="C126" s="95">
        <f>SUM('4'!C126,'28'!C126,'42'!C126,'50'!C126,'59'!C126,'67'!C126)</f>
        <v>306589.5503</v>
      </c>
      <c r="D126" s="95">
        <f>SUM('4'!D126,'28'!D126,'42'!D126,'50'!D126,'59'!D126,'67'!D126)</f>
        <v>0</v>
      </c>
      <c r="E126" s="95">
        <f>SUM('4'!E126,'28'!E126,'42'!E126,'50'!E126,'59'!E126,'67'!E126)</f>
        <v>0</v>
      </c>
      <c r="F126" s="95">
        <f t="shared" si="9"/>
        <v>2097731.3481899998</v>
      </c>
    </row>
    <row r="127" spans="1:6">
      <c r="A127" s="99" t="s">
        <v>288</v>
      </c>
      <c r="B127" s="95">
        <f>SUM('4'!B127,'28'!B127,'42'!B127,'50'!B127,'59'!B127,'67'!B127)</f>
        <v>360468.29419000004</v>
      </c>
      <c r="C127" s="95">
        <f>SUM('4'!C127,'28'!C127,'42'!C127,'50'!C127,'59'!C127,'67'!C127)</f>
        <v>225238.83400999999</v>
      </c>
      <c r="D127" s="95">
        <f>SUM('4'!D127,'28'!D127,'42'!D127,'50'!D127,'59'!D127,'67'!D127)</f>
        <v>0</v>
      </c>
      <c r="E127" s="95">
        <f>SUM('4'!E127,'28'!E127,'42'!E127,'50'!E127,'59'!E127,'67'!E127)</f>
        <v>0</v>
      </c>
      <c r="F127" s="95">
        <f t="shared" si="9"/>
        <v>585707.12820000004</v>
      </c>
    </row>
    <row r="128" spans="1:6">
      <c r="A128" s="99" t="s">
        <v>289</v>
      </c>
      <c r="B128" s="95">
        <f>SUM('4'!B128,'28'!B128,'42'!B128,'50'!B128,'59'!B128,'67'!B128)</f>
        <v>671276.2183500001</v>
      </c>
      <c r="C128" s="95">
        <f>SUM('4'!C128,'28'!C128,'42'!C128,'50'!C128,'59'!C128,'67'!C128)</f>
        <v>189455.50597</v>
      </c>
      <c r="D128" s="95">
        <f>SUM('4'!D128,'28'!D128,'42'!D128,'50'!D128,'59'!D128,'67'!D128)</f>
        <v>0</v>
      </c>
      <c r="E128" s="95">
        <f>SUM('4'!E128,'28'!E128,'42'!E128,'50'!E128,'59'!E128,'67'!E128)</f>
        <v>0</v>
      </c>
      <c r="F128" s="95">
        <f t="shared" si="9"/>
        <v>860731.72432000004</v>
      </c>
    </row>
    <row r="129" spans="1:6">
      <c r="A129" s="156" t="s">
        <v>290</v>
      </c>
      <c r="B129" s="95">
        <f>SUM('4'!B129,'28'!B129,'42'!B129,'50'!B129,'59'!B129,'67'!B129)</f>
        <v>3068905.27623</v>
      </c>
      <c r="C129" s="95">
        <f>SUM('4'!C129,'28'!C129,'42'!C129,'50'!C129,'59'!C129,'67'!C129)</f>
        <v>1006823.7912299999</v>
      </c>
      <c r="D129" s="95">
        <f>SUM('4'!D129,'28'!D129,'42'!D129,'50'!D129,'59'!D129,'67'!D129)</f>
        <v>0</v>
      </c>
      <c r="E129" s="95">
        <f>SUM('4'!E129,'28'!E129,'42'!E129,'50'!E129,'59'!E129,'67'!E129)</f>
        <v>27312.89747</v>
      </c>
      <c r="F129" s="95">
        <f t="shared" si="9"/>
        <v>4103041.9649299998</v>
      </c>
    </row>
    <row r="130" spans="1:6">
      <c r="A130" s="156" t="s">
        <v>291</v>
      </c>
      <c r="B130" s="95">
        <f>SUM('4'!B130,'28'!B130,'42'!B130,'50'!B130,'59'!B130,'67'!B130)</f>
        <v>83895915.02076</v>
      </c>
      <c r="C130" s="95">
        <f>SUM('4'!C130,'28'!C130,'42'!C130,'50'!C130,'59'!C130,'67'!C130)</f>
        <v>4478604.2076199995</v>
      </c>
      <c r="D130" s="95">
        <f>SUM('4'!D130,'28'!D130,'42'!D130,'50'!D130,'59'!D130,'67'!D130)</f>
        <v>0</v>
      </c>
      <c r="E130" s="95">
        <f>SUM('4'!E130,'28'!E130,'42'!E130,'50'!E130,'59'!E130,'67'!E130)</f>
        <v>24894.449999999997</v>
      </c>
      <c r="F130" s="95">
        <f t="shared" si="9"/>
        <v>88399413.678379998</v>
      </c>
    </row>
    <row r="131" spans="1:6">
      <c r="A131" s="64" t="s">
        <v>292</v>
      </c>
      <c r="B131" s="95">
        <f>SUM('4'!B131,'28'!B131,'42'!B131,'50'!B131,'59'!B131,'67'!B131)</f>
        <v>10649401.67715</v>
      </c>
      <c r="C131" s="95">
        <f>SUM('4'!C131,'28'!C131,'42'!C131,'50'!C131,'59'!C131,'67'!C131)</f>
        <v>142611.21434999997</v>
      </c>
      <c r="D131" s="95">
        <f>SUM('4'!D131,'28'!D131,'42'!D131,'50'!D131,'59'!D131,'67'!D131)</f>
        <v>0</v>
      </c>
      <c r="E131" s="95">
        <f>SUM('4'!E131,'28'!E131,'42'!E131,'50'!E131,'59'!E131,'67'!E131)</f>
        <v>543.40764999999999</v>
      </c>
      <c r="F131" s="95">
        <f t="shared" si="9"/>
        <v>10792556.299149999</v>
      </c>
    </row>
    <row r="132" spans="1:6">
      <c r="A132" s="177" t="s">
        <v>293</v>
      </c>
      <c r="B132" s="57">
        <f>SUM('4'!B132,'28'!B132,'42'!B132,'50'!B132,'59'!B132,'67'!B132)</f>
        <v>270501.19160999998</v>
      </c>
      <c r="C132" s="57">
        <f>SUM('4'!C132,'28'!C132,'42'!C132,'50'!C132,'59'!C132,'67'!C132)</f>
        <v>1341.0684000000001</v>
      </c>
      <c r="D132" s="57">
        <f>SUM('4'!D132,'28'!D132,'42'!D132,'50'!D132,'59'!D132,'67'!D132)</f>
        <v>0</v>
      </c>
      <c r="E132" s="57">
        <f>SUM('4'!E132,'28'!E132,'42'!E132,'50'!E132,'59'!E132,'67'!E132)</f>
        <v>3.6249999999999998E-2</v>
      </c>
      <c r="F132" s="57">
        <f t="shared" si="9"/>
        <v>271842.29625999997</v>
      </c>
    </row>
    <row r="133" spans="1:6">
      <c r="A133" s="177" t="s">
        <v>487</v>
      </c>
      <c r="B133" s="57">
        <f>SUM('4'!B133,'28'!B133,'42'!B133,'50'!B133,'59'!B133,'67'!B133)</f>
        <v>15852472.475959999</v>
      </c>
      <c r="C133" s="57">
        <f>SUM('4'!C133,'28'!C133,'42'!C133,'50'!C133,'59'!C133,'67'!C133)</f>
        <v>3102935.26516</v>
      </c>
      <c r="D133" s="57">
        <f>SUM('4'!D133,'28'!D133,'42'!D133,'50'!D133,'59'!D133,'67'!D133)</f>
        <v>0</v>
      </c>
      <c r="E133" s="57">
        <f>SUM('4'!E133,'28'!E133,'42'!E133,'50'!E133,'59'!E133,'67'!E133)</f>
        <v>0</v>
      </c>
      <c r="F133" s="57">
        <f t="shared" si="9"/>
        <v>18955407.741119999</v>
      </c>
    </row>
    <row r="134" spans="1:6">
      <c r="A134" s="64" t="s">
        <v>488</v>
      </c>
      <c r="B134" s="95">
        <f>SUM('4'!B134,'28'!B134,'42'!B134,'50'!B134,'59'!B134,'67'!B134)</f>
        <v>5177306.3530400004</v>
      </c>
      <c r="C134" s="95">
        <f>SUM('4'!C134,'28'!C134,'42'!C134,'50'!C134,'59'!C134,'67'!C134)</f>
        <v>1015362.5824500001</v>
      </c>
      <c r="D134" s="95">
        <f>SUM('4'!D134,'28'!D134,'42'!D134,'50'!D134,'59'!D134,'67'!D134)</f>
        <v>0</v>
      </c>
      <c r="E134" s="95">
        <f>SUM('4'!E134,'28'!E134,'42'!E134,'50'!E134,'59'!E134,'67'!E134)</f>
        <v>0</v>
      </c>
      <c r="F134" s="95">
        <f t="shared" ref="F134:F139" si="10">SUM(B134:E134)</f>
        <v>6192668.935490001</v>
      </c>
    </row>
    <row r="135" spans="1:6">
      <c r="A135" s="64" t="s">
        <v>489</v>
      </c>
      <c r="B135" s="95">
        <f>SUM('4'!B135,'28'!B135,'42'!B135,'50'!B135,'59'!B135,'67'!B135)</f>
        <v>4229239.92086</v>
      </c>
      <c r="C135" s="95">
        <f>SUM('4'!C135,'28'!C135,'42'!C135,'50'!C135,'59'!C135,'67'!C135)</f>
        <v>63553.380770000003</v>
      </c>
      <c r="D135" s="95">
        <f>SUM('4'!D135,'28'!D135,'42'!D135,'50'!D135,'59'!D135,'67'!D135)</f>
        <v>0</v>
      </c>
      <c r="E135" s="95">
        <f>SUM('4'!E135,'28'!E135,'42'!E135,'50'!E135,'59'!E135,'67'!E135)</f>
        <v>0</v>
      </c>
      <c r="F135" s="95">
        <f t="shared" si="10"/>
        <v>4292793.3016299997</v>
      </c>
    </row>
    <row r="136" spans="1:6">
      <c r="A136" s="64" t="s">
        <v>490</v>
      </c>
      <c r="B136" s="95">
        <f>SUM('4'!B136,'28'!B136,'42'!B136,'50'!B136,'59'!B136,'67'!B136)</f>
        <v>14000</v>
      </c>
      <c r="C136" s="95">
        <f>SUM('4'!C136,'28'!C136,'42'!C136,'50'!C136,'59'!C136,'67'!C136)</f>
        <v>0</v>
      </c>
      <c r="D136" s="95">
        <f>SUM('4'!D136,'28'!D136,'42'!D136,'50'!D136,'59'!D136,'67'!D136)</f>
        <v>0</v>
      </c>
      <c r="E136" s="95">
        <f>SUM('4'!E136,'28'!E136,'42'!E136,'50'!E136,'59'!E136,'67'!E136)</f>
        <v>0</v>
      </c>
      <c r="F136" s="95">
        <f t="shared" si="10"/>
        <v>14000</v>
      </c>
    </row>
    <row r="137" spans="1:6">
      <c r="A137" s="64" t="s">
        <v>491</v>
      </c>
      <c r="B137" s="95">
        <f>SUM('4'!B137,'28'!B137,'42'!B137,'50'!B137,'59'!B137,'67'!B137)</f>
        <v>751867.27934999997</v>
      </c>
      <c r="C137" s="95">
        <f>SUM('4'!C137,'28'!C137,'42'!C137,'50'!C137,'59'!C137,'67'!C137)</f>
        <v>161191.23825999998</v>
      </c>
      <c r="D137" s="95">
        <f>SUM('4'!D137,'28'!D137,'42'!D137,'50'!D137,'59'!D137,'67'!D137)</f>
        <v>0</v>
      </c>
      <c r="E137" s="95">
        <f>SUM('4'!E137,'28'!E137,'42'!E137,'50'!E137,'59'!E137,'67'!E137)</f>
        <v>0</v>
      </c>
      <c r="F137" s="95">
        <f t="shared" si="10"/>
        <v>913058.51760999998</v>
      </c>
    </row>
    <row r="138" spans="1:6">
      <c r="A138" s="64" t="s">
        <v>492</v>
      </c>
      <c r="B138" s="95">
        <f>SUM('4'!B138,'28'!B138,'42'!B138,'50'!B138,'59'!B138,'67'!B138)</f>
        <v>5436858.4125500005</v>
      </c>
      <c r="C138" s="95">
        <f>SUM('4'!C138,'28'!C138,'42'!C138,'50'!C138,'59'!C138,'67'!C138)</f>
        <v>1832431.1052000001</v>
      </c>
      <c r="D138" s="95">
        <f>SUM('4'!D138,'28'!D138,'42'!D138,'50'!D138,'59'!D138,'67'!D138)</f>
        <v>0</v>
      </c>
      <c r="E138" s="95">
        <f>SUM('4'!E138,'28'!E138,'42'!E138,'50'!E138,'59'!E138,'67'!E138)</f>
        <v>0</v>
      </c>
      <c r="F138" s="95">
        <f t="shared" si="10"/>
        <v>7269289.5177500006</v>
      </c>
    </row>
    <row r="139" spans="1:6">
      <c r="A139" s="64" t="s">
        <v>499</v>
      </c>
      <c r="B139" s="95">
        <f>SUM('4'!B139,'28'!B139,'42'!B139,'50'!B139,'59'!B139,'67'!B139)</f>
        <v>243200.51016000001</v>
      </c>
      <c r="C139" s="95">
        <f>SUM('4'!C139,'28'!C139,'42'!C139,'50'!C139,'59'!C139,'67'!C139)</f>
        <v>30396.958480000001</v>
      </c>
      <c r="D139" s="95">
        <f>SUM('4'!D139,'28'!D139,'42'!D139,'50'!D139,'59'!D139,'67'!D139)</f>
        <v>0</v>
      </c>
      <c r="E139" s="95">
        <f>SUM('4'!E139,'28'!E139,'42'!E139,'50'!E139,'59'!E139,'67'!E139)</f>
        <v>0</v>
      </c>
      <c r="F139" s="95">
        <f t="shared" si="10"/>
        <v>273597.46863999998</v>
      </c>
    </row>
    <row r="140" spans="1:6">
      <c r="A140" s="177" t="s">
        <v>294</v>
      </c>
      <c r="B140" s="57">
        <f>SUM('4'!B140,'28'!B140,'42'!B140,'50'!B140,'59'!B140,'67'!B140)</f>
        <v>40096474.293669999</v>
      </c>
      <c r="C140" s="57">
        <f>SUM('4'!C140,'28'!C140,'42'!C140,'50'!C140,'59'!C140,'67'!C140)</f>
        <v>3603681.0808000001</v>
      </c>
      <c r="D140" s="57">
        <f>SUM('4'!D140,'28'!D140,'42'!D140,'50'!D140,'59'!D140,'67'!D140)</f>
        <v>218.46508000000003</v>
      </c>
      <c r="E140" s="57">
        <f>SUM('4'!E140,'28'!E140,'42'!E140,'50'!E140,'59'!E140,'67'!E140)</f>
        <v>50.648040000000002</v>
      </c>
      <c r="F140" s="57">
        <f>SUM(B140:E140)</f>
        <v>43700424.487589993</v>
      </c>
    </row>
    <row r="141" spans="1:6">
      <c r="A141" s="64" t="s">
        <v>295</v>
      </c>
      <c r="B141" s="95">
        <f>SUM('4'!B141,'28'!B141,'42'!B141,'50'!B141,'59'!B141,'67'!B141)</f>
        <v>1092039.6936999997</v>
      </c>
      <c r="C141" s="95">
        <f>SUM('4'!C141,'28'!C141,'42'!C141,'50'!C141,'59'!C141,'67'!C141)</f>
        <v>223797.76278999998</v>
      </c>
      <c r="D141" s="95">
        <f>SUM('4'!D141,'28'!D141,'42'!D141,'50'!D141,'59'!D141,'67'!D141)</f>
        <v>0</v>
      </c>
      <c r="E141" s="95">
        <f>SUM('4'!E141,'28'!E141,'42'!E141,'50'!E141,'59'!E141,'67'!E141)</f>
        <v>0</v>
      </c>
      <c r="F141" s="95">
        <f t="shared" ref="F141:F148" si="11">SUM(B141:E141)</f>
        <v>1315837.4564899998</v>
      </c>
    </row>
    <row r="142" spans="1:6">
      <c r="A142" s="64" t="s">
        <v>296</v>
      </c>
      <c r="B142" s="95">
        <f>SUM('4'!B142,'28'!B142,'42'!B142,'50'!B142,'59'!B142,'67'!B142)</f>
        <v>17122253.5352</v>
      </c>
      <c r="C142" s="95">
        <f>SUM('4'!C142,'28'!C142,'42'!C142,'50'!C142,'59'!C142,'67'!C142)</f>
        <v>199801.75326</v>
      </c>
      <c r="D142" s="95">
        <f>SUM('4'!D142,'28'!D142,'42'!D142,'50'!D142,'59'!D142,'67'!D142)</f>
        <v>0</v>
      </c>
      <c r="E142" s="95">
        <f>SUM('4'!E142,'28'!E142,'42'!E142,'50'!E142,'59'!E142,'67'!E142)</f>
        <v>0</v>
      </c>
      <c r="F142" s="95">
        <f t="shared" si="11"/>
        <v>17322055.288460001</v>
      </c>
    </row>
    <row r="143" spans="1:6">
      <c r="A143" s="64" t="s">
        <v>297</v>
      </c>
      <c r="B143" s="95">
        <f>SUM('4'!B143,'28'!B143,'42'!B143,'50'!B143,'59'!B143,'67'!B143)</f>
        <v>0</v>
      </c>
      <c r="C143" s="95">
        <f>SUM('4'!C143,'28'!C143,'42'!C143,'50'!C143,'59'!C143,'67'!C143)</f>
        <v>1189.2921299999998</v>
      </c>
      <c r="D143" s="95">
        <f>SUM('4'!D143,'28'!D143,'42'!D143,'50'!D143,'59'!D143,'67'!D143)</f>
        <v>0</v>
      </c>
      <c r="E143" s="95">
        <f>SUM('4'!E143,'28'!E143,'42'!E143,'50'!E143,'59'!E143,'67'!E143)</f>
        <v>50.648040000000002</v>
      </c>
      <c r="F143" s="95">
        <f t="shared" si="11"/>
        <v>1239.9401699999999</v>
      </c>
    </row>
    <row r="144" spans="1:6">
      <c r="A144" s="64" t="s">
        <v>298</v>
      </c>
      <c r="B144" s="95">
        <f>SUM('4'!B144,'28'!B144,'42'!B144,'50'!B144,'59'!B144,'67'!B144)</f>
        <v>2743373.1984399999</v>
      </c>
      <c r="C144" s="95">
        <f>SUM('4'!C144,'28'!C144,'42'!C144,'50'!C144,'59'!C144,'67'!C144)</f>
        <v>2270.6951899999999</v>
      </c>
      <c r="D144" s="95">
        <f>SUM('4'!D144,'28'!D144,'42'!D144,'50'!D144,'59'!D144,'67'!D144)</f>
        <v>208.95726000000002</v>
      </c>
      <c r="E144" s="95">
        <f>SUM('4'!E144,'28'!E144,'42'!E144,'50'!E144,'59'!E144,'67'!E144)</f>
        <v>0</v>
      </c>
      <c r="F144" s="95">
        <f t="shared" si="11"/>
        <v>2745852.8508899999</v>
      </c>
    </row>
    <row r="145" spans="1:6">
      <c r="A145" s="64" t="s">
        <v>299</v>
      </c>
      <c r="B145" s="95">
        <f>SUM('4'!B145,'28'!B145,'42'!B145,'50'!B145,'59'!B145,'67'!B145)</f>
        <v>17681233.692809999</v>
      </c>
      <c r="C145" s="95">
        <f>SUM('4'!C145,'28'!C145,'42'!C145,'50'!C145,'59'!C145,'67'!C145)</f>
        <v>738645.2270999999</v>
      </c>
      <c r="D145" s="95">
        <f>SUM('4'!D145,'28'!D145,'42'!D145,'50'!D145,'59'!D145,'67'!D145)</f>
        <v>0</v>
      </c>
      <c r="E145" s="95">
        <f>SUM('4'!E145,'28'!E145,'42'!E145,'50'!E145,'59'!E145,'67'!E145)</f>
        <v>0</v>
      </c>
      <c r="F145" s="95">
        <f t="shared" si="11"/>
        <v>18419878.919909999</v>
      </c>
    </row>
    <row r="146" spans="1:6">
      <c r="A146" s="64" t="s">
        <v>300</v>
      </c>
      <c r="B146" s="95">
        <f>SUM('4'!B146,'28'!B146,'42'!B146,'50'!B146,'59'!B146,'67'!B146)</f>
        <v>413762.27635000006</v>
      </c>
      <c r="C146" s="95">
        <f>SUM('4'!C146,'28'!C146,'42'!C146,'50'!C146,'59'!C146,'67'!C146)</f>
        <v>329297.0282</v>
      </c>
      <c r="D146" s="95">
        <f>SUM('4'!D146,'28'!D146,'42'!D146,'50'!D146,'59'!D146,'67'!D146)</f>
        <v>0</v>
      </c>
      <c r="E146" s="95">
        <f>SUM('4'!E146,'28'!E146,'42'!E146,'50'!E146,'59'!E146,'67'!E146)</f>
        <v>0</v>
      </c>
      <c r="F146" s="95">
        <f t="shared" si="11"/>
        <v>743059.30455</v>
      </c>
    </row>
    <row r="147" spans="1:6">
      <c r="A147" s="64" t="s">
        <v>301</v>
      </c>
      <c r="B147" s="95">
        <f>SUM('4'!B147,'28'!B147,'42'!B147,'50'!B147,'59'!B147,'67'!B147)</f>
        <v>110340.55988</v>
      </c>
      <c r="C147" s="95">
        <f>SUM('4'!C147,'28'!C147,'42'!C147,'50'!C147,'59'!C147,'67'!C147)</f>
        <v>2066303.5937700002</v>
      </c>
      <c r="D147" s="95">
        <f>SUM('4'!D147,'28'!D147,'42'!D147,'50'!D147,'59'!D147,'67'!D147)</f>
        <v>0</v>
      </c>
      <c r="E147" s="95">
        <f>SUM('4'!E147,'28'!E147,'42'!E147,'50'!E147,'59'!E147,'67'!E147)</f>
        <v>0</v>
      </c>
      <c r="F147" s="95">
        <f t="shared" si="11"/>
        <v>2176644.1536500002</v>
      </c>
    </row>
    <row r="148" spans="1:6">
      <c r="A148" s="64" t="s">
        <v>302</v>
      </c>
      <c r="B148" s="95">
        <f>SUM('4'!B148,'28'!B148,'42'!B148,'50'!B148,'59'!B148,'67'!B148)</f>
        <v>933471.33728999982</v>
      </c>
      <c r="C148" s="95">
        <f>SUM('4'!C148,'28'!C148,'42'!C148,'50'!C148,'59'!C148,'67'!C148)</f>
        <v>42375.728360000001</v>
      </c>
      <c r="D148" s="95">
        <f>SUM('4'!D148,'28'!D148,'42'!D148,'50'!D148,'59'!D148,'67'!D148)</f>
        <v>9.5078199999999988</v>
      </c>
      <c r="E148" s="95">
        <f>SUM('4'!E148,'28'!E148,'42'!E148,'50'!E148,'59'!E148,'67'!E148)</f>
        <v>0</v>
      </c>
      <c r="F148" s="95">
        <f t="shared" si="11"/>
        <v>975856.57346999983</v>
      </c>
    </row>
    <row r="149" spans="1:6">
      <c r="A149" s="177" t="s">
        <v>303</v>
      </c>
      <c r="B149" s="57">
        <f>SUM('4'!B149,'28'!B149,'42'!B149,'50'!B149,'59'!B149,'67'!B149)</f>
        <v>5467340.3093800005</v>
      </c>
      <c r="C149" s="57">
        <f>SUM('4'!C149,'28'!C149,'42'!C149,'50'!C149,'59'!C149,'67'!C149)</f>
        <v>469529.86999000004</v>
      </c>
      <c r="D149" s="57">
        <f>SUM('4'!D149,'28'!D149,'42'!D149,'50'!D149,'59'!D149,'67'!D149)</f>
        <v>4.2520000000000002E-2</v>
      </c>
      <c r="E149" s="57">
        <f>SUM('4'!E149,'28'!E149,'42'!E149,'50'!E149,'59'!E149,'67'!E149)</f>
        <v>833.21049999999991</v>
      </c>
      <c r="F149" s="57">
        <f>SUM(B149:E149)</f>
        <v>5937703.4323900007</v>
      </c>
    </row>
    <row r="150" spans="1:6">
      <c r="A150" s="64" t="s">
        <v>236</v>
      </c>
      <c r="B150" s="95">
        <f>SUM('4'!B150,'28'!B150,'42'!B150,'50'!B150,'59'!B150,'67'!B150)</f>
        <v>797635.40759999992</v>
      </c>
      <c r="C150" s="95">
        <f>SUM('4'!C150,'28'!C150,'42'!C150,'50'!C150,'59'!C150,'67'!C150)</f>
        <v>55007.690600000002</v>
      </c>
      <c r="D150" s="95">
        <f>SUM('4'!D150,'28'!D150,'42'!D150,'50'!D150,'59'!D150,'67'!D150)</f>
        <v>0</v>
      </c>
      <c r="E150" s="95">
        <f>SUM('4'!E150,'28'!E150,'42'!E150,'50'!E150,'59'!E150,'67'!E150)</f>
        <v>0.21365999999999999</v>
      </c>
      <c r="F150" s="95">
        <f t="shared" ref="F150:F154" si="12">SUM(B150:E150)</f>
        <v>852643.3118599999</v>
      </c>
    </row>
    <row r="151" spans="1:6">
      <c r="A151" s="64" t="s">
        <v>238</v>
      </c>
      <c r="B151" s="95">
        <f>SUM('4'!B151,'28'!B151,'42'!B151,'50'!B151,'59'!B151,'67'!B151)</f>
        <v>1675882.4650599998</v>
      </c>
      <c r="C151" s="95">
        <f>SUM('4'!C151,'28'!C151,'42'!C151,'50'!C151,'59'!C151,'67'!C151)</f>
        <v>254466.79728999999</v>
      </c>
      <c r="D151" s="95">
        <f>SUM('4'!D151,'28'!D151,'42'!D151,'50'!D151,'59'!D151,'67'!D151)</f>
        <v>4.2520000000000002E-2</v>
      </c>
      <c r="E151" s="95">
        <f>SUM('4'!E151,'28'!E151,'42'!E151,'50'!E151,'59'!E151,'67'!E151)</f>
        <v>823.94358</v>
      </c>
      <c r="F151" s="95">
        <f t="shared" si="12"/>
        <v>1931173.2484499996</v>
      </c>
    </row>
    <row r="152" spans="1:6">
      <c r="A152" s="64" t="s">
        <v>304</v>
      </c>
      <c r="B152" s="95">
        <f>SUM('4'!B152,'28'!B152,'42'!B152,'50'!B152,'59'!B152,'67'!B152)</f>
        <v>2606590.1588599994</v>
      </c>
      <c r="C152" s="95">
        <f>SUM('4'!C152,'28'!C152,'42'!C152,'50'!C152,'59'!C152,'67'!C152)</f>
        <v>112548.93723999998</v>
      </c>
      <c r="D152" s="95">
        <f>SUM('4'!D152,'28'!D152,'42'!D152,'50'!D152,'59'!D152,'67'!D152)</f>
        <v>0</v>
      </c>
      <c r="E152" s="95">
        <f>SUM('4'!E152,'28'!E152,'42'!E152,'50'!E152,'59'!E152,'67'!E152)</f>
        <v>8.6821699999999993</v>
      </c>
      <c r="F152" s="95">
        <f t="shared" si="12"/>
        <v>2719147.7782699992</v>
      </c>
    </row>
    <row r="153" spans="1:6">
      <c r="A153" s="64" t="s">
        <v>265</v>
      </c>
      <c r="B153" s="95">
        <f>SUM('4'!B153,'28'!B153,'42'!B153,'50'!B153,'59'!B153,'67'!B153)</f>
        <v>387232.27785999997</v>
      </c>
      <c r="C153" s="95">
        <f>SUM('4'!C153,'28'!C153,'42'!C153,'50'!C153,'59'!C153,'67'!C153)</f>
        <v>47506.444860000003</v>
      </c>
      <c r="D153" s="95">
        <f>SUM('4'!D153,'28'!D153,'42'!D153,'50'!D153,'59'!D153,'67'!D153)</f>
        <v>0</v>
      </c>
      <c r="E153" s="95">
        <f>SUM('4'!E153,'28'!E153,'42'!E153,'50'!E153,'59'!E153,'67'!E153)</f>
        <v>0.37108999999999998</v>
      </c>
      <c r="F153" s="95">
        <f t="shared" si="12"/>
        <v>434739.09380999993</v>
      </c>
    </row>
    <row r="154" spans="1:6">
      <c r="A154" s="64" t="s">
        <v>305</v>
      </c>
      <c r="B154" s="95">
        <f>SUM('4'!B154,'28'!B154,'42'!B154,'50'!B154,'59'!B154,'67'!B154)</f>
        <v>0</v>
      </c>
      <c r="C154" s="95">
        <f>SUM('4'!C154,'28'!C154,'42'!C154,'50'!C154,'59'!C154,'67'!C154)</f>
        <v>0</v>
      </c>
      <c r="D154" s="95">
        <f>SUM('4'!D154,'28'!D154,'42'!D154,'50'!D154,'59'!D154,'67'!D154)</f>
        <v>0</v>
      </c>
      <c r="E154" s="95">
        <f>SUM('4'!E154,'28'!E154,'42'!E154,'50'!E154,'59'!E154,'67'!E154)</f>
        <v>0</v>
      </c>
      <c r="F154" s="95">
        <f t="shared" si="12"/>
        <v>0</v>
      </c>
    </row>
    <row r="155" spans="1:6">
      <c r="A155" s="177" t="s">
        <v>306</v>
      </c>
      <c r="B155" s="57">
        <f>SUM('4'!B155,'28'!B155,'42'!B155,'50'!B155,'59'!B155,'67'!B155)</f>
        <v>2607578.7208699998</v>
      </c>
      <c r="C155" s="57">
        <f>SUM('4'!C155,'28'!C155,'42'!C155,'50'!C155,'59'!C155,'67'!C155)</f>
        <v>495899.38020999997</v>
      </c>
      <c r="D155" s="57">
        <f>SUM('4'!D155,'28'!D155,'42'!D155,'50'!D155,'59'!D155,'67'!D155)</f>
        <v>0</v>
      </c>
      <c r="E155" s="57">
        <f>SUM('4'!E155,'28'!E155,'42'!E155,'50'!E155,'59'!E155,'67'!E155)</f>
        <v>2767.90589</v>
      </c>
      <c r="F155" s="57">
        <f>SUM(B155:E155)</f>
        <v>3106246.00697</v>
      </c>
    </row>
    <row r="156" spans="1:6">
      <c r="A156" s="64" t="s">
        <v>307</v>
      </c>
      <c r="B156" s="95">
        <f>SUM('4'!B156,'28'!B156,'42'!B156,'50'!B156,'59'!B156,'67'!B156)</f>
        <v>136260.30365000002</v>
      </c>
      <c r="C156" s="95">
        <f>SUM('4'!C156,'28'!C156,'42'!C156,'50'!C156,'59'!C156,'67'!C156)</f>
        <v>20844.699409999997</v>
      </c>
      <c r="D156" s="95">
        <f>SUM('4'!D156,'28'!D156,'42'!D156,'50'!D156,'59'!D156,'67'!D156)</f>
        <v>0</v>
      </c>
      <c r="E156" s="95">
        <f>SUM('4'!E156,'28'!E156,'42'!E156,'50'!E156,'59'!E156,'67'!E156)</f>
        <v>209.74814999999998</v>
      </c>
      <c r="F156" s="95">
        <f t="shared" ref="F156:F161" si="13">SUM(B156:E156)</f>
        <v>157314.75121000002</v>
      </c>
    </row>
    <row r="157" spans="1:6">
      <c r="A157" s="64" t="s">
        <v>308</v>
      </c>
      <c r="B157" s="95">
        <f>SUM('4'!B157,'28'!B157,'42'!B157,'50'!B157,'59'!B157,'67'!B157)</f>
        <v>105.91633999999999</v>
      </c>
      <c r="C157" s="95">
        <f>SUM('4'!C157,'28'!C157,'42'!C157,'50'!C157,'59'!C157,'67'!C157)</f>
        <v>0</v>
      </c>
      <c r="D157" s="95">
        <f>SUM('4'!D157,'28'!D157,'42'!D157,'50'!D157,'59'!D157,'67'!D157)</f>
        <v>0</v>
      </c>
      <c r="E157" s="95">
        <f>SUM('4'!E157,'28'!E157,'42'!E157,'50'!E157,'59'!E157,'67'!E157)</f>
        <v>0</v>
      </c>
      <c r="F157" s="95">
        <f t="shared" si="13"/>
        <v>105.91633999999999</v>
      </c>
    </row>
    <row r="158" spans="1:6">
      <c r="A158" s="64" t="s">
        <v>309</v>
      </c>
      <c r="B158" s="95">
        <f>SUM('4'!B158,'28'!B158,'42'!B158,'50'!B158,'59'!B158,'67'!B158)</f>
        <v>1286872.4437299999</v>
      </c>
      <c r="C158" s="95">
        <f>SUM('4'!C158,'28'!C158,'42'!C158,'50'!C158,'59'!C158,'67'!C158)</f>
        <v>275767.32050999999</v>
      </c>
      <c r="D158" s="95">
        <f>SUM('4'!D158,'28'!D158,'42'!D158,'50'!D158,'59'!D158,'67'!D158)</f>
        <v>0</v>
      </c>
      <c r="E158" s="95">
        <f>SUM('4'!E158,'28'!E158,'42'!E158,'50'!E158,'59'!E158,'67'!E158)</f>
        <v>1100.07205</v>
      </c>
      <c r="F158" s="95">
        <f t="shared" si="13"/>
        <v>1563739.83629</v>
      </c>
    </row>
    <row r="159" spans="1:6">
      <c r="A159" s="64" t="s">
        <v>1464</v>
      </c>
      <c r="B159" s="95">
        <f>SUM('4'!B159,'28'!B159,'42'!B159,'50'!B159,'59'!B159,'67'!B159)</f>
        <v>0</v>
      </c>
      <c r="C159" s="95">
        <f>SUM('4'!C159,'28'!C159,'42'!C159,'50'!C159,'59'!C159,'67'!C159)</f>
        <v>0</v>
      </c>
      <c r="D159" s="95">
        <f>SUM('4'!D159,'28'!D159,'42'!D159,'50'!D159,'59'!D159,'67'!D159)</f>
        <v>0</v>
      </c>
      <c r="E159" s="95">
        <f>SUM('4'!E159,'28'!E159,'42'!E159,'50'!E159,'59'!E159,'67'!E159)</f>
        <v>0</v>
      </c>
      <c r="F159" s="95">
        <f t="shared" si="13"/>
        <v>0</v>
      </c>
    </row>
    <row r="160" spans="1:6">
      <c r="A160" s="64" t="s">
        <v>310</v>
      </c>
      <c r="B160" s="95">
        <f>SUM('4'!B160,'28'!B160,'42'!B160,'50'!B160,'59'!B160,'67'!B160)</f>
        <v>1136426.0046399999</v>
      </c>
      <c r="C160" s="95">
        <f>SUM('4'!C160,'28'!C160,'42'!C160,'50'!C160,'59'!C160,'67'!C160)</f>
        <v>53042.753559999997</v>
      </c>
      <c r="D160" s="95">
        <f>SUM('4'!D160,'28'!D160,'42'!D160,'50'!D160,'59'!D160,'67'!D160)</f>
        <v>0</v>
      </c>
      <c r="E160" s="95">
        <f>SUM('4'!E160,'28'!E160,'42'!E160,'50'!E160,'59'!E160,'67'!E160)</f>
        <v>1458.0856900000001</v>
      </c>
      <c r="F160" s="95">
        <f t="shared" si="13"/>
        <v>1190926.8438900001</v>
      </c>
    </row>
    <row r="161" spans="1:6">
      <c r="A161" s="64" t="s">
        <v>311</v>
      </c>
      <c r="B161" s="95">
        <f>SUM('4'!B161,'28'!B161,'42'!B161,'50'!B161,'59'!B161,'67'!B161)</f>
        <v>47914.052509999994</v>
      </c>
      <c r="C161" s="95">
        <f>SUM('4'!C161,'28'!C161,'42'!C161,'50'!C161,'59'!C161,'67'!C161)</f>
        <v>146244.60672999997</v>
      </c>
      <c r="D161" s="95">
        <f>SUM('4'!D161,'28'!D161,'42'!D161,'50'!D161,'59'!D161,'67'!D161)</f>
        <v>0</v>
      </c>
      <c r="E161" s="95">
        <f>SUM('4'!E161,'28'!E161,'42'!E161,'50'!E161,'59'!E161,'67'!E161)</f>
        <v>0</v>
      </c>
      <c r="F161" s="95">
        <f t="shared" si="13"/>
        <v>194158.65923999995</v>
      </c>
    </row>
    <row r="162" spans="1:6">
      <c r="A162" s="177" t="s">
        <v>312</v>
      </c>
      <c r="B162" s="57">
        <f>SUM('4'!B162,'28'!B162,'42'!B162,'50'!B162,'59'!B162,'67'!B162)</f>
        <v>4930886.4754900001</v>
      </c>
      <c r="C162" s="57">
        <f>SUM('4'!C162,'28'!C162,'42'!C162,'50'!C162,'59'!C162,'67'!C162)</f>
        <v>432387.72617000004</v>
      </c>
      <c r="D162" s="57">
        <f>SUM('4'!D162,'28'!D162,'42'!D162,'50'!D162,'59'!D162,'67'!D162)</f>
        <v>0</v>
      </c>
      <c r="E162" s="57">
        <f>SUM('4'!E162,'28'!E162,'42'!E162,'50'!E162,'59'!E162,'67'!E162)</f>
        <v>0</v>
      </c>
      <c r="F162" s="57">
        <f>SUM(B162:E162)</f>
        <v>5363274.2016599998</v>
      </c>
    </row>
    <row r="163" spans="1:6">
      <c r="A163" s="64" t="s">
        <v>313</v>
      </c>
      <c r="B163" s="95">
        <f>SUM('4'!B163,'28'!B163,'42'!B163,'50'!B163,'59'!B163,'67'!B163)</f>
        <v>2957233.2774999999</v>
      </c>
      <c r="C163" s="95">
        <f>SUM('4'!C163,'28'!C163,'42'!C163,'50'!C163,'59'!C163,'67'!C163)</f>
        <v>344715</v>
      </c>
      <c r="D163" s="95">
        <f>SUM('4'!D163,'28'!D163,'42'!D163,'50'!D163,'59'!D163,'67'!D163)</f>
        <v>0</v>
      </c>
      <c r="E163" s="95">
        <f>SUM('4'!E163,'28'!E163,'42'!E163,'50'!E163,'59'!E163,'67'!E163)</f>
        <v>0</v>
      </c>
      <c r="F163" s="95">
        <f t="shared" ref="F163:F166" si="14">SUM(B163:E163)</f>
        <v>3301948.2774999999</v>
      </c>
    </row>
    <row r="164" spans="1:6">
      <c r="A164" s="64" t="s">
        <v>314</v>
      </c>
      <c r="B164" s="95">
        <f>SUM('4'!B164,'28'!B164,'42'!B164,'50'!B164,'59'!B164,'67'!B164)</f>
        <v>0</v>
      </c>
      <c r="C164" s="95">
        <f>SUM('4'!C164,'28'!C164,'42'!C164,'50'!C164,'59'!C164,'67'!C164)</f>
        <v>0</v>
      </c>
      <c r="D164" s="95">
        <f>SUM('4'!D164,'28'!D164,'42'!D164,'50'!D164,'59'!D164,'67'!D164)</f>
        <v>0</v>
      </c>
      <c r="E164" s="95">
        <f>SUM('4'!E164,'28'!E164,'42'!E164,'50'!E164,'59'!E164,'67'!E164)</f>
        <v>0</v>
      </c>
      <c r="F164" s="95">
        <f t="shared" si="14"/>
        <v>0</v>
      </c>
    </row>
    <row r="165" spans="1:6">
      <c r="A165" s="64" t="s">
        <v>315</v>
      </c>
      <c r="B165" s="95">
        <f>SUM('4'!B165,'28'!B165,'42'!B165,'50'!B165,'59'!B165,'67'!B165)</f>
        <v>1773726.4721199998</v>
      </c>
      <c r="C165" s="95">
        <f>SUM('4'!C165,'28'!C165,'42'!C165,'50'!C165,'59'!C165,'67'!C165)</f>
        <v>81950.050080000001</v>
      </c>
      <c r="D165" s="95">
        <f>SUM('4'!D165,'28'!D165,'42'!D165,'50'!D165,'59'!D165,'67'!D165)</f>
        <v>0</v>
      </c>
      <c r="E165" s="95">
        <f>SUM('4'!E165,'28'!E165,'42'!E165,'50'!E165,'59'!E165,'67'!E165)</f>
        <v>0</v>
      </c>
      <c r="F165" s="95">
        <f t="shared" si="14"/>
        <v>1855676.5221999998</v>
      </c>
    </row>
    <row r="166" spans="1:6">
      <c r="A166" s="64" t="s">
        <v>316</v>
      </c>
      <c r="B166" s="95">
        <f>SUM('4'!B166,'28'!B166,'42'!B166,'50'!B166,'59'!B166,'67'!B166)</f>
        <v>199926.72586999999</v>
      </c>
      <c r="C166" s="95">
        <f>SUM('4'!C166,'28'!C166,'42'!C166,'50'!C166,'59'!C166,'67'!C166)</f>
        <v>5722.6760900000008</v>
      </c>
      <c r="D166" s="95">
        <f>SUM('4'!D166,'28'!D166,'42'!D166,'50'!D166,'59'!D166,'67'!D166)</f>
        <v>0</v>
      </c>
      <c r="E166" s="95">
        <f>SUM('4'!E166,'28'!E166,'42'!E166,'50'!E166,'59'!E166,'67'!E166)</f>
        <v>0</v>
      </c>
      <c r="F166" s="95">
        <f t="shared" si="14"/>
        <v>205649.40195999999</v>
      </c>
    </row>
    <row r="167" spans="1:6">
      <c r="A167" s="177" t="s">
        <v>317</v>
      </c>
      <c r="B167" s="57">
        <f>SUM('4'!B167,'28'!B167,'42'!B167,'50'!B167,'59'!B167,'67'!B167)</f>
        <v>1487865.3888899998</v>
      </c>
      <c r="C167" s="57">
        <f>SUM('4'!C167,'28'!C167,'42'!C167,'50'!C167,'59'!C167,'67'!C167)</f>
        <v>1181795.1845099998</v>
      </c>
      <c r="D167" s="57">
        <f>SUM('4'!D167,'28'!D167,'42'!D167,'50'!D167,'59'!D167,'67'!D167)</f>
        <v>0</v>
      </c>
      <c r="E167" s="57">
        <f>SUM('4'!E167,'28'!E167,'42'!E167,'50'!E167,'59'!E167,'67'!E167)</f>
        <v>0</v>
      </c>
      <c r="F167" s="57">
        <f>SUM(B167:E167)</f>
        <v>2669660.5733999996</v>
      </c>
    </row>
    <row r="168" spans="1:6">
      <c r="A168" s="64" t="s">
        <v>318</v>
      </c>
      <c r="B168" s="95">
        <f>SUM('4'!B168,'28'!B168,'42'!B168,'50'!B168,'59'!B168,'67'!B168)</f>
        <v>21231.499349999998</v>
      </c>
      <c r="C168" s="95">
        <f>SUM('4'!C168,'28'!C168,'42'!C168,'50'!C168,'59'!C168,'67'!C168)</f>
        <v>155359.97202000002</v>
      </c>
      <c r="D168" s="95">
        <f>SUM('4'!D168,'28'!D168,'42'!D168,'50'!D168,'59'!D168,'67'!D168)</f>
        <v>0</v>
      </c>
      <c r="E168" s="95">
        <f>SUM('4'!E168,'28'!E168,'42'!E168,'50'!E168,'59'!E168,'67'!E168)</f>
        <v>0</v>
      </c>
      <c r="F168" s="95">
        <f t="shared" ref="F168:F175" si="15">SUM(B168:E168)</f>
        <v>176591.47137000001</v>
      </c>
    </row>
    <row r="169" spans="1:6">
      <c r="A169" s="64" t="s">
        <v>319</v>
      </c>
      <c r="B169" s="95">
        <f>SUM('4'!B169,'28'!B169,'42'!B169,'50'!B169,'59'!B169,'67'!B169)</f>
        <v>63.49935</v>
      </c>
      <c r="C169" s="95">
        <f>SUM('4'!C169,'28'!C169,'42'!C169,'50'!C169,'59'!C169,'67'!C169)</f>
        <v>0</v>
      </c>
      <c r="D169" s="95">
        <f>SUM('4'!D169,'28'!D169,'42'!D169,'50'!D169,'59'!D169,'67'!D169)</f>
        <v>0</v>
      </c>
      <c r="E169" s="95">
        <f>SUM('4'!E169,'28'!E169,'42'!E169,'50'!E169,'59'!E169,'67'!E169)</f>
        <v>0</v>
      </c>
      <c r="F169" s="95">
        <f t="shared" si="15"/>
        <v>63.49935</v>
      </c>
    </row>
    <row r="170" spans="1:6">
      <c r="A170" s="64" t="s">
        <v>320</v>
      </c>
      <c r="B170" s="95">
        <f>SUM('4'!B170,'28'!B170,'42'!B170,'50'!B170,'59'!B170,'67'!B170)</f>
        <v>0</v>
      </c>
      <c r="C170" s="95">
        <f>SUM('4'!C170,'28'!C170,'42'!C170,'50'!C170,'59'!C170,'67'!C170)</f>
        <v>5940.6145799999995</v>
      </c>
      <c r="D170" s="95">
        <f>SUM('4'!D170,'28'!D170,'42'!D170,'50'!D170,'59'!D170,'67'!D170)</f>
        <v>0</v>
      </c>
      <c r="E170" s="95">
        <f>SUM('4'!E170,'28'!E170,'42'!E170,'50'!E170,'59'!E170,'67'!E170)</f>
        <v>0</v>
      </c>
      <c r="F170" s="95">
        <f t="shared" si="15"/>
        <v>5940.6145799999995</v>
      </c>
    </row>
    <row r="171" spans="1:6">
      <c r="A171" s="64" t="s">
        <v>321</v>
      </c>
      <c r="B171" s="95">
        <f>SUM('4'!B171,'28'!B171,'42'!B171,'50'!B171,'59'!B171,'67'!B171)</f>
        <v>21168</v>
      </c>
      <c r="C171" s="95">
        <f>SUM('4'!C171,'28'!C171,'42'!C171,'50'!C171,'59'!C171,'67'!C171)</f>
        <v>149388.48744</v>
      </c>
      <c r="D171" s="95">
        <f>SUM('4'!D171,'28'!D171,'42'!D171,'50'!D171,'59'!D171,'67'!D171)</f>
        <v>0</v>
      </c>
      <c r="E171" s="95">
        <f>SUM('4'!E171,'28'!E171,'42'!E171,'50'!E171,'59'!E171,'67'!E171)</f>
        <v>0</v>
      </c>
      <c r="F171" s="95">
        <f t="shared" si="15"/>
        <v>170556.48744</v>
      </c>
    </row>
    <row r="172" spans="1:6">
      <c r="A172" s="64" t="s">
        <v>322</v>
      </c>
      <c r="B172" s="95">
        <f>SUM('4'!B172,'28'!B172,'42'!B172,'50'!B172,'59'!B172,'67'!B172)</f>
        <v>0</v>
      </c>
      <c r="C172" s="95">
        <f>SUM('4'!C172,'28'!C172,'42'!C172,'50'!C172,'59'!C172,'67'!C172)</f>
        <v>0</v>
      </c>
      <c r="D172" s="95">
        <f>SUM('4'!D172,'28'!D172,'42'!D172,'50'!D172,'59'!D172,'67'!D172)</f>
        <v>0</v>
      </c>
      <c r="E172" s="95">
        <f>SUM('4'!E172,'28'!E172,'42'!E172,'50'!E172,'59'!E172,'67'!E172)</f>
        <v>0</v>
      </c>
      <c r="F172" s="95">
        <f t="shared" si="15"/>
        <v>0</v>
      </c>
    </row>
    <row r="173" spans="1:6">
      <c r="A173" s="64" t="s">
        <v>323</v>
      </c>
      <c r="B173" s="95">
        <f>SUM('4'!B173,'28'!B173,'42'!B173,'50'!B173,'59'!B173,'67'!B173)</f>
        <v>0</v>
      </c>
      <c r="C173" s="95">
        <f>SUM('4'!C173,'28'!C173,'42'!C173,'50'!C173,'59'!C173,'67'!C173)</f>
        <v>30.87</v>
      </c>
      <c r="D173" s="95">
        <f>SUM('4'!D173,'28'!D173,'42'!D173,'50'!D173,'59'!D173,'67'!D173)</f>
        <v>0</v>
      </c>
      <c r="E173" s="95">
        <f>SUM('4'!E173,'28'!E173,'42'!E173,'50'!E173,'59'!E173,'67'!E173)</f>
        <v>0</v>
      </c>
      <c r="F173" s="95">
        <f t="shared" si="15"/>
        <v>30.87</v>
      </c>
    </row>
    <row r="174" spans="1:6">
      <c r="A174" s="64" t="s">
        <v>324</v>
      </c>
      <c r="B174" s="95">
        <f>SUM('4'!B174,'28'!B174,'42'!B174,'50'!B174,'59'!B174,'67'!B174)</f>
        <v>1449710.8</v>
      </c>
      <c r="C174" s="95">
        <f>SUM('4'!C174,'28'!C174,'42'!C174,'50'!C174,'59'!C174,'67'!C174)</f>
        <v>1017313.7156</v>
      </c>
      <c r="D174" s="95">
        <f>SUM('4'!D174,'28'!D174,'42'!D174,'50'!D174,'59'!D174,'67'!D174)</f>
        <v>0</v>
      </c>
      <c r="E174" s="95">
        <f>SUM('4'!E174,'28'!E174,'42'!E174,'50'!E174,'59'!E174,'67'!E174)</f>
        <v>0</v>
      </c>
      <c r="F174" s="95">
        <f t="shared" si="15"/>
        <v>2467024.5156</v>
      </c>
    </row>
    <row r="175" spans="1:6">
      <c r="A175" s="64" t="s">
        <v>325</v>
      </c>
      <c r="B175" s="95">
        <f>SUM('4'!B175,'28'!B175,'42'!B175,'50'!B175,'59'!B175,'67'!B175)</f>
        <v>16923.089539999997</v>
      </c>
      <c r="C175" s="95">
        <f>SUM('4'!C175,'28'!C175,'42'!C175,'50'!C175,'59'!C175,'67'!C175)</f>
        <v>9121.4968900000003</v>
      </c>
      <c r="D175" s="95">
        <f>SUM('4'!D175,'28'!D175,'42'!D175,'50'!D175,'59'!D175,'67'!D175)</f>
        <v>0</v>
      </c>
      <c r="E175" s="95">
        <f>SUM('4'!E175,'28'!E175,'42'!E175,'50'!E175,'59'!E175,'67'!E175)</f>
        <v>0</v>
      </c>
      <c r="F175" s="95">
        <f t="shared" si="15"/>
        <v>26044.586429999996</v>
      </c>
    </row>
    <row r="176" spans="1:6">
      <c r="A176" s="155" t="s">
        <v>326</v>
      </c>
      <c r="B176" s="57">
        <f>SUM('4'!B176,'28'!B176,'42'!B176,'50'!B176,'59'!B176,'67'!B176)</f>
        <v>22320967.398459997</v>
      </c>
      <c r="C176" s="57">
        <f>SUM('4'!C176,'28'!C176,'42'!C176,'50'!C176,'59'!C176,'67'!C176)</f>
        <v>0</v>
      </c>
      <c r="D176" s="57">
        <f>SUM('4'!D176,'28'!D176,'42'!D176,'50'!D176,'59'!D176,'67'!D176)</f>
        <v>0</v>
      </c>
      <c r="E176" s="57">
        <f>SUM('4'!E176,'28'!E176,'42'!E176,'50'!E176,'59'!E176,'67'!E176)</f>
        <v>0</v>
      </c>
      <c r="F176" s="57">
        <f>SUM(B176:E176)</f>
        <v>22320967.398459997</v>
      </c>
    </row>
    <row r="177" spans="1:6">
      <c r="A177" s="63" t="s">
        <v>327</v>
      </c>
      <c r="B177" s="95">
        <f>SUM('4'!B177,'28'!B177,'42'!B177,'50'!B177,'59'!B177,'67'!B177)</f>
        <v>16491351.45913</v>
      </c>
      <c r="C177" s="95">
        <f>SUM('4'!C177,'28'!C177,'42'!C177,'50'!C177,'59'!C177,'67'!C177)</f>
        <v>0</v>
      </c>
      <c r="D177" s="95">
        <f>SUM('4'!D177,'28'!D177,'42'!D177,'50'!D177,'59'!D177,'67'!D177)</f>
        <v>0</v>
      </c>
      <c r="E177" s="95">
        <f>SUM('4'!E177,'28'!E177,'42'!E177,'50'!E177,'59'!E177,'67'!E177)</f>
        <v>0</v>
      </c>
      <c r="F177" s="95">
        <f t="shared" ref="F177:F195" si="16">SUM(B177:E177)</f>
        <v>16491351.45913</v>
      </c>
    </row>
    <row r="178" spans="1:6">
      <c r="A178" s="64" t="s">
        <v>328</v>
      </c>
      <c r="B178" s="95">
        <f>SUM('4'!B178,'28'!B178,'42'!B178,'50'!B178,'59'!B178,'67'!B178)</f>
        <v>16491351.45913</v>
      </c>
      <c r="C178" s="95">
        <f>SUM('4'!C178,'28'!C178,'42'!C178,'50'!C178,'59'!C178,'67'!C178)</f>
        <v>0</v>
      </c>
      <c r="D178" s="95">
        <f>SUM('4'!D178,'28'!D178,'42'!D178,'50'!D178,'59'!D178,'67'!D178)</f>
        <v>0</v>
      </c>
      <c r="E178" s="95">
        <f>SUM('4'!E178,'28'!E178,'42'!E178,'50'!E178,'59'!E178,'67'!E178)</f>
        <v>0</v>
      </c>
      <c r="F178" s="95">
        <f t="shared" si="16"/>
        <v>16491351.45913</v>
      </c>
    </row>
    <row r="179" spans="1:6">
      <c r="A179" s="64" t="s">
        <v>329</v>
      </c>
      <c r="B179" s="95">
        <f>SUM('4'!B179,'28'!B179,'42'!B179,'50'!B179,'59'!B179,'67'!B179)</f>
        <v>87506</v>
      </c>
      <c r="C179" s="95">
        <f>SUM('4'!C179,'28'!C179,'42'!C179,'50'!C179,'59'!C179,'67'!C179)</f>
        <v>0</v>
      </c>
      <c r="D179" s="95">
        <f>SUM('4'!D179,'28'!D179,'42'!D179,'50'!D179,'59'!D179,'67'!D179)</f>
        <v>0</v>
      </c>
      <c r="E179" s="95">
        <f>SUM('4'!E179,'28'!E179,'42'!E179,'50'!E179,'59'!E179,'67'!E179)</f>
        <v>0</v>
      </c>
      <c r="F179" s="95">
        <f t="shared" si="16"/>
        <v>87506</v>
      </c>
    </row>
    <row r="180" spans="1:6">
      <c r="A180" s="64" t="s">
        <v>330</v>
      </c>
      <c r="B180" s="95">
        <f>SUM('4'!B180,'28'!B180,'42'!B180,'50'!B180,'59'!B180,'67'!B180)</f>
        <v>-87506</v>
      </c>
      <c r="C180" s="95">
        <f>SUM('4'!C180,'28'!C180,'42'!C180,'50'!C180,'59'!C180,'67'!C180)</f>
        <v>0</v>
      </c>
      <c r="D180" s="95">
        <f>SUM('4'!D180,'28'!D180,'42'!D180,'50'!D180,'59'!D180,'67'!D180)</f>
        <v>0</v>
      </c>
      <c r="E180" s="95">
        <f>SUM('4'!E180,'28'!E180,'42'!E180,'50'!E180,'59'!E180,'67'!E180)</f>
        <v>0</v>
      </c>
      <c r="F180" s="95">
        <f t="shared" si="16"/>
        <v>-87506</v>
      </c>
    </row>
    <row r="181" spans="1:6">
      <c r="A181" s="63" t="s">
        <v>331</v>
      </c>
      <c r="B181" s="95">
        <f>SUM('4'!B181,'28'!B181,'42'!B181,'50'!B181,'59'!B181,'67'!B181)</f>
        <v>371758.64646999992</v>
      </c>
      <c r="C181" s="95">
        <f>SUM('4'!C181,'28'!C181,'42'!C181,'50'!C181,'59'!C181,'67'!C181)</f>
        <v>0</v>
      </c>
      <c r="D181" s="95">
        <f>SUM('4'!D181,'28'!D181,'42'!D181,'50'!D181,'59'!D181,'67'!D181)</f>
        <v>0</v>
      </c>
      <c r="E181" s="95">
        <f>SUM('4'!E181,'28'!E181,'42'!E181,'50'!E181,'59'!E181,'67'!E181)</f>
        <v>0</v>
      </c>
      <c r="F181" s="95">
        <f t="shared" si="16"/>
        <v>371758.64646999992</v>
      </c>
    </row>
    <row r="182" spans="1:6">
      <c r="A182" s="64" t="s">
        <v>332</v>
      </c>
      <c r="B182" s="95">
        <f>SUM('4'!B182,'28'!B182,'42'!B182,'50'!B182,'59'!B182,'67'!B182)</f>
        <v>1713.9146599999999</v>
      </c>
      <c r="C182" s="95">
        <f>SUM('4'!C182,'28'!C182,'42'!C182,'50'!C182,'59'!C182,'67'!C182)</f>
        <v>0</v>
      </c>
      <c r="D182" s="95">
        <f>SUM('4'!D182,'28'!D182,'42'!D182,'50'!D182,'59'!D182,'67'!D182)</f>
        <v>0</v>
      </c>
      <c r="E182" s="95">
        <f>SUM('4'!E182,'28'!E182,'42'!E182,'50'!E182,'59'!E182,'67'!E182)</f>
        <v>0</v>
      </c>
      <c r="F182" s="95">
        <f t="shared" si="16"/>
        <v>1713.9146599999999</v>
      </c>
    </row>
    <row r="183" spans="1:6">
      <c r="A183" s="64" t="s">
        <v>333</v>
      </c>
      <c r="B183" s="95">
        <f>SUM('4'!B183,'28'!B183,'42'!B183,'50'!B183,'59'!B183,'67'!B183)</f>
        <v>343423.42580999999</v>
      </c>
      <c r="C183" s="95">
        <f>SUM('4'!C183,'28'!C183,'42'!C183,'50'!C183,'59'!C183,'67'!C183)</f>
        <v>0</v>
      </c>
      <c r="D183" s="95">
        <f>SUM('4'!D183,'28'!D183,'42'!D183,'50'!D183,'59'!D183,'67'!D183)</f>
        <v>0</v>
      </c>
      <c r="E183" s="95">
        <f>SUM('4'!E183,'28'!E183,'42'!E183,'50'!E183,'59'!E183,'67'!E183)</f>
        <v>0</v>
      </c>
      <c r="F183" s="95">
        <f t="shared" si="16"/>
        <v>343423.42580999999</v>
      </c>
    </row>
    <row r="184" spans="1:6">
      <c r="A184" s="64" t="s">
        <v>334</v>
      </c>
      <c r="B184" s="95">
        <f>SUM('4'!B184,'28'!B184,'42'!B184,'50'!B184,'59'!B184,'67'!B184)</f>
        <v>26621.306</v>
      </c>
      <c r="C184" s="95">
        <f>SUM('4'!C184,'28'!C184,'42'!C184,'50'!C184,'59'!C184,'67'!C184)</f>
        <v>0</v>
      </c>
      <c r="D184" s="95">
        <f>SUM('4'!D184,'28'!D184,'42'!D184,'50'!D184,'59'!D184,'67'!D184)</f>
        <v>0</v>
      </c>
      <c r="E184" s="95">
        <f>SUM('4'!E184,'28'!E184,'42'!E184,'50'!E184,'59'!E184,'67'!E184)</f>
        <v>0</v>
      </c>
      <c r="F184" s="95">
        <f t="shared" si="16"/>
        <v>26621.306</v>
      </c>
    </row>
    <row r="185" spans="1:6">
      <c r="A185" s="63" t="s">
        <v>335</v>
      </c>
      <c r="B185" s="95">
        <f>SUM('4'!B185,'28'!B185,'42'!B185,'50'!B185,'59'!B185,'67'!B185)</f>
        <v>0</v>
      </c>
      <c r="C185" s="95">
        <f>SUM('4'!C185,'28'!C185,'42'!C185,'50'!C185,'59'!C185,'67'!C185)</f>
        <v>0</v>
      </c>
      <c r="D185" s="95">
        <f>SUM('4'!D185,'28'!D185,'42'!D185,'50'!D185,'59'!D185,'67'!D185)</f>
        <v>0</v>
      </c>
      <c r="E185" s="95">
        <f>SUM('4'!E185,'28'!E185,'42'!E185,'50'!E185,'59'!E185,'67'!E185)</f>
        <v>0</v>
      </c>
      <c r="F185" s="95">
        <f t="shared" si="16"/>
        <v>0</v>
      </c>
    </row>
    <row r="186" spans="1:6">
      <c r="A186" s="64" t="s">
        <v>336</v>
      </c>
      <c r="B186" s="95">
        <f>SUM('4'!B186,'28'!B186,'42'!B186,'50'!B186,'59'!B186,'67'!B186)</f>
        <v>0</v>
      </c>
      <c r="C186" s="95">
        <f>SUM('4'!C186,'28'!C186,'42'!C186,'50'!C186,'59'!C186,'67'!C186)</f>
        <v>0</v>
      </c>
      <c r="D186" s="95">
        <f>SUM('4'!D186,'28'!D186,'42'!D186,'50'!D186,'59'!D186,'67'!D186)</f>
        <v>0</v>
      </c>
      <c r="E186" s="95">
        <f>SUM('4'!E186,'28'!E186,'42'!E186,'50'!E186,'59'!E186,'67'!E186)</f>
        <v>0</v>
      </c>
      <c r="F186" s="95">
        <f t="shared" si="16"/>
        <v>0</v>
      </c>
    </row>
    <row r="187" spans="1:6">
      <c r="A187" s="63" t="s">
        <v>337</v>
      </c>
      <c r="B187" s="95">
        <f>SUM('4'!B187,'28'!B187,'42'!B187,'50'!B187,'59'!B187,'67'!B187)</f>
        <v>4351600.0816800008</v>
      </c>
      <c r="C187" s="95">
        <f>SUM('4'!C187,'28'!C187,'42'!C187,'50'!C187,'59'!C187,'67'!C187)</f>
        <v>0</v>
      </c>
      <c r="D187" s="95">
        <f>SUM('4'!D187,'28'!D187,'42'!D187,'50'!D187,'59'!D187,'67'!D187)</f>
        <v>0</v>
      </c>
      <c r="E187" s="95">
        <f>SUM('4'!E187,'28'!E187,'42'!E187,'50'!E187,'59'!E187,'67'!E187)</f>
        <v>0</v>
      </c>
      <c r="F187" s="95">
        <f t="shared" si="16"/>
        <v>4351600.0816800008</v>
      </c>
    </row>
    <row r="188" spans="1:6">
      <c r="A188" s="64" t="s">
        <v>338</v>
      </c>
      <c r="B188" s="95">
        <f>SUM('4'!B188,'28'!B188,'42'!B188,'50'!B188,'59'!B188,'67'!B188)</f>
        <v>2673335.3516200003</v>
      </c>
      <c r="C188" s="95">
        <f>SUM('4'!C188,'28'!C188,'42'!C188,'50'!C188,'59'!C188,'67'!C188)</f>
        <v>0</v>
      </c>
      <c r="D188" s="95">
        <f>SUM('4'!D188,'28'!D188,'42'!D188,'50'!D188,'59'!D188,'67'!D188)</f>
        <v>0</v>
      </c>
      <c r="E188" s="95">
        <f>SUM('4'!E188,'28'!E188,'42'!E188,'50'!E188,'59'!E188,'67'!E188)</f>
        <v>0</v>
      </c>
      <c r="F188" s="95">
        <f t="shared" si="16"/>
        <v>2673335.3516200003</v>
      </c>
    </row>
    <row r="189" spans="1:6">
      <c r="A189" s="64" t="s">
        <v>339</v>
      </c>
      <c r="B189" s="95">
        <f>SUM('4'!B189,'28'!B189,'42'!B189,'50'!B189,'59'!B189,'67'!B189)</f>
        <v>698736.28389000008</v>
      </c>
      <c r="C189" s="95">
        <f>SUM('4'!C189,'28'!C189,'42'!C189,'50'!C189,'59'!C189,'67'!C189)</f>
        <v>0</v>
      </c>
      <c r="D189" s="95">
        <f>SUM('4'!D189,'28'!D189,'42'!D189,'50'!D189,'59'!D189,'67'!D189)</f>
        <v>0</v>
      </c>
      <c r="E189" s="95">
        <f>SUM('4'!E189,'28'!E189,'42'!E189,'50'!E189,'59'!E189,'67'!E189)</f>
        <v>0</v>
      </c>
      <c r="F189" s="95">
        <f t="shared" si="16"/>
        <v>698736.28389000008</v>
      </c>
    </row>
    <row r="190" spans="1:6">
      <c r="A190" s="64" t="s">
        <v>340</v>
      </c>
      <c r="B190" s="95">
        <f>SUM('4'!B190,'28'!B190,'42'!B190,'50'!B190,'59'!B190,'67'!B190)</f>
        <v>979528.44617000001</v>
      </c>
      <c r="C190" s="95">
        <f>SUM('4'!C190,'28'!C190,'42'!C190,'50'!C190,'59'!C190,'67'!C190)</f>
        <v>0</v>
      </c>
      <c r="D190" s="95">
        <f>SUM('4'!D190,'28'!D190,'42'!D190,'50'!D190,'59'!D190,'67'!D190)</f>
        <v>0</v>
      </c>
      <c r="E190" s="95">
        <f>SUM('4'!E190,'28'!E190,'42'!E190,'50'!E190,'59'!E190,'67'!E190)</f>
        <v>0</v>
      </c>
      <c r="F190" s="95">
        <f t="shared" si="16"/>
        <v>979528.44617000001</v>
      </c>
    </row>
    <row r="191" spans="1:6">
      <c r="A191" s="63" t="s">
        <v>341</v>
      </c>
      <c r="B191" s="95">
        <f>SUM('4'!B191,'28'!B191,'42'!B191,'50'!B191,'59'!B191,'67'!B191)</f>
        <v>1106257.2111800001</v>
      </c>
      <c r="C191" s="95">
        <f>SUM('4'!C191,'28'!C191,'42'!C191,'50'!C191,'59'!C191,'67'!C191)</f>
        <v>0</v>
      </c>
      <c r="D191" s="95">
        <f>SUM('4'!D191,'28'!D191,'42'!D191,'50'!D191,'59'!D191,'67'!D191)</f>
        <v>0</v>
      </c>
      <c r="E191" s="95">
        <f>SUM('4'!E191,'28'!E191,'42'!E191,'50'!E191,'59'!E191,'67'!E191)</f>
        <v>0</v>
      </c>
      <c r="F191" s="95">
        <f t="shared" si="16"/>
        <v>1106257.2111800001</v>
      </c>
    </row>
    <row r="192" spans="1:6">
      <c r="A192" s="64" t="s">
        <v>342</v>
      </c>
      <c r="B192" s="95">
        <f>SUM('4'!B192,'28'!B192,'42'!B192,'50'!B192,'59'!B192,'67'!B192)</f>
        <v>5823.4177200000022</v>
      </c>
      <c r="C192" s="95">
        <f>SUM('4'!C192,'28'!C192,'42'!C192,'50'!C192,'59'!C192,'67'!C192)</f>
        <v>0</v>
      </c>
      <c r="D192" s="95">
        <f>SUM('4'!D192,'28'!D192,'42'!D192,'50'!D192,'59'!D192,'67'!D192)</f>
        <v>0</v>
      </c>
      <c r="E192" s="95">
        <f>SUM('4'!E192,'28'!E192,'42'!E192,'50'!E192,'59'!E192,'67'!E192)</f>
        <v>0</v>
      </c>
      <c r="F192" s="95">
        <f t="shared" si="16"/>
        <v>5823.4177200000022</v>
      </c>
    </row>
    <row r="193" spans="1:6">
      <c r="A193" s="64" t="s">
        <v>343</v>
      </c>
      <c r="B193" s="95">
        <f>SUM('4'!B193,'28'!B193,'42'!B193,'50'!B193,'59'!B193,'67'!B193)</f>
        <v>1100433.7934600003</v>
      </c>
      <c r="C193" s="95">
        <f>SUM('4'!C193,'28'!C193,'42'!C193,'50'!C193,'59'!C193,'67'!C193)</f>
        <v>0</v>
      </c>
      <c r="D193" s="95">
        <f>SUM('4'!D193,'28'!D193,'42'!D193,'50'!D193,'59'!D193,'67'!D193)</f>
        <v>0</v>
      </c>
      <c r="E193" s="95">
        <f>SUM('4'!E193,'28'!E193,'42'!E193,'50'!E193,'59'!E193,'67'!E193)</f>
        <v>0</v>
      </c>
      <c r="F193" s="95">
        <f t="shared" si="16"/>
        <v>1100433.7934600003</v>
      </c>
    </row>
    <row r="194" spans="1:6">
      <c r="A194" s="72" t="s">
        <v>344</v>
      </c>
      <c r="B194" s="57">
        <f>SUM('4'!B194,'28'!B194,'42'!B194,'50'!B194,'59'!B194,'67'!B194)</f>
        <v>263995308.32093003</v>
      </c>
      <c r="C194" s="57">
        <f>SUM('4'!C194,'28'!C194,'42'!C194,'50'!C194,'59'!C194,'67'!C194)</f>
        <v>36681002.517230004</v>
      </c>
      <c r="D194" s="57">
        <f>SUM('4'!D194,'28'!D194,'42'!D194,'50'!D194,'59'!D194,'67'!D194)</f>
        <v>264.19122000000004</v>
      </c>
      <c r="E194" s="57">
        <f>SUM('4'!E194,'28'!E194,'42'!E194,'50'!E194,'59'!E194,'67'!E194)</f>
        <v>59327.437999999995</v>
      </c>
      <c r="F194" s="57">
        <f t="shared" si="16"/>
        <v>300735902.46738005</v>
      </c>
    </row>
    <row r="195" spans="1:6">
      <c r="A195" s="72" t="s">
        <v>345</v>
      </c>
      <c r="B195" s="57">
        <f>SUM('4'!B195,'28'!B195,'42'!B195,'50'!B195,'59'!B195,'67'!B195)</f>
        <v>9050816.7022900004</v>
      </c>
      <c r="C195" s="57">
        <f>SUM('4'!C195,'28'!C195,'42'!C195,'50'!C195,'59'!C195,'67'!C195)</f>
        <v>6573525.1513200002</v>
      </c>
      <c r="D195" s="57">
        <f>SUM('4'!D195,'28'!D195,'42'!D195,'50'!D195,'59'!D195,'67'!D195)</f>
        <v>0</v>
      </c>
      <c r="E195" s="57">
        <f>SUM('4'!E195,'28'!E195,'42'!E195,'50'!E195,'59'!E195,'67'!E195)</f>
        <v>212261.31054999999</v>
      </c>
      <c r="F195" s="57">
        <f t="shared" si="16"/>
        <v>15836603.164160002</v>
      </c>
    </row>
    <row r="196" spans="1:6">
      <c r="A196" s="66" t="s">
        <v>346</v>
      </c>
      <c r="B196" s="95">
        <f>SUM('4'!B196,'28'!B196,'42'!B196,'50'!B196,'59'!B196,'67'!B196)</f>
        <v>6793.5039000000006</v>
      </c>
      <c r="C196" s="95">
        <f>SUM('4'!C196,'28'!C196,'42'!C196,'50'!C196,'59'!C196,'67'!C196)</f>
        <v>1631094.9548900002</v>
      </c>
      <c r="D196" s="95">
        <f>SUM('4'!D196,'28'!D196,'42'!D196,'50'!D196,'59'!D196,'67'!D196)</f>
        <v>0</v>
      </c>
      <c r="E196" s="95">
        <f>SUM('4'!E196,'28'!E196,'42'!E196,'50'!E196,'59'!E196,'67'!E196)</f>
        <v>0</v>
      </c>
      <c r="F196" s="95">
        <f t="shared" ref="F196:F214" si="17">SUM(B196:E196)</f>
        <v>1637888.4587900001</v>
      </c>
    </row>
    <row r="197" spans="1:6">
      <c r="A197" s="64" t="s">
        <v>347</v>
      </c>
      <c r="B197" s="95">
        <f>SUM('4'!B197,'28'!B197,'42'!B197,'50'!B197,'59'!B197,'67'!B197)</f>
        <v>6793.5039000000006</v>
      </c>
      <c r="C197" s="95">
        <f>SUM('4'!C197,'28'!C197,'42'!C197,'50'!C197,'59'!C197,'67'!C197)</f>
        <v>101269.95965999999</v>
      </c>
      <c r="D197" s="95">
        <f>SUM('4'!D197,'28'!D197,'42'!D197,'50'!D197,'59'!D197,'67'!D197)</f>
        <v>0</v>
      </c>
      <c r="E197" s="95">
        <f>SUM('4'!E197,'28'!E197,'42'!E197,'50'!E197,'59'!E197,'67'!E197)</f>
        <v>0</v>
      </c>
      <c r="F197" s="95">
        <f t="shared" si="17"/>
        <v>108063.46355999999</v>
      </c>
    </row>
    <row r="198" spans="1:6">
      <c r="A198" s="64" t="s">
        <v>348</v>
      </c>
      <c r="B198" s="95">
        <f>SUM('4'!B198,'28'!B198,'42'!B198,'50'!B198,'59'!B198,'67'!B198)</f>
        <v>0</v>
      </c>
      <c r="C198" s="95">
        <f>SUM('4'!C198,'28'!C198,'42'!C198,'50'!C198,'59'!C198,'67'!C198)</f>
        <v>19204.08988</v>
      </c>
      <c r="D198" s="95">
        <f>SUM('4'!D198,'28'!D198,'42'!D198,'50'!D198,'59'!D198,'67'!D198)</f>
        <v>0</v>
      </c>
      <c r="E198" s="95">
        <f>SUM('4'!E198,'28'!E198,'42'!E198,'50'!E198,'59'!E198,'67'!E198)</f>
        <v>0</v>
      </c>
      <c r="F198" s="95">
        <f t="shared" si="17"/>
        <v>19204.08988</v>
      </c>
    </row>
    <row r="199" spans="1:6">
      <c r="A199" s="64" t="s">
        <v>349</v>
      </c>
      <c r="B199" s="95">
        <f>SUM('4'!B199,'28'!B199,'42'!B199,'50'!B199,'59'!B199,'67'!B199)</f>
        <v>0</v>
      </c>
      <c r="C199" s="95">
        <f>SUM('4'!C199,'28'!C199,'42'!C199,'50'!C199,'59'!C199,'67'!C199)</f>
        <v>1094834.94392</v>
      </c>
      <c r="D199" s="95">
        <f>SUM('4'!D199,'28'!D199,'42'!D199,'50'!D199,'59'!D199,'67'!D199)</f>
        <v>0</v>
      </c>
      <c r="E199" s="95">
        <f>SUM('4'!E199,'28'!E199,'42'!E199,'50'!E199,'59'!E199,'67'!E199)</f>
        <v>0</v>
      </c>
      <c r="F199" s="95">
        <f t="shared" si="17"/>
        <v>1094834.94392</v>
      </c>
    </row>
    <row r="200" spans="1:6">
      <c r="A200" s="64" t="s">
        <v>350</v>
      </c>
      <c r="B200" s="95">
        <f>SUM('4'!B200,'28'!B200,'42'!B200,'50'!B200,'59'!B200,'67'!B200)</f>
        <v>0</v>
      </c>
      <c r="C200" s="95">
        <f>SUM('4'!C200,'28'!C200,'42'!C200,'50'!C200,'59'!C200,'67'!C200)</f>
        <v>3128.16</v>
      </c>
      <c r="D200" s="95">
        <f>SUM('4'!D200,'28'!D200,'42'!D200,'50'!D200,'59'!D200,'67'!D200)</f>
        <v>0</v>
      </c>
      <c r="E200" s="95">
        <f>SUM('4'!E200,'28'!E200,'42'!E200,'50'!E200,'59'!E200,'67'!E200)</f>
        <v>0</v>
      </c>
      <c r="F200" s="95">
        <f t="shared" si="17"/>
        <v>3128.16</v>
      </c>
    </row>
    <row r="201" spans="1:6">
      <c r="A201" s="64" t="s">
        <v>351</v>
      </c>
      <c r="B201" s="95">
        <f>SUM('4'!B201,'28'!B201,'42'!B201,'50'!B201,'59'!B201,'67'!B201)</f>
        <v>0</v>
      </c>
      <c r="C201" s="95">
        <f>SUM('4'!C201,'28'!C201,'42'!C201,'50'!C201,'59'!C201,'67'!C201)</f>
        <v>412657.80142999999</v>
      </c>
      <c r="D201" s="95">
        <f>SUM('4'!D201,'28'!D201,'42'!D201,'50'!D201,'59'!D201,'67'!D201)</f>
        <v>0</v>
      </c>
      <c r="E201" s="95">
        <f>SUM('4'!E201,'28'!E201,'42'!E201,'50'!E201,'59'!E201,'67'!E201)</f>
        <v>0</v>
      </c>
      <c r="F201" s="95">
        <f t="shared" si="17"/>
        <v>412657.80142999999</v>
      </c>
    </row>
    <row r="202" spans="1:6">
      <c r="A202" s="63" t="s">
        <v>352</v>
      </c>
      <c r="B202" s="95">
        <f>SUM('4'!B202,'28'!B202,'42'!B202,'50'!B202,'59'!B202,'67'!B202)</f>
        <v>6990120.3818300012</v>
      </c>
      <c r="C202" s="95">
        <f>SUM('4'!C202,'28'!C202,'42'!C202,'50'!C202,'59'!C202,'67'!C202)</f>
        <v>4891410.5189300003</v>
      </c>
      <c r="D202" s="95">
        <f>SUM('4'!D202,'28'!D202,'42'!D202,'50'!D202,'59'!D202,'67'!D202)</f>
        <v>0</v>
      </c>
      <c r="E202" s="95">
        <f>SUM('4'!E202,'28'!E202,'42'!E202,'50'!E202,'59'!E202,'67'!E202)</f>
        <v>212261.31054999999</v>
      </c>
      <c r="F202" s="95">
        <f t="shared" si="17"/>
        <v>12093792.211310003</v>
      </c>
    </row>
    <row r="203" spans="1:6">
      <c r="A203" s="64" t="s">
        <v>353</v>
      </c>
      <c r="B203" s="95">
        <f>SUM('4'!B203,'28'!B203,'42'!B203,'50'!B203,'59'!B203,'67'!B203)</f>
        <v>0</v>
      </c>
      <c r="C203" s="95">
        <f>SUM('4'!C203,'28'!C203,'42'!C203,'50'!C203,'59'!C203,'67'!C203)</f>
        <v>1222.1487199999999</v>
      </c>
      <c r="D203" s="95">
        <f>SUM('4'!D203,'28'!D203,'42'!D203,'50'!D203,'59'!D203,'67'!D203)</f>
        <v>0</v>
      </c>
      <c r="E203" s="95">
        <f>SUM('4'!E203,'28'!E203,'42'!E203,'50'!E203,'59'!E203,'67'!E203)</f>
        <v>0</v>
      </c>
      <c r="F203" s="95">
        <f t="shared" si="17"/>
        <v>1222.1487199999999</v>
      </c>
    </row>
    <row r="204" spans="1:6">
      <c r="A204" s="64" t="s">
        <v>354</v>
      </c>
      <c r="B204" s="95">
        <f>SUM('4'!B204,'28'!B204,'42'!B204,'50'!B204,'59'!B204,'67'!B204)</f>
        <v>2306789.6403100002</v>
      </c>
      <c r="C204" s="95">
        <f>SUM('4'!C204,'28'!C204,'42'!C204,'50'!C204,'59'!C204,'67'!C204)</f>
        <v>3437392.62824</v>
      </c>
      <c r="D204" s="95">
        <f>SUM('4'!D204,'28'!D204,'42'!D204,'50'!D204,'59'!D204,'67'!D204)</f>
        <v>0</v>
      </c>
      <c r="E204" s="95">
        <f>SUM('4'!E204,'28'!E204,'42'!E204,'50'!E204,'59'!E204,'67'!E204)</f>
        <v>12302.29241</v>
      </c>
      <c r="F204" s="95">
        <f t="shared" si="17"/>
        <v>5756484.5609600004</v>
      </c>
    </row>
    <row r="205" spans="1:6">
      <c r="A205" s="64" t="s">
        <v>355</v>
      </c>
      <c r="B205" s="95">
        <f>SUM('4'!B205,'28'!B205,'42'!B205,'50'!B205,'59'!B205,'67'!B205)</f>
        <v>2864623.99438</v>
      </c>
      <c r="C205" s="95">
        <f>SUM('4'!C205,'28'!C205,'42'!C205,'50'!C205,'59'!C205,'67'!C205)</f>
        <v>656243.65357000008</v>
      </c>
      <c r="D205" s="95">
        <f>SUM('4'!D205,'28'!D205,'42'!D205,'50'!D205,'59'!D205,'67'!D205)</f>
        <v>0</v>
      </c>
      <c r="E205" s="95">
        <f>SUM('4'!E205,'28'!E205,'42'!E205,'50'!E205,'59'!E205,'67'!E205)</f>
        <v>72870.844599999997</v>
      </c>
      <c r="F205" s="95">
        <f t="shared" si="17"/>
        <v>3593738.4925500001</v>
      </c>
    </row>
    <row r="206" spans="1:6">
      <c r="A206" s="64" t="s">
        <v>356</v>
      </c>
      <c r="B206" s="95">
        <f>SUM('4'!B206,'28'!B206,'42'!B206,'50'!B206,'59'!B206,'67'!B206)</f>
        <v>0</v>
      </c>
      <c r="C206" s="95">
        <f>SUM('4'!C206,'28'!C206,'42'!C206,'50'!C206,'59'!C206,'67'!C206)</f>
        <v>0</v>
      </c>
      <c r="D206" s="95">
        <f>SUM('4'!D206,'28'!D206,'42'!D206,'50'!D206,'59'!D206,'67'!D206)</f>
        <v>0</v>
      </c>
      <c r="E206" s="95">
        <f>SUM('4'!E206,'28'!E206,'42'!E206,'50'!E206,'59'!E206,'67'!E206)</f>
        <v>0</v>
      </c>
      <c r="F206" s="95">
        <f t="shared" si="17"/>
        <v>0</v>
      </c>
    </row>
    <row r="207" spans="1:6">
      <c r="A207" s="64" t="s">
        <v>357</v>
      </c>
      <c r="B207" s="95">
        <f>SUM('4'!B207,'28'!B207,'42'!B207,'50'!B207,'59'!B207,'67'!B207)</f>
        <v>1818706.7471399999</v>
      </c>
      <c r="C207" s="95">
        <f>SUM('4'!C207,'28'!C207,'42'!C207,'50'!C207,'59'!C207,'67'!C207)</f>
        <v>796552.08840000001</v>
      </c>
      <c r="D207" s="95">
        <f>SUM('4'!D207,'28'!D207,'42'!D207,'50'!D207,'59'!D207,'67'!D207)</f>
        <v>0</v>
      </c>
      <c r="E207" s="95">
        <f>SUM('4'!E207,'28'!E207,'42'!E207,'50'!E207,'59'!E207,'67'!E207)</f>
        <v>127088.17354</v>
      </c>
      <c r="F207" s="95">
        <f t="shared" si="17"/>
        <v>2742347.0090799998</v>
      </c>
    </row>
    <row r="208" spans="1:6">
      <c r="A208" s="63" t="s">
        <v>358</v>
      </c>
      <c r="B208" s="95">
        <f>SUM('4'!B208,'28'!B208,'42'!B208,'50'!B208,'59'!B208,'67'!B208)</f>
        <v>0</v>
      </c>
      <c r="C208" s="95">
        <f>SUM('4'!C208,'28'!C208,'42'!C208,'50'!C208,'59'!C208,'67'!C208)</f>
        <v>0</v>
      </c>
      <c r="D208" s="95">
        <f>SUM('4'!D208,'28'!D208,'42'!D208,'50'!D208,'59'!D208,'67'!D208)</f>
        <v>0</v>
      </c>
      <c r="E208" s="95">
        <f>SUM('4'!E208,'28'!E208,'42'!E208,'50'!E208,'59'!E208,'67'!E208)</f>
        <v>0</v>
      </c>
      <c r="F208" s="95">
        <f t="shared" si="17"/>
        <v>0</v>
      </c>
    </row>
    <row r="209" spans="1:6">
      <c r="A209" s="63" t="s">
        <v>359</v>
      </c>
      <c r="B209" s="95">
        <f>SUM('4'!B209,'28'!B209,'42'!B209,'50'!B209,'59'!B209,'67'!B209)</f>
        <v>2016444.7333400003</v>
      </c>
      <c r="C209" s="95">
        <f>SUM('4'!C209,'28'!C209,'42'!C209,'50'!C209,'59'!C209,'67'!C209)</f>
        <v>33243.077960000002</v>
      </c>
      <c r="D209" s="95">
        <f>SUM('4'!D209,'28'!D209,'42'!D209,'50'!D209,'59'!D209,'67'!D209)</f>
        <v>0</v>
      </c>
      <c r="E209" s="95">
        <f>SUM('4'!E209,'28'!E209,'42'!E209,'50'!E209,'59'!E209,'67'!E209)</f>
        <v>0</v>
      </c>
      <c r="F209" s="95">
        <f t="shared" si="17"/>
        <v>2049687.8113000002</v>
      </c>
    </row>
    <row r="210" spans="1:6">
      <c r="A210" s="64" t="s">
        <v>360</v>
      </c>
      <c r="B210" s="95">
        <f>SUM('4'!B210,'28'!B210,'42'!B210,'50'!B210,'59'!B210,'67'!B210)</f>
        <v>200599.70400999999</v>
      </c>
      <c r="C210" s="95">
        <f>SUM('4'!C210,'28'!C210,'42'!C210,'50'!C210,'59'!C210,'67'!C210)</f>
        <v>4040.54</v>
      </c>
      <c r="D210" s="95">
        <f>SUM('4'!D210,'28'!D210,'42'!D210,'50'!D210,'59'!D210,'67'!D210)</f>
        <v>0</v>
      </c>
      <c r="E210" s="95">
        <f>SUM('4'!E210,'28'!E210,'42'!E210,'50'!E210,'59'!E210,'67'!E210)</f>
        <v>0</v>
      </c>
      <c r="F210" s="95">
        <f t="shared" si="17"/>
        <v>204640.24400999999</v>
      </c>
    </row>
    <row r="211" spans="1:6">
      <c r="A211" s="64" t="s">
        <v>361</v>
      </c>
      <c r="B211" s="95">
        <f>SUM('4'!B211,'28'!B211,'42'!B211,'50'!B211,'59'!B211,'67'!B211)</f>
        <v>1605921.4884500001</v>
      </c>
      <c r="C211" s="95">
        <f>SUM('4'!C211,'28'!C211,'42'!C211,'50'!C211,'59'!C211,'67'!C211)</f>
        <v>29202.537960000001</v>
      </c>
      <c r="D211" s="95">
        <f>SUM('4'!D211,'28'!D211,'42'!D211,'50'!D211,'59'!D211,'67'!D211)</f>
        <v>0</v>
      </c>
      <c r="E211" s="95">
        <f>SUM('4'!E211,'28'!E211,'42'!E211,'50'!E211,'59'!E211,'67'!E211)</f>
        <v>0</v>
      </c>
      <c r="F211" s="95">
        <f t="shared" si="17"/>
        <v>1635124.0264100002</v>
      </c>
    </row>
    <row r="212" spans="1:6">
      <c r="A212" s="64" t="s">
        <v>362</v>
      </c>
      <c r="B212" s="95">
        <f>SUM('4'!B212,'28'!B212,'42'!B212,'50'!B212,'59'!B212,'67'!B212)</f>
        <v>0</v>
      </c>
      <c r="C212" s="95">
        <f>SUM('4'!C212,'28'!C212,'42'!C212,'50'!C212,'59'!C212,'67'!C212)</f>
        <v>0</v>
      </c>
      <c r="D212" s="95">
        <f>SUM('4'!D212,'28'!D212,'42'!D212,'50'!D212,'59'!D212,'67'!D212)</f>
        <v>0</v>
      </c>
      <c r="E212" s="95">
        <f>SUM('4'!E212,'28'!E212,'42'!E212,'50'!E212,'59'!E212,'67'!E212)</f>
        <v>0</v>
      </c>
      <c r="F212" s="95">
        <f t="shared" si="17"/>
        <v>0</v>
      </c>
    </row>
    <row r="213" spans="1:6">
      <c r="A213" s="64" t="s">
        <v>363</v>
      </c>
      <c r="B213" s="95">
        <f>SUM('4'!B213,'28'!B213,'42'!B213,'50'!B213,'59'!B213,'67'!B213)</f>
        <v>209923.54088000002</v>
      </c>
      <c r="C213" s="95">
        <f>SUM('4'!C213,'28'!C213,'42'!C213,'50'!C213,'59'!C213,'67'!C213)</f>
        <v>0</v>
      </c>
      <c r="D213" s="95">
        <f>SUM('4'!D213,'28'!D213,'42'!D213,'50'!D213,'59'!D213,'67'!D213)</f>
        <v>0</v>
      </c>
      <c r="E213" s="95">
        <f>SUM('4'!E213,'28'!E213,'42'!E213,'50'!E213,'59'!E213,'67'!E213)</f>
        <v>0</v>
      </c>
      <c r="F213" s="95">
        <f t="shared" si="17"/>
        <v>209923.54088000002</v>
      </c>
    </row>
    <row r="214" spans="1:6">
      <c r="A214" s="63" t="s">
        <v>364</v>
      </c>
      <c r="B214" s="95">
        <f>SUM('4'!B214,'28'!B214,'42'!B214,'50'!B214,'59'!B214,'67'!B214)</f>
        <v>37458.08322</v>
      </c>
      <c r="C214" s="95">
        <f>SUM('4'!C214,'28'!C214,'42'!C214,'50'!C214,'59'!C214,'67'!C214)</f>
        <v>17776.599539999999</v>
      </c>
      <c r="D214" s="95">
        <f>SUM('4'!D214,'28'!D214,'42'!D214,'50'!D214,'59'!D214,'67'!D214)</f>
        <v>0</v>
      </c>
      <c r="E214" s="95">
        <f>SUM('4'!E214,'28'!E214,'42'!E214,'50'!E214,'59'!E214,'67'!E214)</f>
        <v>0</v>
      </c>
      <c r="F214" s="95">
        <f t="shared" si="17"/>
        <v>55234.682759999996</v>
      </c>
    </row>
    <row r="215" spans="1:6">
      <c r="A215" s="177" t="s">
        <v>365</v>
      </c>
      <c r="B215" s="57">
        <f>SUM('4'!B215,'28'!B215,'42'!B215,'50'!B215,'59'!B215,'67'!B215)</f>
        <v>155500769.63703001</v>
      </c>
      <c r="C215" s="57">
        <f>SUM('4'!C215,'28'!C215,'42'!C215,'50'!C215,'59'!C215,'67'!C215)</f>
        <v>335007586.36334997</v>
      </c>
      <c r="D215" s="57">
        <f>SUM('4'!D215,'28'!D215,'42'!D215,'50'!D215,'59'!D215,'67'!D215)</f>
        <v>83684.787230000002</v>
      </c>
      <c r="E215" s="57">
        <f>SUM('4'!E215,'28'!E215,'42'!E215,'50'!E215,'59'!E215,'67'!E215)</f>
        <v>16340.59467</v>
      </c>
      <c r="F215" s="57">
        <f>SUM(B215:E215)</f>
        <v>490608381.38227999</v>
      </c>
    </row>
    <row r="216" spans="1:6">
      <c r="A216" s="63" t="s">
        <v>366</v>
      </c>
      <c r="B216" s="95">
        <f>SUM('4'!B216,'28'!B216,'42'!B216,'50'!B216,'59'!B216,'67'!B216)</f>
        <v>2691943.3358800001</v>
      </c>
      <c r="C216" s="95">
        <f>SUM('4'!C216,'28'!C216,'42'!C216,'50'!C216,'59'!C216,'67'!C216)</f>
        <v>22703482.68981</v>
      </c>
      <c r="D216" s="95">
        <f>SUM('4'!D216,'28'!D216,'42'!D216,'50'!D216,'59'!D216,'67'!D216)</f>
        <v>171.35739000000001</v>
      </c>
      <c r="E216" s="95">
        <f>SUM('4'!E216,'28'!E216,'42'!E216,'50'!E216,'59'!E216,'67'!E216)</f>
        <v>118.8232</v>
      </c>
      <c r="F216" s="95">
        <f t="shared" ref="F216:F254" si="18">SUM(B216:E216)</f>
        <v>25395716.206280001</v>
      </c>
    </row>
    <row r="217" spans="1:6">
      <c r="A217" s="64" t="s">
        <v>367</v>
      </c>
      <c r="B217" s="95">
        <f>SUM('4'!B217,'28'!B217,'42'!B217,'50'!B217,'59'!B217,'67'!B217)</f>
        <v>119.6</v>
      </c>
      <c r="C217" s="95">
        <f>SUM('4'!C217,'28'!C217,'42'!C217,'50'!C217,'59'!C217,'67'!C217)</f>
        <v>34300</v>
      </c>
      <c r="D217" s="95">
        <f>SUM('4'!D217,'28'!D217,'42'!D217,'50'!D217,'59'!D217,'67'!D217)</f>
        <v>0</v>
      </c>
      <c r="E217" s="95">
        <f>SUM('4'!E217,'28'!E217,'42'!E217,'50'!E217,'59'!E217,'67'!E217)</f>
        <v>0</v>
      </c>
      <c r="F217" s="95">
        <f t="shared" si="18"/>
        <v>34419.599999999999</v>
      </c>
    </row>
    <row r="218" spans="1:6">
      <c r="A218" s="64" t="s">
        <v>368</v>
      </c>
      <c r="B218" s="95">
        <f>SUM('4'!B218,'28'!B218,'42'!B218,'50'!B218,'59'!B218,'67'!B218)</f>
        <v>1271130</v>
      </c>
      <c r="C218" s="95">
        <f>SUM('4'!C218,'28'!C218,'42'!C218,'50'!C218,'59'!C218,'67'!C218)</f>
        <v>0</v>
      </c>
      <c r="D218" s="95">
        <f>SUM('4'!D218,'28'!D218,'42'!D218,'50'!D218,'59'!D218,'67'!D218)</f>
        <v>0</v>
      </c>
      <c r="E218" s="95">
        <f>SUM('4'!E218,'28'!E218,'42'!E218,'50'!E218,'59'!E218,'67'!E218)</f>
        <v>0</v>
      </c>
      <c r="F218" s="95">
        <f t="shared" si="18"/>
        <v>1271130</v>
      </c>
    </row>
    <row r="219" spans="1:6">
      <c r="A219" s="64" t="s">
        <v>369</v>
      </c>
      <c r="B219" s="95">
        <f>SUM('4'!B219,'28'!B219,'42'!B219,'50'!B219,'59'!B219,'67'!B219)</f>
        <v>1420693.7358800001</v>
      </c>
      <c r="C219" s="95">
        <f>SUM('4'!C219,'28'!C219,'42'!C219,'50'!C219,'59'!C219,'67'!C219)</f>
        <v>22669182.68981</v>
      </c>
      <c r="D219" s="95">
        <f>SUM('4'!D219,'28'!D219,'42'!D219,'50'!D219,'59'!D219,'67'!D219)</f>
        <v>171.35739000000001</v>
      </c>
      <c r="E219" s="95">
        <f>SUM('4'!E219,'28'!E219,'42'!E219,'50'!E219,'59'!E219,'67'!E219)</f>
        <v>118.8232</v>
      </c>
      <c r="F219" s="95">
        <f t="shared" si="18"/>
        <v>24090166.606279999</v>
      </c>
    </row>
    <row r="220" spans="1:6">
      <c r="A220" s="63" t="s">
        <v>370</v>
      </c>
      <c r="B220" s="95">
        <f>SUM('4'!B220,'28'!B220,'42'!B220,'50'!B220,'59'!B220,'67'!B220)</f>
        <v>20213321.998970002</v>
      </c>
      <c r="C220" s="95">
        <f>SUM('4'!C220,'28'!C220,'42'!C220,'50'!C220,'59'!C220,'67'!C220)</f>
        <v>145297.47972999999</v>
      </c>
      <c r="D220" s="95">
        <f>SUM('4'!D220,'28'!D220,'42'!D220,'50'!D220,'59'!D220,'67'!D220)</f>
        <v>1281.3948700000001</v>
      </c>
      <c r="E220" s="95">
        <f>SUM('4'!E220,'28'!E220,'42'!E220,'50'!E220,'59'!E220,'67'!E220)</f>
        <v>0</v>
      </c>
      <c r="F220" s="95">
        <f t="shared" si="18"/>
        <v>20359900.873570003</v>
      </c>
    </row>
    <row r="221" spans="1:6">
      <c r="A221" s="64" t="s">
        <v>371</v>
      </c>
      <c r="B221" s="95">
        <f>SUM('4'!B221,'28'!B221,'42'!B221,'50'!B221,'59'!B221,'67'!B221)</f>
        <v>0</v>
      </c>
      <c r="C221" s="95">
        <f>SUM('4'!C221,'28'!C221,'42'!C221,'50'!C221,'59'!C221,'67'!C221)</f>
        <v>0</v>
      </c>
      <c r="D221" s="95">
        <f>SUM('4'!D221,'28'!D221,'42'!D221,'50'!D221,'59'!D221,'67'!D221)</f>
        <v>0</v>
      </c>
      <c r="E221" s="95">
        <f>SUM('4'!E221,'28'!E221,'42'!E221,'50'!E221,'59'!E221,'67'!E221)</f>
        <v>0</v>
      </c>
      <c r="F221" s="95">
        <f t="shared" si="18"/>
        <v>0</v>
      </c>
    </row>
    <row r="222" spans="1:6">
      <c r="A222" s="64" t="s">
        <v>372</v>
      </c>
      <c r="B222" s="95">
        <f>SUM('4'!B222,'28'!B222,'42'!B222,'50'!B222,'59'!B222,'67'!B222)</f>
        <v>555774.20669000014</v>
      </c>
      <c r="C222" s="95">
        <f>SUM('4'!C222,'28'!C222,'42'!C222,'50'!C222,'59'!C222,'67'!C222)</f>
        <v>120555.07921</v>
      </c>
      <c r="D222" s="95">
        <f>SUM('4'!D222,'28'!D222,'42'!D222,'50'!D222,'59'!D222,'67'!D222)</f>
        <v>1281.3948700000001</v>
      </c>
      <c r="E222" s="95">
        <f>SUM('4'!E222,'28'!E222,'42'!E222,'50'!E222,'59'!E222,'67'!E222)</f>
        <v>0</v>
      </c>
      <c r="F222" s="95">
        <f t="shared" si="18"/>
        <v>677610.68077000009</v>
      </c>
    </row>
    <row r="223" spans="1:6">
      <c r="A223" s="64" t="s">
        <v>373</v>
      </c>
      <c r="B223" s="95">
        <f>SUM('4'!B223,'28'!B223,'42'!B223,'50'!B223,'59'!B223,'67'!B223)</f>
        <v>19657390.017099999</v>
      </c>
      <c r="C223" s="95">
        <f>SUM('4'!C223,'28'!C223,'42'!C223,'50'!C223,'59'!C223,'67'!C223)</f>
        <v>24742.400519999999</v>
      </c>
      <c r="D223" s="95">
        <f>SUM('4'!D223,'28'!D223,'42'!D223,'50'!D223,'59'!D223,'67'!D223)</f>
        <v>0</v>
      </c>
      <c r="E223" s="95">
        <f>SUM('4'!E223,'28'!E223,'42'!E223,'50'!E223,'59'!E223,'67'!E223)</f>
        <v>0</v>
      </c>
      <c r="F223" s="95">
        <f t="shared" si="18"/>
        <v>19682132.417619999</v>
      </c>
    </row>
    <row r="224" spans="1:6">
      <c r="A224" s="65" t="s">
        <v>374</v>
      </c>
      <c r="B224" s="95">
        <f>SUM('4'!B224,'28'!B224,'42'!B224,'50'!B224,'59'!B224,'67'!B224)</f>
        <v>0</v>
      </c>
      <c r="C224" s="95">
        <f>SUM('4'!C224,'28'!C224,'42'!C224,'50'!C224,'59'!C224,'67'!C224)</f>
        <v>0</v>
      </c>
      <c r="D224" s="95">
        <f>SUM('4'!D224,'28'!D224,'42'!D224,'50'!D224,'59'!D224,'67'!D224)</f>
        <v>0</v>
      </c>
      <c r="E224" s="95">
        <f>SUM('4'!E224,'28'!E224,'42'!E224,'50'!E224,'59'!E224,'67'!E224)</f>
        <v>0</v>
      </c>
      <c r="F224" s="95">
        <f t="shared" si="18"/>
        <v>0</v>
      </c>
    </row>
    <row r="225" spans="1:6">
      <c r="A225" s="64" t="s">
        <v>375</v>
      </c>
      <c r="B225" s="95">
        <f>SUM('4'!B225,'28'!B225,'42'!B225,'50'!B225,'59'!B225,'67'!B225)</f>
        <v>157.77518000000001</v>
      </c>
      <c r="C225" s="95">
        <f>SUM('4'!C225,'28'!C225,'42'!C225,'50'!C225,'59'!C225,'67'!C225)</f>
        <v>0</v>
      </c>
      <c r="D225" s="95">
        <f>SUM('4'!D225,'28'!D225,'42'!D225,'50'!D225,'59'!D225,'67'!D225)</f>
        <v>0</v>
      </c>
      <c r="E225" s="95">
        <f>SUM('4'!E225,'28'!E225,'42'!E225,'50'!E225,'59'!E225,'67'!E225)</f>
        <v>0</v>
      </c>
      <c r="F225" s="95">
        <f t="shared" si="18"/>
        <v>157.77518000000001</v>
      </c>
    </row>
    <row r="226" spans="1:6">
      <c r="A226" s="63" t="s">
        <v>376</v>
      </c>
      <c r="B226" s="95">
        <f>SUM('4'!B226,'28'!B226,'42'!B226,'50'!B226,'59'!B226,'67'!B226)</f>
        <v>31.617740000000001</v>
      </c>
      <c r="C226" s="95">
        <f>SUM('4'!C226,'28'!C226,'42'!C226,'50'!C226,'59'!C226,'67'!C226)</f>
        <v>288956.02924</v>
      </c>
      <c r="D226" s="95">
        <f>SUM('4'!D226,'28'!D226,'42'!D226,'50'!D226,'59'!D226,'67'!D226)</f>
        <v>0</v>
      </c>
      <c r="E226" s="95">
        <f>SUM('4'!E226,'28'!E226,'42'!E226,'50'!E226,'59'!E226,'67'!E226)</f>
        <v>0</v>
      </c>
      <c r="F226" s="95">
        <f t="shared" si="18"/>
        <v>288987.64698000002</v>
      </c>
    </row>
    <row r="227" spans="1:6">
      <c r="A227" s="64" t="s">
        <v>377</v>
      </c>
      <c r="B227" s="95">
        <f>SUM('4'!B227,'28'!B227,'42'!B227,'50'!B227,'59'!B227,'67'!B227)</f>
        <v>31.617740000000001</v>
      </c>
      <c r="C227" s="95">
        <f>SUM('4'!C227,'28'!C227,'42'!C227,'50'!C227,'59'!C227,'67'!C227)</f>
        <v>150038.43622999999</v>
      </c>
      <c r="D227" s="95">
        <f>SUM('4'!D227,'28'!D227,'42'!D227,'50'!D227,'59'!D227,'67'!D227)</f>
        <v>0</v>
      </c>
      <c r="E227" s="95">
        <f>SUM('4'!E227,'28'!E227,'42'!E227,'50'!E227,'59'!E227,'67'!E227)</f>
        <v>0</v>
      </c>
      <c r="F227" s="95">
        <f t="shared" si="18"/>
        <v>150070.05396999998</v>
      </c>
    </row>
    <row r="228" spans="1:6">
      <c r="A228" s="64" t="s">
        <v>378</v>
      </c>
      <c r="B228" s="95">
        <f>SUM('4'!B228,'28'!B228,'42'!B228,'50'!B228,'59'!B228,'67'!B228)</f>
        <v>0</v>
      </c>
      <c r="C228" s="95">
        <f>SUM('4'!C228,'28'!C228,'42'!C228,'50'!C228,'59'!C228,'67'!C228)</f>
        <v>138917.59300999998</v>
      </c>
      <c r="D228" s="95">
        <f>SUM('4'!D228,'28'!D228,'42'!D228,'50'!D228,'59'!D228,'67'!D228)</f>
        <v>0</v>
      </c>
      <c r="E228" s="95">
        <f>SUM('4'!E228,'28'!E228,'42'!E228,'50'!E228,'59'!E228,'67'!E228)</f>
        <v>0</v>
      </c>
      <c r="F228" s="95">
        <f t="shared" si="18"/>
        <v>138917.59300999998</v>
      </c>
    </row>
    <row r="229" spans="1:6">
      <c r="A229" s="63" t="s">
        <v>379</v>
      </c>
      <c r="B229" s="95">
        <f>SUM('4'!B229,'28'!B229,'42'!B229,'50'!B229,'59'!B229,'67'!B229)</f>
        <v>0</v>
      </c>
      <c r="C229" s="95">
        <f>SUM('4'!C229,'28'!C229,'42'!C229,'50'!C229,'59'!C229,'67'!C229)</f>
        <v>3704.4</v>
      </c>
      <c r="D229" s="95">
        <f>SUM('4'!D229,'28'!D229,'42'!D229,'50'!D229,'59'!D229,'67'!D229)</f>
        <v>36.851230000000001</v>
      </c>
      <c r="E229" s="95">
        <f>SUM('4'!E229,'28'!E229,'42'!E229,'50'!E229,'59'!E229,'67'!E229)</f>
        <v>0</v>
      </c>
      <c r="F229" s="95">
        <f t="shared" si="18"/>
        <v>3741.2512300000003</v>
      </c>
    </row>
    <row r="230" spans="1:6">
      <c r="A230" s="64" t="s">
        <v>380</v>
      </c>
      <c r="B230" s="95">
        <f>SUM('4'!B230,'28'!B230,'42'!B230,'50'!B230,'59'!B230,'67'!B230)</f>
        <v>0</v>
      </c>
      <c r="C230" s="95">
        <f>SUM('4'!C230,'28'!C230,'42'!C230,'50'!C230,'59'!C230,'67'!C230)</f>
        <v>3704.4</v>
      </c>
      <c r="D230" s="95">
        <f>SUM('4'!D230,'28'!D230,'42'!D230,'50'!D230,'59'!D230,'67'!D230)</f>
        <v>0</v>
      </c>
      <c r="E230" s="95">
        <f>SUM('4'!E230,'28'!E230,'42'!E230,'50'!E230,'59'!E230,'67'!E230)</f>
        <v>0</v>
      </c>
      <c r="F230" s="95">
        <f t="shared" si="18"/>
        <v>3704.4</v>
      </c>
    </row>
    <row r="231" spans="1:6">
      <c r="A231" s="64" t="s">
        <v>381</v>
      </c>
      <c r="B231" s="95">
        <f>SUM('4'!B231,'28'!B231,'42'!B231,'50'!B231,'59'!B231,'67'!B231)</f>
        <v>0</v>
      </c>
      <c r="C231" s="95">
        <f>SUM('4'!C231,'28'!C231,'42'!C231,'50'!C231,'59'!C231,'67'!C231)</f>
        <v>0</v>
      </c>
      <c r="D231" s="95">
        <f>SUM('4'!D231,'28'!D231,'42'!D231,'50'!D231,'59'!D231,'67'!D231)</f>
        <v>36.851230000000001</v>
      </c>
      <c r="E231" s="95">
        <f>SUM('4'!E231,'28'!E231,'42'!E231,'50'!E231,'59'!E231,'67'!E231)</f>
        <v>0</v>
      </c>
      <c r="F231" s="95">
        <f t="shared" si="18"/>
        <v>36.851230000000001</v>
      </c>
    </row>
    <row r="232" spans="1:6">
      <c r="A232" s="63" t="s">
        <v>382</v>
      </c>
      <c r="B232" s="95">
        <f>SUM('4'!B232,'28'!B232,'42'!B232,'50'!B232,'59'!B232,'67'!B232)</f>
        <v>78168757.898000002</v>
      </c>
      <c r="C232" s="95">
        <f>SUM('4'!C232,'28'!C232,'42'!C232,'50'!C232,'59'!C232,'67'!C232)</f>
        <v>243989189.965</v>
      </c>
      <c r="D232" s="95">
        <f>SUM('4'!D232,'28'!D232,'42'!D232,'50'!D232,'59'!D232,'67'!D232)</f>
        <v>3275.5179600000001</v>
      </c>
      <c r="E232" s="95">
        <f>SUM('4'!E232,'28'!E232,'42'!E232,'50'!E232,'59'!E232,'67'!E232)</f>
        <v>11385.19425</v>
      </c>
      <c r="F232" s="95">
        <f t="shared" si="18"/>
        <v>322172608.57521003</v>
      </c>
    </row>
    <row r="233" spans="1:6">
      <c r="A233" s="64" t="s">
        <v>383</v>
      </c>
      <c r="B233" s="95">
        <f>SUM('4'!B233,'28'!B233,'42'!B233,'50'!B233,'59'!B233,'67'!B233)</f>
        <v>38554206.525830001</v>
      </c>
      <c r="C233" s="95">
        <f>SUM('4'!C233,'28'!C233,'42'!C233,'50'!C233,'59'!C233,'67'!C233)</f>
        <v>194713472.17307001</v>
      </c>
      <c r="D233" s="95">
        <f>SUM('4'!D233,'28'!D233,'42'!D233,'50'!D233,'59'!D233,'67'!D233)</f>
        <v>3275.5179600000001</v>
      </c>
      <c r="E233" s="95">
        <f>SUM('4'!E233,'28'!E233,'42'!E233,'50'!E233,'59'!E233,'67'!E233)</f>
        <v>423.89728000000002</v>
      </c>
      <c r="F233" s="95">
        <f t="shared" si="18"/>
        <v>233271378.11414003</v>
      </c>
    </row>
    <row r="234" spans="1:6">
      <c r="A234" s="64" t="s">
        <v>384</v>
      </c>
      <c r="B234" s="95">
        <f>SUM('4'!B234,'28'!B234,'42'!B234,'50'!B234,'59'!B234,'67'!B234)</f>
        <v>118463.92756</v>
      </c>
      <c r="C234" s="95">
        <f>SUM('4'!C234,'28'!C234,'42'!C234,'50'!C234,'59'!C234,'67'!C234)</f>
        <v>52280.90928</v>
      </c>
      <c r="D234" s="95">
        <f>SUM('4'!D234,'28'!D234,'42'!D234,'50'!D234,'59'!D234,'67'!D234)</f>
        <v>0</v>
      </c>
      <c r="E234" s="95">
        <f>SUM('4'!E234,'28'!E234,'42'!E234,'50'!E234,'59'!E234,'67'!E234)</f>
        <v>0</v>
      </c>
      <c r="F234" s="95">
        <f t="shared" si="18"/>
        <v>170744.83684</v>
      </c>
    </row>
    <row r="235" spans="1:6">
      <c r="A235" s="64" t="s">
        <v>385</v>
      </c>
      <c r="B235" s="95">
        <f>SUM('4'!B235,'28'!B235,'42'!B235,'50'!B235,'59'!B235,'67'!B235)</f>
        <v>25756509.92131</v>
      </c>
      <c r="C235" s="95">
        <f>SUM('4'!C235,'28'!C235,'42'!C235,'50'!C235,'59'!C235,'67'!C235)</f>
        <v>37033008.42723</v>
      </c>
      <c r="D235" s="95">
        <f>SUM('4'!D235,'28'!D235,'42'!D235,'50'!D235,'59'!D235,'67'!D235)</f>
        <v>0</v>
      </c>
      <c r="E235" s="95">
        <f>SUM('4'!E235,'28'!E235,'42'!E235,'50'!E235,'59'!E235,'67'!E235)</f>
        <v>0</v>
      </c>
      <c r="F235" s="95">
        <f t="shared" si="18"/>
        <v>62789518.348540001</v>
      </c>
    </row>
    <row r="236" spans="1:6">
      <c r="A236" s="64" t="s">
        <v>386</v>
      </c>
      <c r="B236" s="95">
        <f>SUM('4'!B236,'28'!B236,'42'!B236,'50'!B236,'59'!B236,'67'!B236)</f>
        <v>345489.83410000004</v>
      </c>
      <c r="C236" s="95">
        <f>SUM('4'!C236,'28'!C236,'42'!C236,'50'!C236,'59'!C236,'67'!C236)</f>
        <v>287151.74875000003</v>
      </c>
      <c r="D236" s="95">
        <f>SUM('4'!D236,'28'!D236,'42'!D236,'50'!D236,'59'!D236,'67'!D236)</f>
        <v>0</v>
      </c>
      <c r="E236" s="95">
        <f>SUM('4'!E236,'28'!E236,'42'!E236,'50'!E236,'59'!E236,'67'!E236)</f>
        <v>0</v>
      </c>
      <c r="F236" s="95">
        <f t="shared" si="18"/>
        <v>632641.58285000012</v>
      </c>
    </row>
    <row r="237" spans="1:6">
      <c r="A237" s="64" t="s">
        <v>387</v>
      </c>
      <c r="B237" s="95">
        <f>SUM('4'!B237,'28'!B237,'42'!B237,'50'!B237,'59'!B237,'67'!B237)</f>
        <v>2452699.4289300004</v>
      </c>
      <c r="C237" s="95">
        <f>SUM('4'!C237,'28'!C237,'42'!C237,'50'!C237,'59'!C237,'67'!C237)</f>
        <v>685714.25927999988</v>
      </c>
      <c r="D237" s="95">
        <f>SUM('4'!D237,'28'!D237,'42'!D237,'50'!D237,'59'!D237,'67'!D237)</f>
        <v>0</v>
      </c>
      <c r="E237" s="95">
        <f>SUM('4'!E237,'28'!E237,'42'!E237,'50'!E237,'59'!E237,'67'!E237)</f>
        <v>10838.154789999999</v>
      </c>
      <c r="F237" s="95">
        <f t="shared" si="18"/>
        <v>3149251.8430000003</v>
      </c>
    </row>
    <row r="238" spans="1:6">
      <c r="A238" s="64" t="s">
        <v>388</v>
      </c>
      <c r="B238" s="95">
        <f>SUM('4'!B238,'28'!B238,'42'!B238,'50'!B238,'59'!B238,'67'!B238)</f>
        <v>1261245.1076</v>
      </c>
      <c r="C238" s="95">
        <f>SUM('4'!C238,'28'!C238,'42'!C238,'50'!C238,'59'!C238,'67'!C238)</f>
        <v>8793978.190440001</v>
      </c>
      <c r="D238" s="95">
        <f>SUM('4'!D238,'28'!D238,'42'!D238,'50'!D238,'59'!D238,'67'!D238)</f>
        <v>0</v>
      </c>
      <c r="E238" s="95">
        <f>SUM('4'!E238,'28'!E238,'42'!E238,'50'!E238,'59'!E238,'67'!E238)</f>
        <v>123.14218</v>
      </c>
      <c r="F238" s="95">
        <f t="shared" si="18"/>
        <v>10055346.44022</v>
      </c>
    </row>
    <row r="239" spans="1:6">
      <c r="A239" s="64" t="s">
        <v>389</v>
      </c>
      <c r="B239" s="95">
        <f>SUM('4'!B239,'28'!B239,'42'!B239,'50'!B239,'59'!B239,'67'!B239)</f>
        <v>1496.89401</v>
      </c>
      <c r="C239" s="95">
        <f>SUM('4'!C239,'28'!C239,'42'!C239,'50'!C239,'59'!C239,'67'!C239)</f>
        <v>37042.880720000001</v>
      </c>
      <c r="D239" s="95">
        <f>SUM('4'!D239,'28'!D239,'42'!D239,'50'!D239,'59'!D239,'67'!D239)</f>
        <v>0</v>
      </c>
      <c r="E239" s="95">
        <f>SUM('4'!E239,'28'!E239,'42'!E239,'50'!E239,'59'!E239,'67'!E239)</f>
        <v>0</v>
      </c>
      <c r="F239" s="95">
        <f t="shared" si="18"/>
        <v>38539.774730000005</v>
      </c>
    </row>
    <row r="240" spans="1:6">
      <c r="A240" s="64" t="s">
        <v>390</v>
      </c>
      <c r="B240" s="95">
        <f>SUM('4'!B240,'28'!B240,'42'!B240,'50'!B240,'59'!B240,'67'!B240)</f>
        <v>0</v>
      </c>
      <c r="C240" s="95">
        <f>SUM('4'!C240,'28'!C240,'42'!C240,'50'!C240,'59'!C240,'67'!C240)</f>
        <v>0</v>
      </c>
      <c r="D240" s="95">
        <f>SUM('4'!D240,'28'!D240,'42'!D240,'50'!D240,'59'!D240,'67'!D240)</f>
        <v>0</v>
      </c>
      <c r="E240" s="95">
        <f>SUM('4'!E240,'28'!E240,'42'!E240,'50'!E240,'59'!E240,'67'!E240)</f>
        <v>0</v>
      </c>
      <c r="F240" s="95">
        <f t="shared" si="18"/>
        <v>0</v>
      </c>
    </row>
    <row r="241" spans="1:6">
      <c r="A241" s="64" t="s">
        <v>391</v>
      </c>
      <c r="B241" s="95">
        <f>SUM('4'!B241,'28'!B241,'42'!B241,'50'!B241,'59'!B241,'67'!B241)</f>
        <v>9678646.2586599998</v>
      </c>
      <c r="C241" s="95">
        <f>SUM('4'!C241,'28'!C241,'42'!C241,'50'!C241,'59'!C241,'67'!C241)</f>
        <v>2386541.3762300001</v>
      </c>
      <c r="D241" s="95">
        <f>SUM('4'!D241,'28'!D241,'42'!D241,'50'!D241,'59'!D241,'67'!D241)</f>
        <v>0</v>
      </c>
      <c r="E241" s="95">
        <f>SUM('4'!E241,'28'!E241,'42'!E241,'50'!E241,'59'!E241,'67'!E241)</f>
        <v>0</v>
      </c>
      <c r="F241" s="95">
        <f t="shared" si="18"/>
        <v>12065187.634889999</v>
      </c>
    </row>
    <row r="242" spans="1:6">
      <c r="A242" s="63" t="s">
        <v>392</v>
      </c>
      <c r="B242" s="95">
        <f>SUM('4'!B242,'28'!B242,'42'!B242,'50'!B242,'59'!B242,'67'!B242)</f>
        <v>34566257.93547</v>
      </c>
      <c r="C242" s="95">
        <f>SUM('4'!C242,'28'!C242,'42'!C242,'50'!C242,'59'!C242,'67'!C242)</f>
        <v>63061732.138669997</v>
      </c>
      <c r="D242" s="95">
        <f>SUM('4'!D242,'28'!D242,'42'!D242,'50'!D242,'59'!D242,'67'!D242)</f>
        <v>78831.679499999998</v>
      </c>
      <c r="E242" s="95">
        <f>SUM('4'!E242,'28'!E242,'42'!E242,'50'!E242,'59'!E242,'67'!E242)</f>
        <v>4820.9602800000002</v>
      </c>
      <c r="F242" s="95">
        <f t="shared" si="18"/>
        <v>97711642.713919997</v>
      </c>
    </row>
    <row r="243" spans="1:6">
      <c r="A243" s="64" t="s">
        <v>393</v>
      </c>
      <c r="B243" s="95">
        <f>SUM('4'!B243,'28'!B243,'42'!B243,'50'!B243,'59'!B243,'67'!B243)</f>
        <v>15111345.305990001</v>
      </c>
      <c r="C243" s="95">
        <f>SUM('4'!C243,'28'!C243,'42'!C243,'50'!C243,'59'!C243,'67'!C243)</f>
        <v>33092196.712859996</v>
      </c>
      <c r="D243" s="95">
        <f>SUM('4'!D243,'28'!D243,'42'!D243,'50'!D243,'59'!D243,'67'!D243)</f>
        <v>0</v>
      </c>
      <c r="E243" s="95">
        <f>SUM('4'!E243,'28'!E243,'42'!E243,'50'!E243,'59'!E243,'67'!E243)</f>
        <v>0</v>
      </c>
      <c r="F243" s="95">
        <f t="shared" si="18"/>
        <v>48203542.018849999</v>
      </c>
    </row>
    <row r="244" spans="1:6">
      <c r="A244" s="64" t="s">
        <v>394</v>
      </c>
      <c r="B244" s="95">
        <f>SUM('4'!B244,'28'!B244,'42'!B244,'50'!B244,'59'!B244,'67'!B244)</f>
        <v>739676.59849999996</v>
      </c>
      <c r="C244" s="95">
        <f>SUM('4'!C244,'28'!C244,'42'!C244,'50'!C244,'59'!C244,'67'!C244)</f>
        <v>4173766.034</v>
      </c>
      <c r="D244" s="95">
        <f>SUM('4'!D244,'28'!D244,'42'!D244,'50'!D244,'59'!D244,'67'!D244)</f>
        <v>0</v>
      </c>
      <c r="E244" s="95">
        <f>SUM('4'!E244,'28'!E244,'42'!E244,'50'!E244,'59'!E244,'67'!E244)</f>
        <v>0</v>
      </c>
      <c r="F244" s="95">
        <f t="shared" si="18"/>
        <v>4913442.6325000003</v>
      </c>
    </row>
    <row r="245" spans="1:6">
      <c r="A245" s="64" t="s">
        <v>395</v>
      </c>
      <c r="B245" s="95">
        <f>SUM('4'!B245,'28'!B245,'42'!B245,'50'!B245,'59'!B245,'67'!B245)</f>
        <v>3006978.7485500001</v>
      </c>
      <c r="C245" s="95">
        <f>SUM('4'!C245,'28'!C245,'42'!C245,'50'!C245,'59'!C245,'67'!C245)</f>
        <v>2570956.88766</v>
      </c>
      <c r="D245" s="95">
        <f>SUM('4'!D245,'28'!D245,'42'!D245,'50'!D245,'59'!D245,'67'!D245)</f>
        <v>42988.635520000003</v>
      </c>
      <c r="E245" s="95">
        <f>SUM('4'!E245,'28'!E245,'42'!E245,'50'!E245,'59'!E245,'67'!E245)</f>
        <v>3093.26937</v>
      </c>
      <c r="F245" s="95">
        <f t="shared" si="18"/>
        <v>5624017.5411</v>
      </c>
    </row>
    <row r="246" spans="1:6">
      <c r="A246" s="64" t="s">
        <v>396</v>
      </c>
      <c r="B246" s="95">
        <f>SUM('4'!B246,'28'!B246,'42'!B246,'50'!B246,'59'!B246,'67'!B246)</f>
        <v>1059798.3742300002</v>
      </c>
      <c r="C246" s="95">
        <f>SUM('4'!C246,'28'!C246,'42'!C246,'50'!C246,'59'!C246,'67'!C246)</f>
        <v>1143569.5862200002</v>
      </c>
      <c r="D246" s="95">
        <f>SUM('4'!D246,'28'!D246,'42'!D246,'50'!D246,'59'!D246,'67'!D246)</f>
        <v>29873.334049999998</v>
      </c>
      <c r="E246" s="95">
        <f>SUM('4'!E246,'28'!E246,'42'!E246,'50'!E246,'59'!E246,'67'!E246)</f>
        <v>659.72133999999994</v>
      </c>
      <c r="F246" s="95">
        <f t="shared" si="18"/>
        <v>2233901.0158400005</v>
      </c>
    </row>
    <row r="247" spans="1:6">
      <c r="A247" s="64" t="s">
        <v>397</v>
      </c>
      <c r="B247" s="95">
        <f>SUM('4'!B247,'28'!B247,'42'!B247,'50'!B247,'59'!B247,'67'!B247)</f>
        <v>1910.88239</v>
      </c>
      <c r="C247" s="95">
        <f>SUM('4'!C247,'28'!C247,'42'!C247,'50'!C247,'59'!C247,'67'!C247)</f>
        <v>396411.08782000002</v>
      </c>
      <c r="D247" s="95">
        <f>SUM('4'!D247,'28'!D247,'42'!D247,'50'!D247,'59'!D247,'67'!D247)</f>
        <v>0</v>
      </c>
      <c r="E247" s="95">
        <f>SUM('4'!E247,'28'!E247,'42'!E247,'50'!E247,'59'!E247,'67'!E247)</f>
        <v>0</v>
      </c>
      <c r="F247" s="95">
        <f t="shared" si="18"/>
        <v>398321.97021</v>
      </c>
    </row>
    <row r="248" spans="1:6">
      <c r="A248" s="64" t="s">
        <v>398</v>
      </c>
      <c r="B248" s="95">
        <f>SUM('4'!B248,'28'!B248,'42'!B248,'50'!B248,'59'!B248,'67'!B248)</f>
        <v>14646548.02581</v>
      </c>
      <c r="C248" s="95">
        <f>SUM('4'!C248,'28'!C248,'42'!C248,'50'!C248,'59'!C248,'67'!C248)</f>
        <v>21684831.830109999</v>
      </c>
      <c r="D248" s="95">
        <f>SUM('4'!D248,'28'!D248,'42'!D248,'50'!D248,'59'!D248,'67'!D248)</f>
        <v>5969.7099300000009</v>
      </c>
      <c r="E248" s="95">
        <f>SUM('4'!E248,'28'!E248,'42'!E248,'50'!E248,'59'!E248,'67'!E248)</f>
        <v>1067.96957</v>
      </c>
      <c r="F248" s="95">
        <f t="shared" si="18"/>
        <v>36338417.535420008</v>
      </c>
    </row>
    <row r="249" spans="1:6">
      <c r="A249" s="63" t="s">
        <v>399</v>
      </c>
      <c r="B249" s="95">
        <f>SUM('4'!B249,'28'!B249,'42'!B249,'50'!B249,'59'!B249,'67'!B249)</f>
        <v>3940212.1181799998</v>
      </c>
      <c r="C249" s="95">
        <f>SUM('4'!C249,'28'!C249,'42'!C249,'50'!C249,'59'!C249,'67'!C249)</f>
        <v>1751580.3940399999</v>
      </c>
      <c r="D249" s="95">
        <f>SUM('4'!D249,'28'!D249,'42'!D249,'50'!D249,'59'!D249,'67'!D249)</f>
        <v>87.986279999999994</v>
      </c>
      <c r="E249" s="95">
        <f>SUM('4'!E249,'28'!E249,'42'!E249,'50'!E249,'59'!E249,'67'!E249)</f>
        <v>15.616940000000001</v>
      </c>
      <c r="F249" s="95">
        <f t="shared" si="18"/>
        <v>5691896.1154399998</v>
      </c>
    </row>
    <row r="250" spans="1:6">
      <c r="A250" s="64" t="s">
        <v>400</v>
      </c>
      <c r="B250" s="95">
        <f>SUM('4'!B250,'28'!B250,'42'!B250,'50'!B250,'59'!B250,'67'!B250)</f>
        <v>3629810.13815</v>
      </c>
      <c r="C250" s="95">
        <f>SUM('4'!C250,'28'!C250,'42'!C250,'50'!C250,'59'!C250,'67'!C250)</f>
        <v>1725021.6370800002</v>
      </c>
      <c r="D250" s="95">
        <f>SUM('4'!D250,'28'!D250,'42'!D250,'50'!D250,'59'!D250,'67'!D250)</f>
        <v>87.986279999999994</v>
      </c>
      <c r="E250" s="95">
        <f>SUM('4'!E250,'28'!E250,'42'!E250,'50'!E250,'59'!E250,'67'!E250)</f>
        <v>15.616940000000001</v>
      </c>
      <c r="F250" s="95">
        <f t="shared" si="18"/>
        <v>5354935.3784499997</v>
      </c>
    </row>
    <row r="251" spans="1:6">
      <c r="A251" s="64" t="s">
        <v>401</v>
      </c>
      <c r="B251" s="95">
        <f>SUM('4'!B251,'28'!B251,'42'!B251,'50'!B251,'59'!B251,'67'!B251)</f>
        <v>310401.98002999998</v>
      </c>
      <c r="C251" s="95">
        <f>SUM('4'!C251,'28'!C251,'42'!C251,'50'!C251,'59'!C251,'67'!C251)</f>
        <v>26558.756959999999</v>
      </c>
      <c r="D251" s="95">
        <f>SUM('4'!D251,'28'!D251,'42'!D251,'50'!D251,'59'!D251,'67'!D251)</f>
        <v>0</v>
      </c>
      <c r="E251" s="95">
        <f>SUM('4'!E251,'28'!E251,'42'!E251,'50'!E251,'59'!E251,'67'!E251)</f>
        <v>0</v>
      </c>
      <c r="F251" s="95">
        <f t="shared" si="18"/>
        <v>336960.73699</v>
      </c>
    </row>
    <row r="252" spans="1:6">
      <c r="A252" s="63" t="s">
        <v>402</v>
      </c>
      <c r="B252" s="95">
        <f>SUM('4'!B252,'28'!B252,'42'!B252,'50'!B252,'59'!B252,'67'!B252)</f>
        <v>15920244.732789999</v>
      </c>
      <c r="C252" s="95">
        <f>SUM('4'!C252,'28'!C252,'42'!C252,'50'!C252,'59'!C252,'67'!C252)</f>
        <v>3063643.2668599999</v>
      </c>
      <c r="D252" s="95">
        <f>SUM('4'!D252,'28'!D252,'42'!D252,'50'!D252,'59'!D252,'67'!D252)</f>
        <v>0</v>
      </c>
      <c r="E252" s="95">
        <f>SUM('4'!E252,'28'!E252,'42'!E252,'50'!E252,'59'!E252,'67'!E252)</f>
        <v>0</v>
      </c>
      <c r="F252" s="95">
        <f t="shared" si="18"/>
        <v>18983887.999649998</v>
      </c>
    </row>
    <row r="253" spans="1:6">
      <c r="A253" s="64" t="s">
        <v>400</v>
      </c>
      <c r="B253" s="95">
        <f>SUM('4'!B253,'28'!B253,'42'!B253,'50'!B253,'59'!B253,'67'!B253)</f>
        <v>15580366.020900002</v>
      </c>
      <c r="C253" s="95">
        <f>SUM('4'!C253,'28'!C253,'42'!C253,'50'!C253,'59'!C253,'67'!C253)</f>
        <v>3062886.3435399998</v>
      </c>
      <c r="D253" s="95">
        <f>SUM('4'!D253,'28'!D253,'42'!D253,'50'!D253,'59'!D253,'67'!D253)</f>
        <v>0</v>
      </c>
      <c r="E253" s="95">
        <f>SUM('4'!E253,'28'!E253,'42'!E253,'50'!E253,'59'!E253,'67'!E253)</f>
        <v>0</v>
      </c>
      <c r="F253" s="95">
        <f t="shared" si="18"/>
        <v>18643252.364440002</v>
      </c>
    </row>
    <row r="254" spans="1:6">
      <c r="A254" s="64" t="s">
        <v>401</v>
      </c>
      <c r="B254" s="95">
        <f>SUM('4'!B254,'28'!B254,'42'!B254,'50'!B254,'59'!B254,'67'!B254)</f>
        <v>339878.71188999998</v>
      </c>
      <c r="C254" s="95">
        <f>SUM('4'!C254,'28'!C254,'42'!C254,'50'!C254,'59'!C254,'67'!C254)</f>
        <v>756.92331999999999</v>
      </c>
      <c r="D254" s="95">
        <f>SUM('4'!D254,'28'!D254,'42'!D254,'50'!D254,'59'!D254,'67'!D254)</f>
        <v>0</v>
      </c>
      <c r="E254" s="95">
        <f>SUM('4'!E254,'28'!E254,'42'!E254,'50'!E254,'59'!E254,'67'!E254)</f>
        <v>0</v>
      </c>
      <c r="F254" s="95">
        <f t="shared" si="18"/>
        <v>340635.63520999998</v>
      </c>
    </row>
    <row r="255" spans="1:6" ht="30" customHeight="1">
      <c r="A255" s="216" t="s">
        <v>403</v>
      </c>
      <c r="B255" s="57">
        <f>SUM('4'!B255,'28'!B255,'42'!B255,'50'!B255,'59'!B255,'67'!B255)</f>
        <v>15101782.46404</v>
      </c>
      <c r="C255" s="57">
        <f>SUM('4'!C255,'28'!C255,'42'!C255,'50'!C255,'59'!C255,'67'!C255)</f>
        <v>396321.97954999993</v>
      </c>
      <c r="D255" s="57">
        <f>SUM('4'!D255,'28'!D255,'42'!D255,'50'!D255,'59'!D255,'67'!D255)</f>
        <v>1.345E-2</v>
      </c>
      <c r="E255" s="57">
        <f>SUM('4'!E255,'28'!E255,'42'!E255,'50'!E255,'59'!E255,'67'!E255)</f>
        <v>3458.20577</v>
      </c>
      <c r="F255" s="57">
        <f>SUM(B255:E255)</f>
        <v>15501562.662810002</v>
      </c>
    </row>
    <row r="256" spans="1:6">
      <c r="A256" s="99" t="s">
        <v>404</v>
      </c>
      <c r="B256" s="95">
        <f>SUM('4'!B256,'28'!B256,'42'!B256,'50'!B256,'59'!B256,'67'!B256)</f>
        <v>14861.319839999998</v>
      </c>
      <c r="C256" s="95">
        <f>SUM('4'!C256,'28'!C256,'42'!C256,'50'!C256,'59'!C256,'67'!C256)</f>
        <v>1470.3277699999999</v>
      </c>
      <c r="D256" s="95">
        <f>SUM('4'!D256,'28'!D256,'42'!D256,'50'!D256,'59'!D256,'67'!D256)</f>
        <v>0</v>
      </c>
      <c r="E256" s="95">
        <f>SUM('4'!E256,'28'!E256,'42'!E256,'50'!E256,'59'!E256,'67'!E256)</f>
        <v>0</v>
      </c>
      <c r="F256" s="95">
        <f t="shared" ref="F256:F266" si="19">SUM(B256:E256)</f>
        <v>16331.647609999998</v>
      </c>
    </row>
    <row r="257" spans="1:6">
      <c r="A257" s="99" t="s">
        <v>405</v>
      </c>
      <c r="B257" s="95">
        <f>SUM('4'!B257,'28'!B257,'42'!B257,'50'!B257,'59'!B257,'67'!B257)</f>
        <v>694688.31939999992</v>
      </c>
      <c r="C257" s="95">
        <f>SUM('4'!C257,'28'!C257,'42'!C257,'50'!C257,'59'!C257,'67'!C257)</f>
        <v>88745.919199999975</v>
      </c>
      <c r="D257" s="95">
        <f>SUM('4'!D257,'28'!D257,'42'!D257,'50'!D257,'59'!D257,'67'!D257)</f>
        <v>1.345E-2</v>
      </c>
      <c r="E257" s="95">
        <f>SUM('4'!E257,'28'!E257,'42'!E257,'50'!E257,'59'!E257,'67'!E257)</f>
        <v>826.61777999999993</v>
      </c>
      <c r="F257" s="95">
        <f t="shared" si="19"/>
        <v>784260.86982999987</v>
      </c>
    </row>
    <row r="258" spans="1:6">
      <c r="A258" s="99" t="s">
        <v>406</v>
      </c>
      <c r="B258" s="95">
        <f>SUM('4'!B258,'28'!B258,'42'!B258,'50'!B258,'59'!B258,'67'!B258)</f>
        <v>11541894.665440001</v>
      </c>
      <c r="C258" s="95">
        <f>SUM('4'!C258,'28'!C258,'42'!C258,'50'!C258,'59'!C258,'67'!C258)</f>
        <v>124454.43799999998</v>
      </c>
      <c r="D258" s="95">
        <f>SUM('4'!D258,'28'!D258,'42'!D258,'50'!D258,'59'!D258,'67'!D258)</f>
        <v>0</v>
      </c>
      <c r="E258" s="95">
        <f>SUM('4'!E258,'28'!E258,'42'!E258,'50'!E258,'59'!E258,'67'!E258)</f>
        <v>24.195349999999998</v>
      </c>
      <c r="F258" s="95">
        <f t="shared" si="19"/>
        <v>11666373.29879</v>
      </c>
    </row>
    <row r="259" spans="1:6">
      <c r="A259" s="99" t="s">
        <v>407</v>
      </c>
      <c r="B259" s="95">
        <f>SUM('4'!B259,'28'!B259,'42'!B259,'50'!B259,'59'!B259,'67'!B259)</f>
        <v>2396130.3423299994</v>
      </c>
      <c r="C259" s="95">
        <f>SUM('4'!C259,'28'!C259,'42'!C259,'50'!C259,'59'!C259,'67'!C259)</f>
        <v>38619.745579999995</v>
      </c>
      <c r="D259" s="95">
        <f>SUM('4'!D259,'28'!D259,'42'!D259,'50'!D259,'59'!D259,'67'!D259)</f>
        <v>0</v>
      </c>
      <c r="E259" s="95">
        <f>SUM('4'!E259,'28'!E259,'42'!E259,'50'!E259,'59'!E259,'67'!E259)</f>
        <v>0</v>
      </c>
      <c r="F259" s="95">
        <f t="shared" si="19"/>
        <v>2434750.0879099993</v>
      </c>
    </row>
    <row r="260" spans="1:6">
      <c r="A260" s="99" t="s">
        <v>408</v>
      </c>
      <c r="B260" s="95">
        <f>SUM('4'!B260,'28'!B260,'42'!B260,'50'!B260,'59'!B260,'67'!B260)</f>
        <v>149175.96995999996</v>
      </c>
      <c r="C260" s="95">
        <f>SUM('4'!C260,'28'!C260,'42'!C260,'50'!C260,'59'!C260,'67'!C260)</f>
        <v>4957.4746100000002</v>
      </c>
      <c r="D260" s="95">
        <f>SUM('4'!D260,'28'!D260,'42'!D260,'50'!D260,'59'!D260,'67'!D260)</f>
        <v>0</v>
      </c>
      <c r="E260" s="95">
        <f>SUM('4'!E260,'28'!E260,'42'!E260,'50'!E260,'59'!E260,'67'!E260)</f>
        <v>238.57342</v>
      </c>
      <c r="F260" s="95">
        <f t="shared" si="19"/>
        <v>154372.01798999996</v>
      </c>
    </row>
    <row r="261" spans="1:6">
      <c r="A261" s="99" t="s">
        <v>409</v>
      </c>
      <c r="B261" s="95">
        <f>SUM('4'!B261,'28'!B261,'42'!B261,'50'!B261,'59'!B261,'67'!B261)</f>
        <v>29024.810880000001</v>
      </c>
      <c r="C261" s="95">
        <f>SUM('4'!C261,'28'!C261,'42'!C261,'50'!C261,'59'!C261,'67'!C261)</f>
        <v>1268.5039000000002</v>
      </c>
      <c r="D261" s="95">
        <f>SUM('4'!D261,'28'!D261,'42'!D261,'50'!D261,'59'!D261,'67'!D261)</f>
        <v>0</v>
      </c>
      <c r="E261" s="95">
        <f>SUM('4'!E261,'28'!E261,'42'!E261,'50'!E261,'59'!E261,'67'!E261)</f>
        <v>0</v>
      </c>
      <c r="F261" s="95">
        <f t="shared" si="19"/>
        <v>30293.314780000001</v>
      </c>
    </row>
    <row r="262" spans="1:6">
      <c r="A262" s="99" t="s">
        <v>410</v>
      </c>
      <c r="B262" s="95">
        <f>SUM('4'!B262,'28'!B262,'42'!B262,'50'!B262,'59'!B262,'67'!B262)</f>
        <v>48899.289369999999</v>
      </c>
      <c r="C262" s="95">
        <f>SUM('4'!C262,'28'!C262,'42'!C262,'50'!C262,'59'!C262,'67'!C262)</f>
        <v>2877.2124399999998</v>
      </c>
      <c r="D262" s="95">
        <f>SUM('4'!D262,'28'!D262,'42'!D262,'50'!D262,'59'!D262,'67'!D262)</f>
        <v>0</v>
      </c>
      <c r="E262" s="95">
        <f>SUM('4'!E262,'28'!E262,'42'!E262,'50'!E262,'59'!E262,'67'!E262)</f>
        <v>0</v>
      </c>
      <c r="F262" s="95">
        <f t="shared" si="19"/>
        <v>51776.501810000002</v>
      </c>
    </row>
    <row r="263" spans="1:6">
      <c r="A263" s="99" t="s">
        <v>411</v>
      </c>
      <c r="B263" s="95">
        <f>SUM('4'!B263,'28'!B263,'42'!B263,'50'!B263,'59'!B263,'67'!B263)</f>
        <v>15489.19551</v>
      </c>
      <c r="C263" s="95">
        <f>SUM('4'!C263,'28'!C263,'42'!C263,'50'!C263,'59'!C263,'67'!C263)</f>
        <v>1894.1593400000002</v>
      </c>
      <c r="D263" s="95">
        <f>SUM('4'!D263,'28'!D263,'42'!D263,'50'!D263,'59'!D263,'67'!D263)</f>
        <v>0</v>
      </c>
      <c r="E263" s="95">
        <f>SUM('4'!E263,'28'!E263,'42'!E263,'50'!E263,'59'!E263,'67'!E263)</f>
        <v>0</v>
      </c>
      <c r="F263" s="95">
        <f t="shared" si="19"/>
        <v>17383.35485</v>
      </c>
    </row>
    <row r="264" spans="1:6">
      <c r="A264" s="99" t="s">
        <v>412</v>
      </c>
      <c r="B264" s="95">
        <f>SUM('4'!B264,'28'!B264,'42'!B264,'50'!B264,'59'!B264,'67'!B264)</f>
        <v>113.94074000000001</v>
      </c>
      <c r="C264" s="95">
        <f>SUM('4'!C264,'28'!C264,'42'!C264,'50'!C264,'59'!C264,'67'!C264)</f>
        <v>0.33094999999999997</v>
      </c>
      <c r="D264" s="95">
        <f>SUM('4'!D264,'28'!D264,'42'!D264,'50'!D264,'59'!D264,'67'!D264)</f>
        <v>0</v>
      </c>
      <c r="E264" s="95">
        <f>SUM('4'!E264,'28'!E264,'42'!E264,'50'!E264,'59'!E264,'67'!E264)</f>
        <v>-2.0000000000000002E-5</v>
      </c>
      <c r="F264" s="95">
        <f t="shared" si="19"/>
        <v>114.27167</v>
      </c>
    </row>
    <row r="265" spans="1:6">
      <c r="A265" s="99" t="s">
        <v>413</v>
      </c>
      <c r="B265" s="95">
        <f>SUM('4'!B265,'28'!B265,'42'!B265,'50'!B265,'59'!B265,'67'!B265)</f>
        <v>99955.100219999993</v>
      </c>
      <c r="C265" s="95">
        <f>SUM('4'!C265,'28'!C265,'42'!C265,'50'!C265,'59'!C265,'67'!C265)</f>
        <v>60614.782659999997</v>
      </c>
      <c r="D265" s="95">
        <f>SUM('4'!D265,'28'!D265,'42'!D265,'50'!D265,'59'!D265,'67'!D265)</f>
        <v>0</v>
      </c>
      <c r="E265" s="95">
        <f>SUM('4'!E265,'28'!E265,'42'!E265,'50'!E265,'59'!E265,'67'!E265)</f>
        <v>0</v>
      </c>
      <c r="F265" s="95">
        <f t="shared" si="19"/>
        <v>160569.88287999999</v>
      </c>
    </row>
    <row r="266" spans="1:6">
      <c r="A266" s="99" t="s">
        <v>414</v>
      </c>
      <c r="B266" s="95">
        <f>SUM('4'!B266,'28'!B266,'42'!B266,'50'!B266,'59'!B266,'67'!B266)</f>
        <v>111549.51035</v>
      </c>
      <c r="C266" s="95">
        <f>SUM('4'!C266,'28'!C266,'42'!C266,'50'!C266,'59'!C266,'67'!C266)</f>
        <v>71419.085100000011</v>
      </c>
      <c r="D266" s="95">
        <f>SUM('4'!D266,'28'!D266,'42'!D266,'50'!D266,'59'!D266,'67'!D266)</f>
        <v>0</v>
      </c>
      <c r="E266" s="95">
        <f>SUM('4'!E266,'28'!E266,'42'!E266,'50'!E266,'59'!E266,'67'!E266)</f>
        <v>2368.8192399999998</v>
      </c>
      <c r="F266" s="95">
        <f t="shared" si="19"/>
        <v>185337.41469000003</v>
      </c>
    </row>
    <row r="267" spans="1:6">
      <c r="A267" s="216" t="s">
        <v>415</v>
      </c>
      <c r="B267" s="57">
        <f>SUM('4'!B267,'28'!B267,'42'!B267,'50'!B267,'59'!B267,'67'!B267)</f>
        <v>-5904243.6223499998</v>
      </c>
      <c r="C267" s="57">
        <f>SUM('4'!C267,'28'!C267,'42'!C267,'50'!C267,'59'!C267,'67'!C267)</f>
        <v>-345885.21520999999</v>
      </c>
      <c r="D267" s="57">
        <f>SUM('4'!D267,'28'!D267,'42'!D267,'50'!D267,'59'!D267,'67'!D267)</f>
        <v>0</v>
      </c>
      <c r="E267" s="57">
        <f>SUM('4'!E267,'28'!E267,'42'!E267,'50'!E267,'59'!E267,'67'!E267)</f>
        <v>-887.47356000000002</v>
      </c>
      <c r="F267" s="57">
        <f>SUM(B267:E267)</f>
        <v>-6251016.3111199997</v>
      </c>
    </row>
    <row r="268" spans="1:6">
      <c r="A268" s="99" t="s">
        <v>416</v>
      </c>
      <c r="B268" s="95">
        <f>SUM('4'!B268,'28'!B268,'42'!B268,'50'!B268,'59'!B268,'67'!B268)</f>
        <v>-4526143.0207400005</v>
      </c>
      <c r="C268" s="95">
        <f>SUM('4'!C268,'28'!C268,'42'!C268,'50'!C268,'59'!C268,'67'!C268)</f>
        <v>-149045.06945999997</v>
      </c>
      <c r="D268" s="95">
        <f>SUM('4'!D268,'28'!D268,'42'!D268,'50'!D268,'59'!D268,'67'!D268)</f>
        <v>0</v>
      </c>
      <c r="E268" s="95">
        <f>SUM('4'!E268,'28'!E268,'42'!E268,'50'!E268,'59'!E268,'67'!E268)</f>
        <v>-817.29195000000004</v>
      </c>
      <c r="F268" s="95">
        <f t="shared" ref="F268:F276" si="20">SUM(B268:E268)</f>
        <v>-4676005.3821500009</v>
      </c>
    </row>
    <row r="269" spans="1:6">
      <c r="A269" s="99" t="s">
        <v>417</v>
      </c>
      <c r="B269" s="95">
        <f>SUM('4'!B269,'28'!B269,'42'!B269,'50'!B269,'59'!B269,'67'!B269)</f>
        <v>-812.52186000000006</v>
      </c>
      <c r="C269" s="95">
        <f>SUM('4'!C269,'28'!C269,'42'!C269,'50'!C269,'59'!C269,'67'!C269)</f>
        <v>0</v>
      </c>
      <c r="D269" s="95">
        <f>SUM('4'!D269,'28'!D269,'42'!D269,'50'!D269,'59'!D269,'67'!D269)</f>
        <v>0</v>
      </c>
      <c r="E269" s="95">
        <f>SUM('4'!E269,'28'!E269,'42'!E269,'50'!E269,'59'!E269,'67'!E269)</f>
        <v>0</v>
      </c>
      <c r="F269" s="95">
        <f t="shared" si="20"/>
        <v>-812.52186000000006</v>
      </c>
    </row>
    <row r="270" spans="1:6">
      <c r="A270" s="99" t="s">
        <v>418</v>
      </c>
      <c r="B270" s="95">
        <f>SUM('4'!B270,'28'!B270,'42'!B270,'50'!B270,'59'!B270,'67'!B270)</f>
        <v>-749070.36765999999</v>
      </c>
      <c r="C270" s="95">
        <f>SUM('4'!C270,'28'!C270,'42'!C270,'50'!C270,'59'!C270,'67'!C270)</f>
        <v>-101088.88507999999</v>
      </c>
      <c r="D270" s="95">
        <f>SUM('4'!D270,'28'!D270,'42'!D270,'50'!D270,'59'!D270,'67'!D270)</f>
        <v>0</v>
      </c>
      <c r="E270" s="95">
        <f>SUM('4'!E270,'28'!E270,'42'!E270,'50'!E270,'59'!E270,'67'!E270)</f>
        <v>-5.885E-2</v>
      </c>
      <c r="F270" s="95">
        <f t="shared" si="20"/>
        <v>-850159.31159000006</v>
      </c>
    </row>
    <row r="271" spans="1:6">
      <c r="A271" s="99" t="s">
        <v>419</v>
      </c>
      <c r="B271" s="95">
        <f>SUM('4'!B271,'28'!B271,'42'!B271,'50'!B271,'59'!B271,'67'!B271)</f>
        <v>-47669.470979999998</v>
      </c>
      <c r="C271" s="95">
        <f>SUM('4'!C271,'28'!C271,'42'!C271,'50'!C271,'59'!C271,'67'!C271)</f>
        <v>-10944.55399</v>
      </c>
      <c r="D271" s="95">
        <f>SUM('4'!D271,'28'!D271,'42'!D271,'50'!D271,'59'!D271,'67'!D271)</f>
        <v>0</v>
      </c>
      <c r="E271" s="95">
        <f>SUM('4'!E271,'28'!E271,'42'!E271,'50'!E271,'59'!E271,'67'!E271)</f>
        <v>-70.12276</v>
      </c>
      <c r="F271" s="95">
        <f t="shared" si="20"/>
        <v>-58684.147729999997</v>
      </c>
    </row>
    <row r="272" spans="1:6">
      <c r="A272" s="99" t="s">
        <v>420</v>
      </c>
      <c r="B272" s="95">
        <f>SUM('4'!B272,'28'!B272,'42'!B272,'50'!B272,'59'!B272,'67'!B272)</f>
        <v>-213003.65808999998</v>
      </c>
      <c r="C272" s="95">
        <f>SUM('4'!C272,'28'!C272,'42'!C272,'50'!C272,'59'!C272,'67'!C272)</f>
        <v>-11458.968130000001</v>
      </c>
      <c r="D272" s="95">
        <f>SUM('4'!D272,'28'!D272,'42'!D272,'50'!D272,'59'!D272,'67'!D272)</f>
        <v>0</v>
      </c>
      <c r="E272" s="95">
        <f>SUM('4'!E272,'28'!E272,'42'!E272,'50'!E272,'59'!E272,'67'!E272)</f>
        <v>0</v>
      </c>
      <c r="F272" s="95">
        <f t="shared" si="20"/>
        <v>-224462.62621999998</v>
      </c>
    </row>
    <row r="273" spans="1:6">
      <c r="A273" s="156" t="s">
        <v>421</v>
      </c>
      <c r="B273" s="95">
        <f>SUM('4'!B273,'28'!B273,'42'!B273,'50'!B273,'59'!B273,'67'!B273)</f>
        <v>-74954.842150000011</v>
      </c>
      <c r="C273" s="95">
        <f>SUM('4'!C273,'28'!C273,'42'!C273,'50'!C273,'59'!C273,'67'!C273)</f>
        <v>-40454.374639999995</v>
      </c>
      <c r="D273" s="95">
        <f>SUM('4'!D273,'28'!D273,'42'!D273,'50'!D273,'59'!D273,'67'!D273)</f>
        <v>0</v>
      </c>
      <c r="E273" s="95">
        <f>SUM('4'!E273,'28'!E273,'42'!E273,'50'!E273,'59'!E273,'67'!E273)</f>
        <v>0</v>
      </c>
      <c r="F273" s="95">
        <f t="shared" si="20"/>
        <v>-115409.21679000001</v>
      </c>
    </row>
    <row r="274" spans="1:6">
      <c r="A274" s="99" t="s">
        <v>493</v>
      </c>
      <c r="B274" s="95">
        <f>SUM('4'!B274,'28'!B274,'42'!B274,'50'!B274,'59'!B274,'67'!B274)</f>
        <v>-292589.74087000004</v>
      </c>
      <c r="C274" s="95">
        <f>SUM('4'!C274,'28'!C274,'42'!C274,'50'!C274,'59'!C274,'67'!C274)</f>
        <v>-32893.36391</v>
      </c>
      <c r="D274" s="95">
        <f>SUM('4'!D274,'28'!D274,'42'!D274,'50'!D274,'59'!D274,'67'!D274)</f>
        <v>0</v>
      </c>
      <c r="E274" s="95">
        <f>SUM('4'!E274,'28'!E274,'42'!E274,'50'!E274,'59'!E274,'67'!E274)</f>
        <v>0</v>
      </c>
      <c r="F274" s="95">
        <f t="shared" si="20"/>
        <v>-325483.10478000005</v>
      </c>
    </row>
    <row r="275" spans="1:6">
      <c r="A275" s="216" t="s">
        <v>1122</v>
      </c>
      <c r="B275" s="57">
        <f>SUM('4'!B275,'28'!B275,'42'!B275,'50'!B275,'59'!B275,'67'!B275)</f>
        <v>9197538.8416900001</v>
      </c>
      <c r="C275" s="57">
        <f>SUM('4'!C275,'28'!C275,'42'!C275,'50'!C275,'59'!C275,'67'!C275)</f>
        <v>50436.764340000009</v>
      </c>
      <c r="D275" s="57">
        <f>SUM('4'!D275,'28'!D275,'42'!D275,'50'!D275,'59'!D275,'67'!D275)</f>
        <v>1.345E-2</v>
      </c>
      <c r="E275" s="57">
        <f>SUM('4'!E275,'28'!E275,'42'!E275,'50'!E275,'59'!E275,'67'!E275)</f>
        <v>2570.7322099999997</v>
      </c>
      <c r="F275" s="57">
        <f t="shared" si="20"/>
        <v>9250546.3516899999</v>
      </c>
    </row>
    <row r="276" spans="1:6">
      <c r="A276" s="69" t="s">
        <v>422</v>
      </c>
      <c r="B276" s="57">
        <f>SUM('4'!B276,'28'!B276,'42'!B276,'50'!B276,'59'!B276,'67'!B276)</f>
        <v>1977376.3925900001</v>
      </c>
      <c r="C276" s="57">
        <f>SUM('4'!C276,'28'!C276,'42'!C276,'50'!C276,'59'!C276,'67'!C276)</f>
        <v>1609600.0540799999</v>
      </c>
      <c r="D276" s="57">
        <f>SUM('4'!D276,'28'!D276,'42'!D276,'50'!D276,'59'!D276,'67'!D276)</f>
        <v>2.9500000000000004E-3</v>
      </c>
      <c r="E276" s="57">
        <f>SUM('4'!E276,'28'!E276,'42'!E276,'50'!E276,'59'!E276,'67'!E276)</f>
        <v>707.85631999999998</v>
      </c>
      <c r="F276" s="57">
        <f t="shared" si="20"/>
        <v>3587684.3059399999</v>
      </c>
    </row>
    <row r="277" spans="1:6">
      <c r="A277" s="99" t="s">
        <v>423</v>
      </c>
      <c r="B277" s="95">
        <f>SUM('4'!B277,'28'!B277,'42'!B277,'50'!B277,'59'!B277,'67'!B277)</f>
        <v>855419.20557999995</v>
      </c>
      <c r="C277" s="95">
        <f>SUM('4'!C277,'28'!C277,'42'!C277,'50'!C277,'59'!C277,'67'!C277)</f>
        <v>755470.00930000015</v>
      </c>
      <c r="D277" s="95">
        <f>SUM('4'!D277,'28'!D277,'42'!D277,'50'!D277,'59'!D277,'67'!D277)</f>
        <v>0</v>
      </c>
      <c r="E277" s="95">
        <f>SUM('4'!E277,'28'!E277,'42'!E277,'50'!E277,'59'!E277,'67'!E277)</f>
        <v>1.3923699999999999</v>
      </c>
      <c r="F277" s="95">
        <f t="shared" ref="F277:F282" si="21">SUM(B277:E277)</f>
        <v>1610890.6072500001</v>
      </c>
    </row>
    <row r="278" spans="1:6">
      <c r="A278" s="99" t="s">
        <v>424</v>
      </c>
      <c r="B278" s="95">
        <f>SUM('4'!B278,'28'!B278,'42'!B278,'50'!B278,'59'!B278,'67'!B278)</f>
        <v>273926.58379</v>
      </c>
      <c r="C278" s="95">
        <f>SUM('4'!C278,'28'!C278,'42'!C278,'50'!C278,'59'!C278,'67'!C278)</f>
        <v>795562.75860000006</v>
      </c>
      <c r="D278" s="95">
        <f>SUM('4'!D278,'28'!D278,'42'!D278,'50'!D278,'59'!D278,'67'!D278)</f>
        <v>2.9500000000000004E-3</v>
      </c>
      <c r="E278" s="95">
        <f>SUM('4'!E278,'28'!E278,'42'!E278,'50'!E278,'59'!E278,'67'!E278)</f>
        <v>706.28728000000001</v>
      </c>
      <c r="F278" s="95">
        <f t="shared" si="21"/>
        <v>1070195.6326200003</v>
      </c>
    </row>
    <row r="279" spans="1:6">
      <c r="A279" s="99" t="s">
        <v>425</v>
      </c>
      <c r="B279" s="95">
        <f>SUM('4'!B279,'28'!B279,'42'!B279,'50'!B279,'59'!B279,'67'!B279)</f>
        <v>588104.14296999993</v>
      </c>
      <c r="C279" s="95">
        <f>SUM('4'!C279,'28'!C279,'42'!C279,'50'!C279,'59'!C279,'67'!C279)</f>
        <v>14207.32569</v>
      </c>
      <c r="D279" s="95">
        <f>SUM('4'!D279,'28'!D279,'42'!D279,'50'!D279,'59'!D279,'67'!D279)</f>
        <v>0</v>
      </c>
      <c r="E279" s="95">
        <f>SUM('4'!E279,'28'!E279,'42'!E279,'50'!E279,'59'!E279,'67'!E279)</f>
        <v>0</v>
      </c>
      <c r="F279" s="95">
        <f t="shared" si="21"/>
        <v>602311.4686599999</v>
      </c>
    </row>
    <row r="280" spans="1:6">
      <c r="A280" s="99" t="s">
        <v>426</v>
      </c>
      <c r="B280" s="95">
        <f>SUM('4'!B280,'28'!B280,'42'!B280,'50'!B280,'59'!B280,'67'!B280)</f>
        <v>99791.781969999996</v>
      </c>
      <c r="C280" s="95">
        <f>SUM('4'!C280,'28'!C280,'42'!C280,'50'!C280,'59'!C280,'67'!C280)</f>
        <v>15.640799999999999</v>
      </c>
      <c r="D280" s="95">
        <f>SUM('4'!D280,'28'!D280,'42'!D280,'50'!D280,'59'!D280,'67'!D280)</f>
        <v>0</v>
      </c>
      <c r="E280" s="95">
        <f>SUM('4'!E280,'28'!E280,'42'!E280,'50'!E280,'59'!E280,'67'!E280)</f>
        <v>0</v>
      </c>
      <c r="F280" s="95">
        <f t="shared" si="21"/>
        <v>99807.42276999999</v>
      </c>
    </row>
    <row r="281" spans="1:6">
      <c r="A281" s="99" t="s">
        <v>427</v>
      </c>
      <c r="B281" s="95">
        <f>SUM('4'!B281,'28'!B281,'42'!B281,'50'!B281,'59'!B281,'67'!B281)</f>
        <v>135278.87822000001</v>
      </c>
      <c r="C281" s="95">
        <f>SUM('4'!C281,'28'!C281,'42'!C281,'50'!C281,'59'!C281,'67'!C281)</f>
        <v>44344.319689999997</v>
      </c>
      <c r="D281" s="95">
        <f>SUM('4'!D281,'28'!D281,'42'!D281,'50'!D281,'59'!D281,'67'!D281)</f>
        <v>0</v>
      </c>
      <c r="E281" s="95">
        <f>SUM('4'!E281,'28'!E281,'42'!E281,'50'!E281,'59'!E281,'67'!E281)</f>
        <v>0.17666999999999999</v>
      </c>
      <c r="F281" s="95">
        <f t="shared" si="21"/>
        <v>179623.37458</v>
      </c>
    </row>
    <row r="282" spans="1:6">
      <c r="A282" s="99" t="s">
        <v>428</v>
      </c>
      <c r="B282" s="95">
        <f>SUM('4'!B282,'28'!B282,'42'!B282,'50'!B282,'59'!B282,'67'!B282)</f>
        <v>24855.800059999998</v>
      </c>
      <c r="C282" s="95">
        <f>SUM('4'!C282,'28'!C282,'42'!C282,'50'!C282,'59'!C282,'67'!C282)</f>
        <v>0</v>
      </c>
      <c r="D282" s="95">
        <f>SUM('4'!D282,'28'!D282,'42'!D282,'50'!D282,'59'!D282,'67'!D282)</f>
        <v>0</v>
      </c>
      <c r="E282" s="95">
        <f>SUM('4'!E282,'28'!E282,'42'!E282,'50'!E282,'59'!E282,'67'!E282)</f>
        <v>0</v>
      </c>
      <c r="F282" s="95">
        <f t="shared" si="21"/>
        <v>24855.800059999998</v>
      </c>
    </row>
    <row r="283" spans="1:6">
      <c r="A283" s="157" t="s">
        <v>429</v>
      </c>
      <c r="B283" s="57">
        <f>SUM('4'!B283,'28'!B283,'42'!B283,'50'!B283,'59'!B283,'67'!B283)</f>
        <v>-1104231.0635600002</v>
      </c>
      <c r="C283" s="57">
        <f>SUM('4'!C283,'28'!C283,'42'!C283,'50'!C283,'59'!C283,'67'!C283)</f>
        <v>-859650.31579000002</v>
      </c>
      <c r="D283" s="57">
        <f>SUM('4'!D283,'28'!D283,'42'!D283,'50'!D283,'59'!D283,'67'!D283)</f>
        <v>-2.3400000000000001E-3</v>
      </c>
      <c r="E283" s="57">
        <f>SUM('4'!E283,'28'!E283,'42'!E283,'50'!E283,'59'!E283,'67'!E283)</f>
        <v>-911.31858</v>
      </c>
      <c r="F283" s="57">
        <f>SUM(B283:E283)</f>
        <v>-1964792.7002699999</v>
      </c>
    </row>
    <row r="284" spans="1:6">
      <c r="A284" s="99" t="s">
        <v>423</v>
      </c>
      <c r="B284" s="95">
        <f>SUM('4'!B284,'28'!B284,'42'!B284,'50'!B284,'59'!B284,'67'!B284)</f>
        <v>-240586.70159000001</v>
      </c>
      <c r="C284" s="95">
        <f>SUM('4'!C284,'28'!C284,'42'!C284,'50'!C284,'59'!C284,'67'!C284)</f>
        <v>-145479.18716999996</v>
      </c>
      <c r="D284" s="95">
        <f>SUM('4'!D284,'28'!D284,'42'!D284,'50'!D284,'59'!D284,'67'!D284)</f>
        <v>0</v>
      </c>
      <c r="E284" s="95">
        <f>SUM('4'!E284,'28'!E284,'42'!E284,'50'!E284,'59'!E284,'67'!E284)</f>
        <v>-229.90795000000003</v>
      </c>
      <c r="F284" s="95">
        <f t="shared" ref="F284:F289" si="22">SUM(B284:E284)</f>
        <v>-386295.79671000002</v>
      </c>
    </row>
    <row r="285" spans="1:6">
      <c r="A285" s="99" t="s">
        <v>430</v>
      </c>
      <c r="B285" s="95">
        <f>SUM('4'!B285,'28'!B285,'42'!B285,'50'!B285,'59'!B285,'67'!B285)</f>
        <v>-448452.93504000007</v>
      </c>
      <c r="C285" s="95">
        <f>SUM('4'!C285,'28'!C285,'42'!C285,'50'!C285,'59'!C285,'67'!C285)</f>
        <v>-189.69880999999998</v>
      </c>
      <c r="D285" s="95">
        <f>SUM('4'!D285,'28'!D285,'42'!D285,'50'!D285,'59'!D285,'67'!D285)</f>
        <v>0</v>
      </c>
      <c r="E285" s="95">
        <f>SUM('4'!E285,'28'!E285,'42'!E285,'50'!E285,'59'!E285,'67'!E285)</f>
        <v>0</v>
      </c>
      <c r="F285" s="95">
        <f t="shared" si="22"/>
        <v>-448642.63385000004</v>
      </c>
    </row>
    <row r="286" spans="1:6">
      <c r="A286" s="99" t="s">
        <v>431</v>
      </c>
      <c r="B286" s="95">
        <f>SUM('4'!B286,'28'!B286,'42'!B286,'50'!B286,'59'!B286,'67'!B286)</f>
        <v>-30112.787720000004</v>
      </c>
      <c r="C286" s="95">
        <f>SUM('4'!C286,'28'!C286,'42'!C286,'50'!C286,'59'!C286,'67'!C286)</f>
        <v>-93.274999999999991</v>
      </c>
      <c r="D286" s="95">
        <f>SUM('4'!D286,'28'!D286,'42'!D286,'50'!D286,'59'!D286,'67'!D286)</f>
        <v>0</v>
      </c>
      <c r="E286" s="95">
        <f>SUM('4'!E286,'28'!E286,'42'!E286,'50'!E286,'59'!E286,'67'!E286)</f>
        <v>0</v>
      </c>
      <c r="F286" s="95">
        <f t="shared" si="22"/>
        <v>-30206.062720000005</v>
      </c>
    </row>
    <row r="287" spans="1:6">
      <c r="A287" s="99" t="s">
        <v>432</v>
      </c>
      <c r="B287" s="95">
        <f>SUM('4'!B287,'28'!B287,'42'!B287,'50'!B287,'59'!B287,'67'!B287)</f>
        <v>-70.012569999999997</v>
      </c>
      <c r="C287" s="95">
        <f>SUM('4'!C287,'28'!C287,'42'!C287,'50'!C287,'59'!C287,'67'!C287)</f>
        <v>0</v>
      </c>
      <c r="D287" s="95">
        <f>SUM('4'!D287,'28'!D287,'42'!D287,'50'!D287,'59'!D287,'67'!D287)</f>
        <v>0</v>
      </c>
      <c r="E287" s="95">
        <f>SUM('4'!E287,'28'!E287,'42'!E287,'50'!E287,'59'!E287,'67'!E287)</f>
        <v>0</v>
      </c>
      <c r="F287" s="95">
        <f t="shared" si="22"/>
        <v>-70.012569999999997</v>
      </c>
    </row>
    <row r="288" spans="1:6">
      <c r="A288" s="99" t="s">
        <v>433</v>
      </c>
      <c r="B288" s="95">
        <f>SUM('4'!B288,'28'!B288,'42'!B288,'50'!B288,'59'!B288,'67'!B288)</f>
        <v>-381324.99729000003</v>
      </c>
      <c r="C288" s="95">
        <f>SUM('4'!C288,'28'!C288,'42'!C288,'50'!C288,'59'!C288,'67'!C288)</f>
        <v>-713888.15480999986</v>
      </c>
      <c r="D288" s="95">
        <f>SUM('4'!D288,'28'!D288,'42'!D288,'50'!D288,'59'!D288,'67'!D288)</f>
        <v>-2.3400000000000001E-3</v>
      </c>
      <c r="E288" s="95">
        <f>SUM('4'!E288,'28'!E288,'42'!E288,'50'!E288,'59'!E288,'67'!E288)</f>
        <v>-681.41062999999997</v>
      </c>
      <c r="F288" s="95">
        <f t="shared" si="22"/>
        <v>-1095894.5650699998</v>
      </c>
    </row>
    <row r="289" spans="1:6">
      <c r="A289" s="99" t="s">
        <v>434</v>
      </c>
      <c r="B289" s="95">
        <f>SUM('4'!B289,'28'!B289,'42'!B289,'50'!B289,'59'!B289,'67'!B289)</f>
        <v>-3683.6293500000002</v>
      </c>
      <c r="C289" s="95">
        <f>SUM('4'!C289,'28'!C289,'42'!C289,'50'!C289,'59'!C289,'67'!C289)</f>
        <v>0</v>
      </c>
      <c r="D289" s="95">
        <f>SUM('4'!D289,'28'!D289,'42'!D289,'50'!D289,'59'!D289,'67'!D289)</f>
        <v>0</v>
      </c>
      <c r="E289" s="95">
        <f>SUM('4'!E289,'28'!E289,'42'!E289,'50'!E289,'59'!E289,'67'!E289)</f>
        <v>0</v>
      </c>
      <c r="F289" s="95">
        <f t="shared" si="22"/>
        <v>-3683.6293500000002</v>
      </c>
    </row>
    <row r="290" spans="1:6">
      <c r="A290" s="216" t="s">
        <v>1121</v>
      </c>
      <c r="B290" s="57">
        <f>SUM('4'!B290,'28'!B290,'42'!B290,'50'!B290,'59'!B290,'67'!B290)</f>
        <v>10070684.17072</v>
      </c>
      <c r="C290" s="57">
        <f>SUM('4'!C290,'28'!C290,'42'!C290,'50'!C290,'59'!C290,'67'!C290)</f>
        <v>800386.50263000012</v>
      </c>
      <c r="D290" s="57">
        <f>SUM('4'!D290,'28'!D290,'42'!D290,'50'!D290,'59'!D290,'67'!D290)</f>
        <v>1.4060000000000001E-2</v>
      </c>
      <c r="E290" s="57">
        <f>SUM('4'!E290,'28'!E290,'42'!E290,'50'!E290,'59'!E290,'67'!E290)</f>
        <v>2367.2699499999999</v>
      </c>
      <c r="F290" s="57">
        <f>SUM(B290:E290)</f>
        <v>10873437.957360001</v>
      </c>
    </row>
    <row r="291" spans="1:6">
      <c r="A291" s="99" t="s">
        <v>435</v>
      </c>
      <c r="B291" s="95">
        <f>SUM('4'!B291,'28'!B291,'42'!B291,'50'!B291,'59'!B291,'67'!B291)</f>
        <v>3037821.0542899999</v>
      </c>
      <c r="C291" s="95">
        <f>SUM('4'!C291,'28'!C291,'42'!C291,'50'!C291,'59'!C291,'67'!C291)</f>
        <v>245731.89710999999</v>
      </c>
      <c r="D291" s="95">
        <f>SUM('4'!D291,'28'!D291,'42'!D291,'50'!D291,'59'!D291,'67'!D291)</f>
        <v>0</v>
      </c>
      <c r="E291" s="95">
        <f>SUM('4'!E291,'28'!E291,'42'!E291,'50'!E291,'59'!E291,'67'!E291)</f>
        <v>1361.6007899999997</v>
      </c>
      <c r="F291" s="95">
        <f t="shared" ref="F291:F307" si="23">SUM(B291:E291)</f>
        <v>3284914.5521899997</v>
      </c>
    </row>
    <row r="292" spans="1:6">
      <c r="A292" s="99" t="s">
        <v>436</v>
      </c>
      <c r="B292" s="95">
        <f>SUM('4'!B292,'28'!B292,'42'!B292,'50'!B292,'59'!B292,'67'!B292)</f>
        <v>111475.13708</v>
      </c>
      <c r="C292" s="95">
        <f>SUM('4'!C292,'28'!C292,'42'!C292,'50'!C292,'59'!C292,'67'!C292)</f>
        <v>14045.0075</v>
      </c>
      <c r="D292" s="95">
        <f>SUM('4'!D292,'28'!D292,'42'!D292,'50'!D292,'59'!D292,'67'!D292)</f>
        <v>0</v>
      </c>
      <c r="E292" s="95">
        <f>SUM('4'!E292,'28'!E292,'42'!E292,'50'!E292,'59'!E292,'67'!E292)</f>
        <v>0</v>
      </c>
      <c r="F292" s="95">
        <f t="shared" si="23"/>
        <v>125520.14457999999</v>
      </c>
    </row>
    <row r="293" spans="1:6">
      <c r="A293" s="99" t="s">
        <v>437</v>
      </c>
      <c r="B293" s="95">
        <f>SUM('4'!B293,'28'!B293,'42'!B293,'50'!B293,'59'!B293,'67'!B293)</f>
        <v>2880940.4545400003</v>
      </c>
      <c r="C293" s="95">
        <f>SUM('4'!C293,'28'!C293,'42'!C293,'50'!C293,'59'!C293,'67'!C293)</f>
        <v>185633.19491999998</v>
      </c>
      <c r="D293" s="95">
        <f>SUM('4'!D293,'28'!D293,'42'!D293,'50'!D293,'59'!D293,'67'!D293)</f>
        <v>0</v>
      </c>
      <c r="E293" s="95">
        <f>SUM('4'!E293,'28'!E293,'42'!E293,'50'!E293,'59'!E293,'67'!E293)</f>
        <v>1361.6007899999997</v>
      </c>
      <c r="F293" s="95">
        <f t="shared" si="23"/>
        <v>3067935.2502500005</v>
      </c>
    </row>
    <row r="294" spans="1:6">
      <c r="A294" s="99" t="s">
        <v>438</v>
      </c>
      <c r="B294" s="95">
        <f>SUM('4'!B294,'28'!B294,'42'!B294,'50'!B294,'59'!B294,'67'!B294)</f>
        <v>17601.012449999998</v>
      </c>
      <c r="C294" s="95">
        <f>SUM('4'!C294,'28'!C294,'42'!C294,'50'!C294,'59'!C294,'67'!C294)</f>
        <v>45327.561479999997</v>
      </c>
      <c r="D294" s="95">
        <f>SUM('4'!D294,'28'!D294,'42'!D294,'50'!D294,'59'!D294,'67'!D294)</f>
        <v>0</v>
      </c>
      <c r="E294" s="95">
        <f>SUM('4'!E294,'28'!E294,'42'!E294,'50'!E294,'59'!E294,'67'!E294)</f>
        <v>0</v>
      </c>
      <c r="F294" s="95">
        <f t="shared" si="23"/>
        <v>62928.573929999999</v>
      </c>
    </row>
    <row r="295" spans="1:6">
      <c r="A295" s="99" t="s">
        <v>439</v>
      </c>
      <c r="B295" s="95">
        <f>SUM('4'!B295,'28'!B295,'42'!B295,'50'!B295,'59'!B295,'67'!B295)</f>
        <v>24387.778850000002</v>
      </c>
      <c r="C295" s="95">
        <f>SUM('4'!C295,'28'!C295,'42'!C295,'50'!C295,'59'!C295,'67'!C295)</f>
        <v>0</v>
      </c>
      <c r="D295" s="95">
        <f>SUM('4'!D295,'28'!D295,'42'!D295,'50'!D295,'59'!D295,'67'!D295)</f>
        <v>0</v>
      </c>
      <c r="E295" s="95">
        <f>SUM('4'!E295,'28'!E295,'42'!E295,'50'!E295,'59'!E295,'67'!E295)</f>
        <v>0</v>
      </c>
      <c r="F295" s="95">
        <f t="shared" si="23"/>
        <v>24387.778850000002</v>
      </c>
    </row>
    <row r="296" spans="1:6">
      <c r="A296" s="99" t="s">
        <v>440</v>
      </c>
      <c r="B296" s="95">
        <f>SUM('4'!B296,'28'!B296,'42'!B296,'50'!B296,'59'!B296,'67'!B296)</f>
        <v>0</v>
      </c>
      <c r="C296" s="95">
        <f>SUM('4'!C296,'28'!C296,'42'!C296,'50'!C296,'59'!C296,'67'!C296)</f>
        <v>0</v>
      </c>
      <c r="D296" s="95">
        <f>SUM('4'!D296,'28'!D296,'42'!D296,'50'!D296,'59'!D296,'67'!D296)</f>
        <v>0</v>
      </c>
      <c r="E296" s="95">
        <f>SUM('4'!E296,'28'!E296,'42'!E296,'50'!E296,'59'!E296,'67'!E296)</f>
        <v>0</v>
      </c>
      <c r="F296" s="95">
        <f t="shared" si="23"/>
        <v>0</v>
      </c>
    </row>
    <row r="297" spans="1:6">
      <c r="A297" s="99" t="s">
        <v>441</v>
      </c>
      <c r="B297" s="95">
        <f>SUM('4'!B297,'28'!B297,'42'!B297,'50'!B297,'59'!B297,'67'!B297)</f>
        <v>3416.67137</v>
      </c>
      <c r="C297" s="95">
        <f>SUM('4'!C297,'28'!C297,'42'!C297,'50'!C297,'59'!C297,'67'!C297)</f>
        <v>726.13320999999996</v>
      </c>
      <c r="D297" s="95">
        <f>SUM('4'!D297,'28'!D297,'42'!D297,'50'!D297,'59'!D297,'67'!D297)</f>
        <v>0</v>
      </c>
      <c r="E297" s="95">
        <f>SUM('4'!E297,'28'!E297,'42'!E297,'50'!E297,'59'!E297,'67'!E297)</f>
        <v>0</v>
      </c>
      <c r="F297" s="95">
        <f t="shared" si="23"/>
        <v>4142.80458</v>
      </c>
    </row>
    <row r="298" spans="1:6">
      <c r="A298" s="99" t="s">
        <v>442</v>
      </c>
      <c r="B298" s="95">
        <f>SUM('4'!B298,'28'!B298,'42'!B298,'50'!B298,'59'!B298,'67'!B298)</f>
        <v>0</v>
      </c>
      <c r="C298" s="95">
        <f>SUM('4'!C298,'28'!C298,'42'!C298,'50'!C298,'59'!C298,'67'!C298)</f>
        <v>0</v>
      </c>
      <c r="D298" s="95">
        <f>SUM('4'!D298,'28'!D298,'42'!D298,'50'!D298,'59'!D298,'67'!D298)</f>
        <v>0</v>
      </c>
      <c r="E298" s="95">
        <f>SUM('4'!E298,'28'!E298,'42'!E298,'50'!E298,'59'!E298,'67'!E298)</f>
        <v>0</v>
      </c>
      <c r="F298" s="95">
        <f t="shared" si="23"/>
        <v>0</v>
      </c>
    </row>
    <row r="299" spans="1:6">
      <c r="A299" s="99" t="s">
        <v>443</v>
      </c>
      <c r="B299" s="95">
        <f>SUM('4'!B299,'28'!B299,'42'!B299,'50'!B299,'59'!B299,'67'!B299)</f>
        <v>-3958243.1660600007</v>
      </c>
      <c r="C299" s="95">
        <f>SUM('4'!C299,'28'!C299,'42'!C299,'50'!C299,'59'!C299,'67'!C299)</f>
        <v>-302471.13284999999</v>
      </c>
      <c r="D299" s="95">
        <f>SUM('4'!D299,'28'!D299,'42'!D299,'50'!D299,'59'!D299,'67'!D299)</f>
        <v>-0.10563</v>
      </c>
      <c r="E299" s="95">
        <f>SUM('4'!E299,'28'!E299,'42'!E299,'50'!E299,'59'!E299,'67'!E299)</f>
        <v>-2484.6129799999999</v>
      </c>
      <c r="F299" s="95">
        <f t="shared" si="23"/>
        <v>-4263199.0175200002</v>
      </c>
    </row>
    <row r="300" spans="1:6">
      <c r="A300" s="99" t="s">
        <v>444</v>
      </c>
      <c r="B300" s="95">
        <f>SUM('4'!B300,'28'!B300,'42'!B300,'50'!B300,'59'!B300,'67'!B300)</f>
        <v>-3532022.0875899997</v>
      </c>
      <c r="C300" s="95">
        <f>SUM('4'!C300,'28'!C300,'42'!C300,'50'!C300,'59'!C300,'67'!C300)</f>
        <v>-230492.50638000001</v>
      </c>
      <c r="D300" s="95">
        <f>SUM('4'!D300,'28'!D300,'42'!D300,'50'!D300,'59'!D300,'67'!D300)</f>
        <v>0</v>
      </c>
      <c r="E300" s="95">
        <f>SUM('4'!E300,'28'!E300,'42'!E300,'50'!E300,'59'!E300,'67'!E300)</f>
        <v>-2484.2381699999996</v>
      </c>
      <c r="F300" s="95">
        <f t="shared" si="23"/>
        <v>-3764998.8321399996</v>
      </c>
    </row>
    <row r="301" spans="1:6">
      <c r="A301" s="99" t="s">
        <v>445</v>
      </c>
      <c r="B301" s="95">
        <f>SUM('4'!B301,'28'!B301,'42'!B301,'50'!B301,'59'!B301,'67'!B301)</f>
        <v>-96540.73335000001</v>
      </c>
      <c r="C301" s="95">
        <f>SUM('4'!C301,'28'!C301,'42'!C301,'50'!C301,'59'!C301,'67'!C301)</f>
        <v>-58153.523020000001</v>
      </c>
      <c r="D301" s="95">
        <f>SUM('4'!D301,'28'!D301,'42'!D301,'50'!D301,'59'!D301,'67'!D301)</f>
        <v>0</v>
      </c>
      <c r="E301" s="95">
        <f>SUM('4'!E301,'28'!E301,'42'!E301,'50'!E301,'59'!E301,'67'!E301)</f>
        <v>0</v>
      </c>
      <c r="F301" s="95">
        <f t="shared" si="23"/>
        <v>-154694.25637000002</v>
      </c>
    </row>
    <row r="302" spans="1:6">
      <c r="A302" s="99" t="s">
        <v>446</v>
      </c>
      <c r="B302" s="95">
        <f>SUM('4'!B302,'28'!B302,'42'!B302,'50'!B302,'59'!B302,'67'!B302)</f>
        <v>-34505.007900000004</v>
      </c>
      <c r="C302" s="95">
        <f>SUM('4'!C302,'28'!C302,'42'!C302,'50'!C302,'59'!C302,'67'!C302)</f>
        <v>-110.17793</v>
      </c>
      <c r="D302" s="95">
        <f>SUM('4'!D302,'28'!D302,'42'!D302,'50'!D302,'59'!D302,'67'!D302)</f>
        <v>0</v>
      </c>
      <c r="E302" s="95">
        <f>SUM('4'!E302,'28'!E302,'42'!E302,'50'!E302,'59'!E302,'67'!E302)</f>
        <v>0</v>
      </c>
      <c r="F302" s="95">
        <f t="shared" si="23"/>
        <v>-34615.185830000002</v>
      </c>
    </row>
    <row r="303" spans="1:6">
      <c r="A303" s="156" t="s">
        <v>447</v>
      </c>
      <c r="B303" s="95">
        <f>SUM('4'!B303,'28'!B303,'42'!B303,'50'!B303,'59'!B303,'67'!B303)</f>
        <v>-290227.60046000005</v>
      </c>
      <c r="C303" s="95">
        <f>SUM('4'!C303,'28'!C303,'42'!C303,'50'!C303,'59'!C303,'67'!C303)</f>
        <v>-12619.768759999999</v>
      </c>
      <c r="D303" s="95">
        <f>SUM('4'!D303,'28'!D303,'42'!D303,'50'!D303,'59'!D303,'67'!D303)</f>
        <v>-0.10563</v>
      </c>
      <c r="E303" s="95">
        <f>SUM('4'!E303,'28'!E303,'42'!E303,'50'!E303,'59'!E303,'67'!E303)</f>
        <v>-0.37480999999999998</v>
      </c>
      <c r="F303" s="95">
        <f t="shared" si="23"/>
        <v>-302847.84966000007</v>
      </c>
    </row>
    <row r="304" spans="1:6">
      <c r="A304" s="156" t="s">
        <v>448</v>
      </c>
      <c r="B304" s="95">
        <f>SUM('4'!B304,'28'!B304,'42'!B304,'50'!B304,'59'!B304,'67'!B304)</f>
        <v>0</v>
      </c>
      <c r="C304" s="95">
        <f>SUM('4'!C304,'28'!C304,'42'!C304,'50'!C304,'59'!C304,'67'!C304)</f>
        <v>0</v>
      </c>
      <c r="D304" s="95">
        <f>SUM('4'!D304,'28'!D304,'42'!D304,'50'!D304,'59'!D304,'67'!D304)</f>
        <v>0</v>
      </c>
      <c r="E304" s="95">
        <f>SUM('4'!E304,'28'!E304,'42'!E304,'50'!E304,'59'!E304,'67'!E304)</f>
        <v>0</v>
      </c>
      <c r="F304" s="95">
        <f t="shared" si="23"/>
        <v>0</v>
      </c>
    </row>
    <row r="305" spans="1:6">
      <c r="A305" s="156" t="s">
        <v>449</v>
      </c>
      <c r="B305" s="95">
        <f>SUM('4'!B305,'28'!B305,'42'!B305,'50'!B305,'59'!B305,'67'!B305)</f>
        <v>-4947.7367599999998</v>
      </c>
      <c r="C305" s="95">
        <f>SUM('4'!C305,'28'!C305,'42'!C305,'50'!C305,'59'!C305,'67'!C305)</f>
        <v>-1095.1567600000001</v>
      </c>
      <c r="D305" s="95">
        <f>SUM('4'!D305,'28'!D305,'42'!D305,'50'!D305,'59'!D305,'67'!D305)</f>
        <v>0</v>
      </c>
      <c r="E305" s="95">
        <f>SUM('4'!E305,'28'!E305,'42'!E305,'50'!E305,'59'!E305,'67'!E305)</f>
        <v>0</v>
      </c>
      <c r="F305" s="95">
        <f t="shared" si="23"/>
        <v>-6042.8935199999996</v>
      </c>
    </row>
    <row r="306" spans="1:6">
      <c r="A306" s="216" t="s">
        <v>1120</v>
      </c>
      <c r="B306" s="57">
        <f>SUM('4'!B306,'28'!B306,'42'!B306,'50'!B306,'59'!B306,'67'!B306)</f>
        <v>9150262.0589499995</v>
      </c>
      <c r="C306" s="57">
        <f>SUM('4'!C306,'28'!C306,'42'!C306,'50'!C306,'59'!C306,'67'!C306)</f>
        <v>743647.26689000009</v>
      </c>
      <c r="D306" s="57">
        <f>SUM('4'!D306,'28'!D306,'42'!D306,'50'!D306,'59'!D306,'67'!D306)</f>
        <v>-9.1569999999999999E-2</v>
      </c>
      <c r="E306" s="57">
        <f>SUM('4'!E306,'28'!E306,'42'!E306,'50'!E306,'59'!E306,'67'!E306)</f>
        <v>1244.2577600000002</v>
      </c>
      <c r="F306" s="57">
        <f t="shared" si="23"/>
        <v>9895153.4920300003</v>
      </c>
    </row>
    <row r="307" spans="1:6">
      <c r="A307" s="216" t="s">
        <v>450</v>
      </c>
      <c r="B307" s="57">
        <f>SUM('4'!B307,'28'!B307,'42'!B307,'50'!B307,'59'!B307,'67'!B307)</f>
        <v>-7472317.5701000001</v>
      </c>
      <c r="C307" s="57">
        <f>SUM('4'!C307,'28'!C307,'42'!C307,'50'!C307,'59'!C307,'67'!C307)</f>
        <v>-493552.38371999993</v>
      </c>
      <c r="D307" s="57">
        <f>SUM('4'!D307,'28'!D307,'42'!D307,'50'!D307,'59'!D307,'67'!D307)</f>
        <v>0</v>
      </c>
      <c r="E307" s="57">
        <f>SUM('4'!E307,'28'!E307,'42'!E307,'50'!E307,'59'!E307,'67'!E307)</f>
        <v>-46.543190000000003</v>
      </c>
      <c r="F307" s="57">
        <f t="shared" si="23"/>
        <v>-7965916.4970100001</v>
      </c>
    </row>
    <row r="308" spans="1:6">
      <c r="A308" s="99" t="s">
        <v>451</v>
      </c>
      <c r="B308" s="95">
        <f>SUM('4'!B308,'28'!B308,'42'!B308,'50'!B308,'59'!B308,'67'!B308)</f>
        <v>-4085093.0154600004</v>
      </c>
      <c r="C308" s="95">
        <f>SUM('4'!C308,'28'!C308,'42'!C308,'50'!C308,'59'!C308,'67'!C308)</f>
        <v>-7291.1780699999999</v>
      </c>
      <c r="D308" s="95">
        <f>SUM('4'!D308,'28'!D308,'42'!D308,'50'!D308,'59'!D308,'67'!D308)</f>
        <v>0</v>
      </c>
      <c r="E308" s="95">
        <f>SUM('4'!E308,'28'!E308,'42'!E308,'50'!E308,'59'!E308,'67'!E308)</f>
        <v>0</v>
      </c>
      <c r="F308" s="95">
        <f t="shared" ref="F308:F316" si="24">SUM(B308:E308)</f>
        <v>-4092384.1935300003</v>
      </c>
    </row>
    <row r="309" spans="1:6">
      <c r="A309" s="99" t="s">
        <v>452</v>
      </c>
      <c r="B309" s="95">
        <f>SUM('4'!B309,'28'!B309,'42'!B309,'50'!B309,'59'!B309,'67'!B309)</f>
        <v>-649018.12033000006</v>
      </c>
      <c r="C309" s="95">
        <f>SUM('4'!C309,'28'!C309,'42'!C309,'50'!C309,'59'!C309,'67'!C309)</f>
        <v>-30455.81163</v>
      </c>
      <c r="D309" s="95">
        <f>SUM('4'!D309,'28'!D309,'42'!D309,'50'!D309,'59'!D309,'67'!D309)</f>
        <v>0</v>
      </c>
      <c r="E309" s="95">
        <f>SUM('4'!E309,'28'!E309,'42'!E309,'50'!E309,'59'!E309,'67'!E309)</f>
        <v>0</v>
      </c>
      <c r="F309" s="95">
        <f t="shared" si="24"/>
        <v>-679473.93196000007</v>
      </c>
    </row>
    <row r="310" spans="1:6">
      <c r="A310" s="99" t="s">
        <v>453</v>
      </c>
      <c r="B310" s="95">
        <f>SUM('4'!B310,'28'!B310,'42'!B310,'50'!B310,'59'!B310,'67'!B310)</f>
        <v>-42594.185830000009</v>
      </c>
      <c r="C310" s="95">
        <f>SUM('4'!C310,'28'!C310,'42'!C310,'50'!C310,'59'!C310,'67'!C310)</f>
        <v>-42857.277909999997</v>
      </c>
      <c r="D310" s="95">
        <f>SUM('4'!D310,'28'!D310,'42'!D310,'50'!D310,'59'!D310,'67'!D310)</f>
        <v>0</v>
      </c>
      <c r="E310" s="95">
        <f>SUM('4'!E310,'28'!E310,'42'!E310,'50'!E310,'59'!E310,'67'!E310)</f>
        <v>0</v>
      </c>
      <c r="F310" s="95">
        <f t="shared" si="24"/>
        <v>-85451.463740000007</v>
      </c>
    </row>
    <row r="311" spans="1:6">
      <c r="A311" s="99" t="s">
        <v>454</v>
      </c>
      <c r="B311" s="95">
        <f>SUM('4'!B311,'28'!B311,'42'!B311,'50'!B311,'59'!B311,'67'!B311)</f>
        <v>-200317.79261999999</v>
      </c>
      <c r="C311" s="95">
        <f>SUM('4'!C311,'28'!C311,'42'!C311,'50'!C311,'59'!C311,'67'!C311)</f>
        <v>-1950.1385699999998</v>
      </c>
      <c r="D311" s="95">
        <f>SUM('4'!D311,'28'!D311,'42'!D311,'50'!D311,'59'!D311,'67'!D311)</f>
        <v>0</v>
      </c>
      <c r="E311" s="95">
        <f>SUM('4'!E311,'28'!E311,'42'!E311,'50'!E311,'59'!E311,'67'!E311)</f>
        <v>0</v>
      </c>
      <c r="F311" s="95">
        <f t="shared" si="24"/>
        <v>-202267.93119</v>
      </c>
    </row>
    <row r="312" spans="1:6">
      <c r="A312" s="99" t="s">
        <v>455</v>
      </c>
      <c r="B312" s="95">
        <f>SUM('4'!B312,'28'!B312,'42'!B312,'50'!B312,'59'!B312,'67'!B312)</f>
        <v>-416101.85884999996</v>
      </c>
      <c r="C312" s="95">
        <f>SUM('4'!C312,'28'!C312,'42'!C312,'50'!C312,'59'!C312,'67'!C312)</f>
        <v>-1442.34213</v>
      </c>
      <c r="D312" s="95">
        <f>SUM('4'!D312,'28'!D312,'42'!D312,'50'!D312,'59'!D312,'67'!D312)</f>
        <v>0</v>
      </c>
      <c r="E312" s="95">
        <f>SUM('4'!E312,'28'!E312,'42'!E312,'50'!E312,'59'!E312,'67'!E312)</f>
        <v>0</v>
      </c>
      <c r="F312" s="95">
        <f t="shared" si="24"/>
        <v>-417544.20097999997</v>
      </c>
    </row>
    <row r="313" spans="1:6">
      <c r="A313" s="99" t="s">
        <v>456</v>
      </c>
      <c r="B313" s="95">
        <f>SUM('4'!B313,'28'!B313,'42'!B313,'50'!B313,'59'!B313,'67'!B313)</f>
        <v>-183370.68508999998</v>
      </c>
      <c r="C313" s="95">
        <f>SUM('4'!C313,'28'!C313,'42'!C313,'50'!C313,'59'!C313,'67'!C313)</f>
        <v>-22214.131799999999</v>
      </c>
      <c r="D313" s="95">
        <f>SUM('4'!D313,'28'!D313,'42'!D313,'50'!D313,'59'!D313,'67'!D313)</f>
        <v>0</v>
      </c>
      <c r="E313" s="95">
        <f>SUM('4'!E313,'28'!E313,'42'!E313,'50'!E313,'59'!E313,'67'!E313)</f>
        <v>0</v>
      </c>
      <c r="F313" s="95">
        <f t="shared" si="24"/>
        <v>-205584.81688999999</v>
      </c>
    </row>
    <row r="314" spans="1:6">
      <c r="A314" s="99" t="s">
        <v>457</v>
      </c>
      <c r="B314" s="95">
        <f>SUM('4'!B314,'28'!B314,'42'!B314,'50'!B314,'59'!B314,'67'!B314)</f>
        <v>-310268.88806000008</v>
      </c>
      <c r="C314" s="95">
        <f>SUM('4'!C314,'28'!C314,'42'!C314,'50'!C314,'59'!C314,'67'!C314)</f>
        <v>0</v>
      </c>
      <c r="D314" s="95">
        <f>SUM('4'!D314,'28'!D314,'42'!D314,'50'!D314,'59'!D314,'67'!D314)</f>
        <v>0</v>
      </c>
      <c r="E314" s="95">
        <f>SUM('4'!E314,'28'!E314,'42'!E314,'50'!E314,'59'!E314,'67'!E314)</f>
        <v>0</v>
      </c>
      <c r="F314" s="95">
        <f t="shared" si="24"/>
        <v>-310268.88806000008</v>
      </c>
    </row>
    <row r="315" spans="1:6">
      <c r="A315" s="99" t="s">
        <v>458</v>
      </c>
      <c r="B315" s="95">
        <f>SUM('4'!B315,'28'!B315,'42'!B315,'50'!B315,'59'!B315,'67'!B315)</f>
        <v>-149084.32165</v>
      </c>
      <c r="C315" s="95">
        <f>SUM('4'!C315,'28'!C315,'42'!C315,'50'!C315,'59'!C315,'67'!C315)</f>
        <v>-494.65462000000002</v>
      </c>
      <c r="D315" s="95">
        <f>SUM('4'!D315,'28'!D315,'42'!D315,'50'!D315,'59'!D315,'67'!D315)</f>
        <v>0</v>
      </c>
      <c r="E315" s="95">
        <f>SUM('4'!E315,'28'!E315,'42'!E315,'50'!E315,'59'!E315,'67'!E315)</f>
        <v>0</v>
      </c>
      <c r="F315" s="95">
        <f t="shared" si="24"/>
        <v>-149578.97626999998</v>
      </c>
    </row>
    <row r="316" spans="1:6">
      <c r="A316" s="99" t="s">
        <v>459</v>
      </c>
      <c r="B316" s="95">
        <f>SUM('4'!B316,'28'!B316,'42'!B316,'50'!B316,'59'!B316,'67'!B316)</f>
        <v>-1436468.70221</v>
      </c>
      <c r="C316" s="95">
        <f>SUM('4'!C316,'28'!C316,'42'!C316,'50'!C316,'59'!C316,'67'!C316)</f>
        <v>-386846.84899000003</v>
      </c>
      <c r="D316" s="95">
        <f>SUM('4'!D316,'28'!D316,'42'!D316,'50'!D316,'59'!D316,'67'!D316)</f>
        <v>0</v>
      </c>
      <c r="E316" s="95">
        <f>SUM('4'!E316,'28'!E316,'42'!E316,'50'!E316,'59'!E316,'67'!E316)</f>
        <v>-46.543190000000003</v>
      </c>
      <c r="F316" s="95">
        <f t="shared" si="24"/>
        <v>-1823362.0943900002</v>
      </c>
    </row>
    <row r="317" spans="1:6">
      <c r="A317" s="69" t="s">
        <v>1119</v>
      </c>
      <c r="B317" s="57">
        <f>SUM('4'!B317,'28'!B317,'42'!B317,'50'!B317,'59'!B317,'67'!B317)</f>
        <v>1677944.4888500001</v>
      </c>
      <c r="C317" s="57">
        <f>SUM('4'!C317,'28'!C317,'42'!C317,'50'!C317,'59'!C317,'67'!C317)</f>
        <v>250094.88316999996</v>
      </c>
      <c r="D317" s="57">
        <f>SUM('4'!D317,'28'!D317,'42'!D317,'50'!D317,'59'!D317,'67'!D317)</f>
        <v>-9.1569999999999999E-2</v>
      </c>
      <c r="E317" s="57">
        <f>SUM('4'!E317,'28'!E317,'42'!E317,'50'!E317,'59'!E317,'67'!E317)</f>
        <v>1197.7145699999999</v>
      </c>
      <c r="F317" s="57">
        <f>SUM(B317:E317)</f>
        <v>1929236.9950200003</v>
      </c>
    </row>
    <row r="318" spans="1:6">
      <c r="A318" s="156" t="s">
        <v>460</v>
      </c>
      <c r="B318" s="95">
        <f>SUM('4'!B318,'28'!B318,'42'!B318,'50'!B318,'59'!B318,'67'!B318)</f>
        <v>120.62613999999999</v>
      </c>
      <c r="C318" s="95">
        <f>SUM('4'!C318,'28'!C318,'42'!C318,'50'!C318,'59'!C318,'67'!C318)</f>
        <v>-176852.78051999997</v>
      </c>
      <c r="D318" s="95">
        <f>SUM('4'!D318,'28'!D318,'42'!D318,'50'!D318,'59'!D318,'67'!D318)</f>
        <v>0</v>
      </c>
      <c r="E318" s="95">
        <f>SUM('4'!E318,'28'!E318,'42'!E318,'50'!E318,'59'!E318,'67'!E318)</f>
        <v>581.24641000000008</v>
      </c>
      <c r="F318" s="95">
        <f t="shared" ref="F318:F323" si="25">SUM(B318:E318)</f>
        <v>-176150.90796999997</v>
      </c>
    </row>
    <row r="319" spans="1:6">
      <c r="A319" s="156" t="s">
        <v>461</v>
      </c>
      <c r="B319" s="95">
        <f>SUM('4'!B319,'28'!B319,'42'!B319,'50'!B319,'59'!B319,'67'!B319)</f>
        <v>108.23101</v>
      </c>
      <c r="C319" s="95">
        <f>SUM('4'!C319,'28'!C319,'42'!C319,'50'!C319,'59'!C319,'67'!C319)</f>
        <v>-176852.78051999997</v>
      </c>
      <c r="D319" s="95">
        <f>SUM('4'!D319,'28'!D319,'42'!D319,'50'!D319,'59'!D319,'67'!D319)</f>
        <v>0</v>
      </c>
      <c r="E319" s="95">
        <f>SUM('4'!E319,'28'!E319,'42'!E319,'50'!E319,'59'!E319,'67'!E319)</f>
        <v>0.47864000000000001</v>
      </c>
      <c r="F319" s="95">
        <f t="shared" si="25"/>
        <v>-176744.07087</v>
      </c>
    </row>
    <row r="320" spans="1:6">
      <c r="A320" s="156" t="s">
        <v>462</v>
      </c>
      <c r="B320" s="95">
        <f>SUM('4'!B320,'28'!B320,'42'!B320,'50'!B320,'59'!B320,'67'!B320)</f>
        <v>12.39513</v>
      </c>
      <c r="C320" s="95">
        <f>SUM('4'!C320,'28'!C320,'42'!C320,'50'!C320,'59'!C320,'67'!C320)</f>
        <v>0</v>
      </c>
      <c r="D320" s="95">
        <f>SUM('4'!D320,'28'!D320,'42'!D320,'50'!D320,'59'!D320,'67'!D320)</f>
        <v>0</v>
      </c>
      <c r="E320" s="95">
        <f>SUM('4'!E320,'28'!E320,'42'!E320,'50'!E320,'59'!E320,'67'!E320)</f>
        <v>580.76777000000004</v>
      </c>
      <c r="F320" s="95">
        <f t="shared" si="25"/>
        <v>593.16290000000004</v>
      </c>
    </row>
    <row r="321" spans="1:6">
      <c r="A321" s="156" t="s">
        <v>463</v>
      </c>
      <c r="B321" s="95">
        <f>SUM('4'!B321,'28'!B321,'42'!B321,'50'!B321,'59'!B321,'67'!B321)</f>
        <v>-192.17520000000002</v>
      </c>
      <c r="C321" s="95">
        <f>SUM('4'!C321,'28'!C321,'42'!C321,'50'!C321,'59'!C321,'67'!C321)</f>
        <v>175588.40096</v>
      </c>
      <c r="D321" s="95">
        <f>SUM('4'!D321,'28'!D321,'42'!D321,'50'!D321,'59'!D321,'67'!D321)</f>
        <v>0</v>
      </c>
      <c r="E321" s="95">
        <f>SUM('4'!E321,'28'!E321,'42'!E321,'50'!E321,'59'!E321,'67'!E321)</f>
        <v>-321.51544999999999</v>
      </c>
      <c r="F321" s="95">
        <f t="shared" si="25"/>
        <v>175074.71030999999</v>
      </c>
    </row>
    <row r="322" spans="1:6">
      <c r="A322" s="156" t="s">
        <v>464</v>
      </c>
      <c r="B322" s="95">
        <f>SUM('4'!B322,'28'!B322,'42'!B322,'50'!B322,'59'!B322,'67'!B322)</f>
        <v>-176.96471</v>
      </c>
      <c r="C322" s="95">
        <f>SUM('4'!C322,'28'!C322,'42'!C322,'50'!C322,'59'!C322,'67'!C322)</f>
        <v>175588.40096</v>
      </c>
      <c r="D322" s="95">
        <f>SUM('4'!D322,'28'!D322,'42'!D322,'50'!D322,'59'!D322,'67'!D322)</f>
        <v>0</v>
      </c>
      <c r="E322" s="95">
        <f>SUM('4'!E322,'28'!E322,'42'!E322,'50'!E322,'59'!E322,'67'!E322)</f>
        <v>0</v>
      </c>
      <c r="F322" s="95">
        <f t="shared" si="25"/>
        <v>175411.43625</v>
      </c>
    </row>
    <row r="323" spans="1:6">
      <c r="A323" s="156" t="s">
        <v>465</v>
      </c>
      <c r="B323" s="95">
        <f>SUM('4'!B323,'28'!B323,'42'!B323,'50'!B323,'59'!B323,'67'!B323)</f>
        <v>-15.21049</v>
      </c>
      <c r="C323" s="95">
        <f>SUM('4'!C323,'28'!C323,'42'!C323,'50'!C323,'59'!C323,'67'!C323)</f>
        <v>0</v>
      </c>
      <c r="D323" s="95">
        <f>SUM('4'!D323,'28'!D323,'42'!D323,'50'!D323,'59'!D323,'67'!D323)</f>
        <v>0</v>
      </c>
      <c r="E323" s="95">
        <f>SUM('4'!E323,'28'!E323,'42'!E323,'50'!E323,'59'!E323,'67'!E323)</f>
        <v>-321.51544999999999</v>
      </c>
      <c r="F323" s="95">
        <f t="shared" si="25"/>
        <v>-336.72593999999998</v>
      </c>
    </row>
    <row r="324" spans="1:6">
      <c r="A324" s="69" t="s">
        <v>1395</v>
      </c>
      <c r="B324" s="57">
        <f>SUM('4'!B324,'28'!B324,'42'!B324,'50'!B324,'59'!B324,'67'!B324)</f>
        <v>1677872.9397899995</v>
      </c>
      <c r="C324" s="57">
        <f>SUM('4'!C324,'28'!C324,'42'!C324,'50'!C324,'59'!C324,'67'!C324)</f>
        <v>248830.50360999993</v>
      </c>
      <c r="D324" s="57">
        <f>SUM('4'!D324,'28'!D324,'42'!D324,'50'!D324,'59'!D324,'67'!D324)</f>
        <v>-9.1569999999999999E-2</v>
      </c>
      <c r="E324" s="57">
        <f>SUM('4'!E324,'28'!E324,'42'!E324,'50'!E324,'59'!E324,'67'!E324)</f>
        <v>1457.4455299999997</v>
      </c>
      <c r="F324" s="57">
        <f t="shared" ref="F324:F332" si="26">SUM(B324:E324)</f>
        <v>1928160.7973599995</v>
      </c>
    </row>
    <row r="325" spans="1:6">
      <c r="A325" s="99" t="s">
        <v>466</v>
      </c>
      <c r="B325" s="95">
        <f>SUM('4'!B325,'28'!B325,'42'!B325,'50'!B325,'59'!B325,'67'!B325)</f>
        <v>3222.9945299999999</v>
      </c>
      <c r="C325" s="95">
        <f>SUM('4'!C325,'28'!C325,'42'!C325,'50'!C325,'59'!C325,'67'!C325)</f>
        <v>4710.65013</v>
      </c>
      <c r="D325" s="95">
        <f>SUM('4'!D325,'28'!D325,'42'!D325,'50'!D325,'59'!D325,'67'!D325)</f>
        <v>0</v>
      </c>
      <c r="E325" s="95">
        <f>SUM('4'!E325,'28'!E325,'42'!E325,'50'!E325,'59'!E325,'67'!E325)</f>
        <v>0</v>
      </c>
      <c r="F325" s="95">
        <f t="shared" si="26"/>
        <v>7933.6446599999999</v>
      </c>
    </row>
    <row r="326" spans="1:6">
      <c r="A326" s="69" t="s">
        <v>1118</v>
      </c>
      <c r="B326" s="57">
        <f>SUM('4'!B326,'28'!B326,'42'!B326,'50'!B326,'59'!B326,'67'!B326)</f>
        <v>1681095.93432</v>
      </c>
      <c r="C326" s="57">
        <f>SUM('4'!C326,'28'!C326,'42'!C326,'50'!C326,'59'!C326,'67'!C326)</f>
        <v>253541.15373999995</v>
      </c>
      <c r="D326" s="57">
        <f>SUM('4'!D326,'28'!D326,'42'!D326,'50'!D326,'59'!D326,'67'!D326)</f>
        <v>-9.1569999999999999E-2</v>
      </c>
      <c r="E326" s="57">
        <f>SUM('4'!E326,'28'!E326,'42'!E326,'50'!E326,'59'!E326,'67'!E326)</f>
        <v>1457.4455299999997</v>
      </c>
      <c r="F326" s="57">
        <f t="shared" si="26"/>
        <v>1936094.44202</v>
      </c>
    </row>
    <row r="327" spans="1:6">
      <c r="A327" s="156" t="s">
        <v>467</v>
      </c>
      <c r="B327" s="95">
        <f>SUM('4'!B327,'28'!B327,'42'!B327,'50'!B327,'59'!B327,'67'!B327)</f>
        <v>6179.5621800000008</v>
      </c>
      <c r="C327" s="95">
        <f>SUM('4'!C327,'28'!C327,'42'!C327,'50'!C327,'59'!C327,'67'!C327)</f>
        <v>3835.7595799999995</v>
      </c>
      <c r="D327" s="95">
        <f>SUM('4'!D327,'28'!D327,'42'!D327,'50'!D327,'59'!D327,'67'!D327)</f>
        <v>0</v>
      </c>
      <c r="E327" s="95">
        <f>SUM('4'!E327,'28'!E327,'42'!E327,'50'!E327,'59'!E327,'67'!E327)</f>
        <v>0</v>
      </c>
      <c r="F327" s="95">
        <f t="shared" si="26"/>
        <v>10015.321760000001</v>
      </c>
    </row>
    <row r="328" spans="1:6">
      <c r="A328" s="216" t="s">
        <v>1396</v>
      </c>
      <c r="B328" s="57">
        <f>SUM('4'!B328,'28'!B328,'42'!B328,'50'!B328,'59'!B328,'67'!B328)</f>
        <v>1687275.4964999999</v>
      </c>
      <c r="C328" s="57">
        <f>SUM('4'!C328,'28'!C328,'42'!C328,'50'!C328,'59'!C328,'67'!C328)</f>
        <v>257376.91331999996</v>
      </c>
      <c r="D328" s="57">
        <f>SUM('4'!D328,'28'!D328,'42'!D328,'50'!D328,'59'!D328,'67'!D328)</f>
        <v>-9.1569999999999999E-2</v>
      </c>
      <c r="E328" s="57">
        <f>SUM('4'!E328,'28'!E328,'42'!E328,'50'!E328,'59'!E328,'67'!E328)</f>
        <v>1457.4455299999997</v>
      </c>
      <c r="F328" s="57">
        <f t="shared" si="26"/>
        <v>1946109.7637799999</v>
      </c>
    </row>
    <row r="329" spans="1:6">
      <c r="A329" s="156" t="s">
        <v>468</v>
      </c>
      <c r="B329" s="95">
        <f>SUM('4'!B329,'28'!B329,'42'!B329,'50'!B329,'59'!B329,'67'!B329)</f>
        <v>0</v>
      </c>
      <c r="C329" s="95">
        <f>SUM('4'!C329,'28'!C329,'42'!C329,'50'!C329,'59'!C329,'67'!C329)</f>
        <v>0</v>
      </c>
      <c r="D329" s="95">
        <f>SUM('4'!D329,'28'!D329,'42'!D329,'50'!D329,'59'!D329,'67'!D329)</f>
        <v>0</v>
      </c>
      <c r="E329" s="95">
        <f>SUM('4'!E329,'28'!E329,'42'!E329,'50'!E329,'59'!E329,'67'!E329)</f>
        <v>0</v>
      </c>
      <c r="F329" s="95">
        <f t="shared" si="26"/>
        <v>0</v>
      </c>
    </row>
    <row r="330" spans="1:6">
      <c r="A330" s="69" t="s">
        <v>1117</v>
      </c>
      <c r="B330" s="57">
        <f>SUM('4'!B330,'28'!B330,'42'!B330,'50'!B330,'59'!B330,'67'!B330)</f>
        <v>1687275.4964999999</v>
      </c>
      <c r="C330" s="57">
        <f>SUM('4'!C330,'28'!C330,'42'!C330,'50'!C330,'59'!C330,'67'!C330)</f>
        <v>257376.91331999996</v>
      </c>
      <c r="D330" s="57">
        <f>SUM('4'!D330,'28'!D330,'42'!D330,'50'!D330,'59'!D330,'67'!D330)</f>
        <v>-9.1569999999999999E-2</v>
      </c>
      <c r="E330" s="57">
        <f>SUM('4'!E330,'28'!E330,'42'!E330,'50'!E330,'59'!E330,'67'!E330)</f>
        <v>1457.4455299999997</v>
      </c>
      <c r="F330" s="57">
        <f t="shared" si="26"/>
        <v>1946109.7637799999</v>
      </c>
    </row>
    <row r="331" spans="1:6">
      <c r="A331" s="562" t="s">
        <v>469</v>
      </c>
      <c r="B331" s="95">
        <f>SUM('4'!B331,'28'!B331,'42'!B331,'50'!B331,'59'!B331,'67'!B331)</f>
        <v>-845675.97006000008</v>
      </c>
      <c r="C331" s="95">
        <f>SUM('4'!C331,'28'!C331,'42'!C331,'50'!C331,'59'!C331,'67'!C331)</f>
        <v>0</v>
      </c>
      <c r="D331" s="95">
        <f>SUM('4'!D331,'28'!D331,'42'!D331,'50'!D331,'59'!D331,'67'!D331)</f>
        <v>0</v>
      </c>
      <c r="E331" s="95">
        <f>SUM('4'!E331,'28'!E331,'42'!E331,'50'!E331,'59'!E331,'67'!E331)</f>
        <v>0</v>
      </c>
      <c r="F331" s="95">
        <f t="shared" si="26"/>
        <v>-845675.97006000008</v>
      </c>
    </row>
    <row r="332" spans="1:6">
      <c r="A332" s="69" t="s">
        <v>1116</v>
      </c>
      <c r="B332" s="57">
        <f>SUM('4'!B332,'28'!B332,'42'!B332,'50'!B332,'59'!B332,'67'!B332)</f>
        <v>841599.52644000016</v>
      </c>
      <c r="C332" s="57">
        <f>SUM('4'!C332,'28'!C332,'42'!C332,'50'!C332,'59'!C332,'67'!C332)</f>
        <v>257376.91331999996</v>
      </c>
      <c r="D332" s="57">
        <f>SUM('4'!D332,'28'!D332,'42'!D332,'50'!D332,'59'!D332,'67'!D332)</f>
        <v>-9.1569999999999999E-2</v>
      </c>
      <c r="E332" s="57">
        <f>SUM('4'!E332,'28'!E332,'42'!E332,'50'!E332,'59'!E332,'67'!E332)</f>
        <v>1457.4455299999997</v>
      </c>
      <c r="F332" s="57">
        <f t="shared" si="26"/>
        <v>1100433.7937200002</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6"/>
  <sheetViews>
    <sheetView zoomScaleNormal="100" workbookViewId="0">
      <selection sqref="A1:K1"/>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25"/>
      <c r="B1" s="725"/>
      <c r="C1" s="725"/>
      <c r="D1" s="725"/>
      <c r="E1" s="725"/>
      <c r="F1" s="725"/>
      <c r="G1" s="725"/>
      <c r="H1" s="725"/>
      <c r="I1" s="725"/>
      <c r="J1" s="725"/>
      <c r="K1" s="725"/>
    </row>
    <row r="2" spans="1:11" ht="18">
      <c r="A2" s="725" t="s">
        <v>470</v>
      </c>
      <c r="B2" s="725"/>
      <c r="C2" s="725"/>
      <c r="D2" s="725"/>
      <c r="E2" s="725"/>
      <c r="F2" s="725"/>
      <c r="G2" s="725"/>
      <c r="H2" s="725"/>
      <c r="I2" s="725"/>
      <c r="J2" s="725"/>
      <c r="K2" s="725"/>
    </row>
    <row r="3" spans="1:11" ht="18">
      <c r="A3" s="725" t="s">
        <v>500</v>
      </c>
      <c r="B3" s="725"/>
      <c r="C3" s="725"/>
      <c r="D3" s="725"/>
      <c r="E3" s="725"/>
      <c r="F3" s="725"/>
      <c r="G3" s="725"/>
      <c r="H3" s="725"/>
      <c r="I3" s="725"/>
      <c r="J3" s="725"/>
      <c r="K3" s="725"/>
    </row>
    <row r="4" spans="1:11" ht="18">
      <c r="A4" s="725" t="s">
        <v>1520</v>
      </c>
      <c r="B4" s="725"/>
      <c r="C4" s="725"/>
      <c r="D4" s="725"/>
      <c r="E4" s="725"/>
      <c r="F4" s="725"/>
      <c r="G4" s="725"/>
      <c r="H4" s="725"/>
      <c r="I4" s="725"/>
      <c r="J4" s="725"/>
      <c r="K4" s="725"/>
    </row>
    <row r="5" spans="1:11" ht="18">
      <c r="A5" s="726" t="s">
        <v>544</v>
      </c>
      <c r="B5" s="726"/>
      <c r="C5" s="726"/>
      <c r="D5" s="726"/>
      <c r="E5" s="726"/>
      <c r="F5" s="726"/>
      <c r="G5" s="726"/>
      <c r="H5" s="726"/>
      <c r="I5" s="726"/>
      <c r="J5" s="726"/>
      <c r="K5" s="726"/>
    </row>
    <row r="6" spans="1:11" ht="12" customHeight="1">
      <c r="A6" s="89"/>
      <c r="B6" s="90"/>
      <c r="C6" s="90"/>
      <c r="D6" s="90"/>
      <c r="E6" s="90"/>
      <c r="F6" s="90"/>
      <c r="G6" s="90"/>
      <c r="H6" s="90"/>
      <c r="I6" s="90"/>
      <c r="J6" s="90"/>
      <c r="K6" s="636"/>
    </row>
    <row r="7" spans="1:11" ht="3.75" customHeight="1"/>
    <row r="8" spans="1:11" ht="30" customHeight="1" thickBot="1">
      <c r="A8" s="487" t="s">
        <v>501</v>
      </c>
      <c r="B8" s="488" t="s">
        <v>480</v>
      </c>
      <c r="C8" s="488" t="s">
        <v>481</v>
      </c>
      <c r="D8" s="488" t="s">
        <v>482</v>
      </c>
      <c r="E8" s="488" t="s">
        <v>483</v>
      </c>
      <c r="F8" s="488" t="s">
        <v>502</v>
      </c>
      <c r="G8" s="488" t="s">
        <v>484</v>
      </c>
      <c r="H8" s="488" t="s">
        <v>485</v>
      </c>
      <c r="I8" s="488" t="s">
        <v>478</v>
      </c>
      <c r="J8" s="488" t="s">
        <v>486</v>
      </c>
      <c r="K8" s="488" t="s">
        <v>189</v>
      </c>
    </row>
    <row r="9" spans="1:11" ht="15.75" thickTop="1">
      <c r="A9" s="489" t="s">
        <v>471</v>
      </c>
      <c r="B9" s="490"/>
      <c r="C9" s="490"/>
      <c r="D9" s="490"/>
      <c r="E9" s="490"/>
      <c r="F9" s="490"/>
      <c r="G9" s="490"/>
      <c r="H9" s="490"/>
      <c r="I9" s="490"/>
      <c r="J9" s="491"/>
      <c r="K9" s="492"/>
    </row>
    <row r="10" spans="1:11">
      <c r="A10" s="79" t="s">
        <v>46</v>
      </c>
      <c r="B10" s="80">
        <v>191494.19996</v>
      </c>
      <c r="C10" s="80">
        <v>11863326.840799998</v>
      </c>
      <c r="D10" s="80">
        <v>1216647.09039</v>
      </c>
      <c r="E10" s="80">
        <v>218961.75084999998</v>
      </c>
      <c r="F10" s="80">
        <v>304186.03320999997</v>
      </c>
      <c r="G10" s="80">
        <v>235043.56150000001</v>
      </c>
      <c r="H10" s="80">
        <v>3236573.3941199998</v>
      </c>
      <c r="I10" s="80">
        <v>22935.761289999999</v>
      </c>
      <c r="J10" s="80">
        <v>0</v>
      </c>
      <c r="K10" s="80">
        <v>17289168.632119998</v>
      </c>
    </row>
    <row r="11" spans="1:11">
      <c r="A11" s="79" t="s">
        <v>40</v>
      </c>
      <c r="B11" s="80">
        <v>44249.593130000001</v>
      </c>
      <c r="C11" s="80">
        <v>607980.60725</v>
      </c>
      <c r="D11" s="80">
        <v>609910.62771999999</v>
      </c>
      <c r="E11" s="80">
        <v>16965.401989999998</v>
      </c>
      <c r="F11" s="80">
        <v>1783.29792</v>
      </c>
      <c r="G11" s="80">
        <v>31478.8302</v>
      </c>
      <c r="H11" s="80">
        <v>6722530.0339200003</v>
      </c>
      <c r="I11" s="80">
        <v>0</v>
      </c>
      <c r="J11" s="80">
        <v>0</v>
      </c>
      <c r="K11" s="80">
        <v>8034898.3921300005</v>
      </c>
    </row>
    <row r="12" spans="1:11">
      <c r="A12" s="79" t="s">
        <v>52</v>
      </c>
      <c r="B12" s="80">
        <v>33367.586649999997</v>
      </c>
      <c r="C12" s="80">
        <v>2474322.4605399999</v>
      </c>
      <c r="D12" s="80">
        <v>178870.54515000002</v>
      </c>
      <c r="E12" s="80">
        <v>43107.580590000005</v>
      </c>
      <c r="F12" s="80">
        <v>0</v>
      </c>
      <c r="G12" s="80">
        <v>70347.397319999989</v>
      </c>
      <c r="H12" s="80">
        <v>241666.16412</v>
      </c>
      <c r="I12" s="80">
        <v>0</v>
      </c>
      <c r="J12" s="80">
        <v>0</v>
      </c>
      <c r="K12" s="80">
        <v>3041681.7343699997</v>
      </c>
    </row>
    <row r="13" spans="1:11">
      <c r="A13" s="79" t="s">
        <v>54</v>
      </c>
      <c r="B13" s="80">
        <v>70088.624920000002</v>
      </c>
      <c r="C13" s="80">
        <v>1085401.1195499999</v>
      </c>
      <c r="D13" s="80">
        <v>777556.16840999993</v>
      </c>
      <c r="E13" s="80">
        <v>35798.816679999996</v>
      </c>
      <c r="F13" s="80">
        <v>47283.604679999997</v>
      </c>
      <c r="G13" s="80">
        <v>118334.35468</v>
      </c>
      <c r="H13" s="80">
        <v>16794197.37903</v>
      </c>
      <c r="I13" s="80">
        <v>0</v>
      </c>
      <c r="J13" s="80">
        <v>0</v>
      </c>
      <c r="K13" s="80">
        <v>18928660.067949999</v>
      </c>
    </row>
    <row r="14" spans="1:11">
      <c r="A14" s="79" t="s">
        <v>44</v>
      </c>
      <c r="B14" s="80">
        <v>33903.016510000001</v>
      </c>
      <c r="C14" s="80">
        <v>2764218.7590399999</v>
      </c>
      <c r="D14" s="80">
        <v>346154.89807</v>
      </c>
      <c r="E14" s="80">
        <v>72813.37096</v>
      </c>
      <c r="F14" s="80">
        <v>0</v>
      </c>
      <c r="G14" s="80">
        <v>128579.73690999999</v>
      </c>
      <c r="H14" s="80">
        <v>6469051.2728300001</v>
      </c>
      <c r="I14" s="80">
        <v>166446.60681999999</v>
      </c>
      <c r="J14" s="80">
        <v>19878.292390000002</v>
      </c>
      <c r="K14" s="80">
        <v>10001045.953530001</v>
      </c>
    </row>
    <row r="15" spans="1:11">
      <c r="A15" s="79" t="s">
        <v>50</v>
      </c>
      <c r="B15" s="80">
        <v>177288.77311000001</v>
      </c>
      <c r="C15" s="80">
        <v>8855348.4422699995</v>
      </c>
      <c r="D15" s="80">
        <v>789543.97346000001</v>
      </c>
      <c r="E15" s="80">
        <v>168158.8676</v>
      </c>
      <c r="F15" s="80">
        <v>445020.24472000002</v>
      </c>
      <c r="G15" s="80">
        <v>271410.16448000004</v>
      </c>
      <c r="H15" s="80">
        <v>1238652.85457</v>
      </c>
      <c r="I15" s="80">
        <v>26397.1829</v>
      </c>
      <c r="J15" s="80">
        <v>23110.776170000001</v>
      </c>
      <c r="K15" s="80">
        <v>11994931.279280001</v>
      </c>
    </row>
    <row r="16" spans="1:11">
      <c r="A16" s="79" t="s">
        <v>38</v>
      </c>
      <c r="B16" s="80">
        <v>251091.32484000002</v>
      </c>
      <c r="C16" s="80">
        <v>9710045.153690001</v>
      </c>
      <c r="D16" s="80">
        <v>1469217.7159899999</v>
      </c>
      <c r="E16" s="80">
        <v>177259.79175</v>
      </c>
      <c r="F16" s="80">
        <v>210385.94559000002</v>
      </c>
      <c r="G16" s="80">
        <v>316451.77042000002</v>
      </c>
      <c r="H16" s="80">
        <v>5895223.3247700008</v>
      </c>
      <c r="I16" s="80">
        <v>37115.331290000002</v>
      </c>
      <c r="J16" s="80">
        <v>38507.820100000004</v>
      </c>
      <c r="K16" s="80">
        <v>18105298.178439997</v>
      </c>
    </row>
    <row r="17" spans="1:11">
      <c r="A17" s="79" t="s">
        <v>36</v>
      </c>
      <c r="B17" s="80">
        <v>229007.7922</v>
      </c>
      <c r="C17" s="80">
        <v>16984977.600400001</v>
      </c>
      <c r="D17" s="80">
        <v>2604497.1170600001</v>
      </c>
      <c r="E17" s="80">
        <v>469499.7769</v>
      </c>
      <c r="F17" s="80">
        <v>234215.47654</v>
      </c>
      <c r="G17" s="80">
        <v>509337.21747999999</v>
      </c>
      <c r="H17" s="80">
        <v>8115611.3707100004</v>
      </c>
      <c r="I17" s="80">
        <v>115170.43986</v>
      </c>
      <c r="J17" s="80">
        <v>44719.64183</v>
      </c>
      <c r="K17" s="80">
        <v>29307036.432980001</v>
      </c>
    </row>
    <row r="18" spans="1:11">
      <c r="A18" s="79" t="s">
        <v>48</v>
      </c>
      <c r="B18" s="80">
        <v>0</v>
      </c>
      <c r="C18" s="80">
        <v>0</v>
      </c>
      <c r="D18" s="80">
        <v>0</v>
      </c>
      <c r="E18" s="80">
        <v>0</v>
      </c>
      <c r="F18" s="80">
        <v>0</v>
      </c>
      <c r="G18" s="80">
        <v>0</v>
      </c>
      <c r="H18" s="80">
        <v>70951.467879999997</v>
      </c>
      <c r="I18" s="80">
        <v>0</v>
      </c>
      <c r="J18" s="80">
        <v>0</v>
      </c>
      <c r="K18" s="80">
        <v>70951.467879999997</v>
      </c>
    </row>
    <row r="19" spans="1:11">
      <c r="A19" s="79" t="s">
        <v>34</v>
      </c>
      <c r="B19" s="80">
        <v>586916.24225000001</v>
      </c>
      <c r="C19" s="80">
        <v>12339420.751149999</v>
      </c>
      <c r="D19" s="80">
        <v>5166277.5909799999</v>
      </c>
      <c r="E19" s="80">
        <v>731062.44270000001</v>
      </c>
      <c r="F19" s="80">
        <v>544595.60895999998</v>
      </c>
      <c r="G19" s="80">
        <v>463266.11275999999</v>
      </c>
      <c r="H19" s="80">
        <v>3707305.5508900001</v>
      </c>
      <c r="I19" s="80">
        <v>200166.08161000002</v>
      </c>
      <c r="J19" s="80">
        <v>30597.818170000002</v>
      </c>
      <c r="K19" s="80">
        <v>23769608.199470002</v>
      </c>
    </row>
    <row r="20" spans="1:11">
      <c r="A20" s="79" t="s">
        <v>56</v>
      </c>
      <c r="B20" s="80">
        <v>170744.42686000001</v>
      </c>
      <c r="C20" s="80">
        <v>4852718.5126700001</v>
      </c>
      <c r="D20" s="80">
        <v>686851.77026000002</v>
      </c>
      <c r="E20" s="80">
        <v>67040.692070000005</v>
      </c>
      <c r="F20" s="80">
        <v>294359.79557999998</v>
      </c>
      <c r="G20" s="80">
        <v>171525.53562000001</v>
      </c>
      <c r="H20" s="80">
        <v>613153.71738000005</v>
      </c>
      <c r="I20" s="80">
        <v>166004.31982</v>
      </c>
      <c r="J20" s="80">
        <v>41395.756310000004</v>
      </c>
      <c r="K20" s="80">
        <v>7063794.5265699998</v>
      </c>
    </row>
    <row r="21" spans="1:11">
      <c r="A21" s="79" t="s">
        <v>42</v>
      </c>
      <c r="B21" s="80">
        <v>197283.61194</v>
      </c>
      <c r="C21" s="80">
        <v>7910506.8844399992</v>
      </c>
      <c r="D21" s="80">
        <v>1105126.1768699999</v>
      </c>
      <c r="E21" s="80">
        <v>160860.95994999999</v>
      </c>
      <c r="F21" s="80">
        <v>57010.340979999994</v>
      </c>
      <c r="G21" s="80">
        <v>158423.47990000001</v>
      </c>
      <c r="H21" s="80">
        <v>863959.12216999999</v>
      </c>
      <c r="I21" s="80">
        <v>21671.029790000001</v>
      </c>
      <c r="J21" s="80">
        <v>14049.38413</v>
      </c>
      <c r="K21" s="80">
        <v>10488890.99017</v>
      </c>
    </row>
    <row r="22" spans="1:11">
      <c r="A22" s="79" t="s">
        <v>472</v>
      </c>
      <c r="B22" s="80">
        <v>1985435.1923699998</v>
      </c>
      <c r="C22" s="80">
        <v>79448267.131799996</v>
      </c>
      <c r="D22" s="80">
        <v>14950653.674360001</v>
      </c>
      <c r="E22" s="80">
        <v>2161529.4520399999</v>
      </c>
      <c r="F22" s="80">
        <v>2138840.3481800002</v>
      </c>
      <c r="G22" s="80">
        <v>2474198.16127</v>
      </c>
      <c r="H22" s="80">
        <v>53968875.652389996</v>
      </c>
      <c r="I22" s="80">
        <v>755906.75338000001</v>
      </c>
      <c r="J22" s="80">
        <v>212259.48910000001</v>
      </c>
      <c r="K22" s="80">
        <v>158095965.85489002</v>
      </c>
    </row>
    <row r="23" spans="1:11">
      <c r="A23" s="81" t="s">
        <v>473</v>
      </c>
      <c r="B23" s="81"/>
      <c r="C23" s="81"/>
      <c r="D23" s="81"/>
      <c r="E23" s="81"/>
      <c r="F23" s="81"/>
      <c r="G23" s="81"/>
      <c r="H23" s="81"/>
      <c r="I23" s="82"/>
      <c r="J23" s="81"/>
      <c r="K23" s="81"/>
    </row>
    <row r="24" spans="1:11">
      <c r="A24" s="79" t="s">
        <v>59</v>
      </c>
      <c r="B24" s="80">
        <v>0</v>
      </c>
      <c r="C24" s="80">
        <v>73210.08958</v>
      </c>
      <c r="D24" s="80">
        <v>342633.20926999999</v>
      </c>
      <c r="E24" s="80">
        <v>0</v>
      </c>
      <c r="F24" s="80">
        <v>0</v>
      </c>
      <c r="G24" s="80">
        <v>0</v>
      </c>
      <c r="H24" s="80">
        <v>22999.581979999999</v>
      </c>
      <c r="I24" s="80">
        <v>0</v>
      </c>
      <c r="J24" s="80">
        <v>0</v>
      </c>
      <c r="K24" s="80">
        <v>438842.88082999998</v>
      </c>
    </row>
    <row r="25" spans="1:11">
      <c r="A25" s="79" t="s">
        <v>61</v>
      </c>
      <c r="B25" s="80">
        <v>36659.852979999996</v>
      </c>
      <c r="C25" s="80">
        <v>2994556.1227199999</v>
      </c>
      <c r="D25" s="80">
        <v>112681.63800000001</v>
      </c>
      <c r="E25" s="80">
        <v>160737.93737</v>
      </c>
      <c r="F25" s="80">
        <v>63566.565179999998</v>
      </c>
      <c r="G25" s="80">
        <v>51188.96054</v>
      </c>
      <c r="H25" s="80">
        <v>186087.33277000001</v>
      </c>
      <c r="I25" s="80">
        <v>8429.3131199999989</v>
      </c>
      <c r="J25" s="80">
        <v>819.11845999999991</v>
      </c>
      <c r="K25" s="80">
        <v>3614726.8411399997</v>
      </c>
    </row>
    <row r="26" spans="1:11">
      <c r="A26" s="83" t="s">
        <v>472</v>
      </c>
      <c r="B26" s="80">
        <v>36659.852979999996</v>
      </c>
      <c r="C26" s="80">
        <v>3067766.2123000002</v>
      </c>
      <c r="D26" s="80">
        <v>455314.84726999997</v>
      </c>
      <c r="E26" s="80">
        <v>160737.93737</v>
      </c>
      <c r="F26" s="80">
        <v>63566.565179999998</v>
      </c>
      <c r="G26" s="80">
        <v>51188.96054</v>
      </c>
      <c r="H26" s="80">
        <v>209086.91475</v>
      </c>
      <c r="I26" s="80">
        <v>8429.3131199999989</v>
      </c>
      <c r="J26" s="80">
        <v>819.11845999999991</v>
      </c>
      <c r="K26" s="80">
        <v>4053569.7219699998</v>
      </c>
    </row>
    <row r="27" spans="1:11">
      <c r="A27" s="81" t="s">
        <v>475</v>
      </c>
      <c r="B27" s="81"/>
      <c r="C27" s="81"/>
      <c r="D27" s="81"/>
      <c r="E27" s="81"/>
      <c r="F27" s="81"/>
      <c r="G27" s="81"/>
      <c r="H27" s="81"/>
      <c r="I27" s="82"/>
      <c r="J27" s="81"/>
      <c r="K27" s="81"/>
    </row>
    <row r="28" spans="1:11">
      <c r="A28" s="79" t="s">
        <v>64</v>
      </c>
      <c r="B28" s="80">
        <v>82314.50705</v>
      </c>
      <c r="C28" s="80">
        <v>1405117.2287399999</v>
      </c>
      <c r="D28" s="80">
        <v>7543.8179600000003</v>
      </c>
      <c r="E28" s="80">
        <v>0</v>
      </c>
      <c r="F28" s="80">
        <v>0</v>
      </c>
      <c r="G28" s="80">
        <v>18627.256089999999</v>
      </c>
      <c r="H28" s="80">
        <v>14008.421460000001</v>
      </c>
      <c r="I28" s="80">
        <v>0</v>
      </c>
      <c r="J28" s="80">
        <v>0</v>
      </c>
      <c r="K28" s="80">
        <v>1527611.2312999999</v>
      </c>
    </row>
    <row r="29" spans="1:11">
      <c r="A29" s="79" t="s">
        <v>68</v>
      </c>
      <c r="B29" s="80">
        <v>0</v>
      </c>
      <c r="C29" s="80">
        <v>0</v>
      </c>
      <c r="D29" s="80">
        <v>0</v>
      </c>
      <c r="E29" s="80">
        <v>160587.55919</v>
      </c>
      <c r="F29" s="80">
        <v>0</v>
      </c>
      <c r="G29" s="80">
        <v>0</v>
      </c>
      <c r="H29" s="80">
        <v>0</v>
      </c>
      <c r="I29" s="80">
        <v>0</v>
      </c>
      <c r="J29" s="80">
        <v>0</v>
      </c>
      <c r="K29" s="80">
        <v>160587.55919</v>
      </c>
    </row>
    <row r="30" spans="1:11">
      <c r="A30" s="79" t="s">
        <v>66</v>
      </c>
      <c r="B30" s="80">
        <v>0</v>
      </c>
      <c r="C30" s="80">
        <v>0</v>
      </c>
      <c r="D30" s="80">
        <v>569876.37455999991</v>
      </c>
      <c r="E30" s="80">
        <v>0</v>
      </c>
      <c r="F30" s="80">
        <v>61999.370240000004</v>
      </c>
      <c r="G30" s="80">
        <v>0</v>
      </c>
      <c r="H30" s="80">
        <v>0</v>
      </c>
      <c r="I30" s="80">
        <v>49691.363669999999</v>
      </c>
      <c r="J30" s="80">
        <v>51915.974600000001</v>
      </c>
      <c r="K30" s="80">
        <v>733483.08307000005</v>
      </c>
    </row>
    <row r="31" spans="1:11">
      <c r="A31" s="79" t="s">
        <v>472</v>
      </c>
      <c r="B31" s="80">
        <v>82314.50705</v>
      </c>
      <c r="C31" s="80">
        <v>1405117.2287399999</v>
      </c>
      <c r="D31" s="80">
        <v>577420.19251999992</v>
      </c>
      <c r="E31" s="80">
        <v>160587.55919</v>
      </c>
      <c r="F31" s="80">
        <v>61999.370240000004</v>
      </c>
      <c r="G31" s="80">
        <v>18627.256089999999</v>
      </c>
      <c r="H31" s="80">
        <v>14008.421460000001</v>
      </c>
      <c r="I31" s="80">
        <v>49691.363669999999</v>
      </c>
      <c r="J31" s="80">
        <v>51915.974600000001</v>
      </c>
      <c r="K31" s="80">
        <v>2421681.8735599997</v>
      </c>
    </row>
    <row r="32" spans="1:11">
      <c r="A32" s="84" t="s">
        <v>1092</v>
      </c>
      <c r="B32" s="82"/>
      <c r="C32" s="82"/>
      <c r="D32" s="82"/>
      <c r="E32" s="82"/>
      <c r="F32" s="82"/>
      <c r="G32" s="82"/>
      <c r="H32" s="82"/>
      <c r="I32" s="82"/>
      <c r="J32" s="82"/>
      <c r="K32" s="81"/>
    </row>
    <row r="33" spans="1:11">
      <c r="A33" s="79" t="s">
        <v>110</v>
      </c>
      <c r="B33" s="80">
        <v>0</v>
      </c>
      <c r="C33" s="80">
        <v>0</v>
      </c>
      <c r="D33" s="80">
        <v>8879.1172399999996</v>
      </c>
      <c r="E33" s="80">
        <v>120564.98464</v>
      </c>
      <c r="F33" s="80">
        <v>169666.22353999998</v>
      </c>
      <c r="G33" s="80">
        <v>0</v>
      </c>
      <c r="H33" s="80">
        <v>0</v>
      </c>
      <c r="I33" s="80">
        <v>0</v>
      </c>
      <c r="J33" s="80">
        <v>0</v>
      </c>
      <c r="K33" s="80">
        <v>299110.32542000001</v>
      </c>
    </row>
    <row r="34" spans="1:11">
      <c r="A34" s="79" t="s">
        <v>112</v>
      </c>
      <c r="B34" s="80">
        <v>0</v>
      </c>
      <c r="C34" s="80">
        <v>0</v>
      </c>
      <c r="D34" s="80">
        <v>0</v>
      </c>
      <c r="E34" s="80">
        <v>0</v>
      </c>
      <c r="F34" s="80">
        <v>0</v>
      </c>
      <c r="G34" s="80">
        <v>103473.26009000001</v>
      </c>
      <c r="H34" s="80">
        <v>0</v>
      </c>
      <c r="I34" s="80">
        <v>0</v>
      </c>
      <c r="J34" s="80">
        <v>0</v>
      </c>
      <c r="K34" s="80">
        <v>103473.26009000001</v>
      </c>
    </row>
    <row r="35" spans="1:11">
      <c r="A35" s="79" t="s">
        <v>120</v>
      </c>
      <c r="B35" s="80">
        <v>0</v>
      </c>
      <c r="C35" s="80">
        <v>0</v>
      </c>
      <c r="D35" s="80">
        <v>98766.339769999991</v>
      </c>
      <c r="E35" s="80">
        <v>0</v>
      </c>
      <c r="F35" s="80">
        <v>0</v>
      </c>
      <c r="G35" s="80">
        <v>0</v>
      </c>
      <c r="H35" s="80">
        <v>0</v>
      </c>
      <c r="I35" s="80">
        <v>0</v>
      </c>
      <c r="J35" s="80">
        <v>0</v>
      </c>
      <c r="K35" s="80">
        <v>98766.339769999991</v>
      </c>
    </row>
    <row r="36" spans="1:11">
      <c r="A36" s="79" t="s">
        <v>121</v>
      </c>
      <c r="B36" s="80">
        <v>0</v>
      </c>
      <c r="C36" s="80">
        <v>0</v>
      </c>
      <c r="D36" s="80">
        <v>251114.01263999997</v>
      </c>
      <c r="E36" s="80">
        <v>7461.3896699999996</v>
      </c>
      <c r="F36" s="80">
        <v>0</v>
      </c>
      <c r="G36" s="80">
        <v>0</v>
      </c>
      <c r="H36" s="80">
        <v>0</v>
      </c>
      <c r="I36" s="80">
        <v>0</v>
      </c>
      <c r="J36" s="80">
        <v>0</v>
      </c>
      <c r="K36" s="80">
        <v>258575.40231</v>
      </c>
    </row>
    <row r="37" spans="1:11">
      <c r="A37" s="79" t="s">
        <v>96</v>
      </c>
      <c r="B37" s="80">
        <v>0</v>
      </c>
      <c r="C37" s="80">
        <v>0</v>
      </c>
      <c r="D37" s="80">
        <v>0</v>
      </c>
      <c r="E37" s="80">
        <v>0</v>
      </c>
      <c r="F37" s="80">
        <v>0</v>
      </c>
      <c r="G37" s="80">
        <v>0</v>
      </c>
      <c r="H37" s="80">
        <v>130548.60966</v>
      </c>
      <c r="I37" s="80">
        <v>0</v>
      </c>
      <c r="J37" s="80">
        <v>0</v>
      </c>
      <c r="K37" s="80">
        <v>130548.60966</v>
      </c>
    </row>
    <row r="38" spans="1:11">
      <c r="A38" s="79" t="s">
        <v>108</v>
      </c>
      <c r="B38" s="80">
        <v>21764.54766</v>
      </c>
      <c r="C38" s="80">
        <v>0</v>
      </c>
      <c r="D38" s="80">
        <v>0</v>
      </c>
      <c r="E38" s="80">
        <v>0</v>
      </c>
      <c r="F38" s="80">
        <v>236537.97938</v>
      </c>
      <c r="G38" s="80">
        <v>0</v>
      </c>
      <c r="H38" s="80">
        <v>0</v>
      </c>
      <c r="I38" s="80">
        <v>0</v>
      </c>
      <c r="J38" s="80">
        <v>0</v>
      </c>
      <c r="K38" s="80">
        <v>258302.52703999999</v>
      </c>
    </row>
    <row r="39" spans="1:11">
      <c r="A39" s="79" t="s">
        <v>94</v>
      </c>
      <c r="B39" s="80">
        <v>0</v>
      </c>
      <c r="C39" s="80">
        <v>0</v>
      </c>
      <c r="D39" s="80">
        <v>0</v>
      </c>
      <c r="E39" s="80">
        <v>0</v>
      </c>
      <c r="F39" s="80">
        <v>198365.21818999999</v>
      </c>
      <c r="G39" s="80">
        <v>37936.414340000003</v>
      </c>
      <c r="H39" s="80">
        <v>0</v>
      </c>
      <c r="I39" s="80">
        <v>0</v>
      </c>
      <c r="J39" s="80">
        <v>0</v>
      </c>
      <c r="K39" s="80">
        <v>236301.63253</v>
      </c>
    </row>
    <row r="40" spans="1:11">
      <c r="A40" s="79" t="s">
        <v>92</v>
      </c>
      <c r="B40" s="80">
        <v>0</v>
      </c>
      <c r="C40" s="80">
        <v>0</v>
      </c>
      <c r="D40" s="80">
        <v>0</v>
      </c>
      <c r="E40" s="80">
        <v>0</v>
      </c>
      <c r="F40" s="80">
        <v>0</v>
      </c>
      <c r="G40" s="80">
        <v>62813.272469999996</v>
      </c>
      <c r="H40" s="80">
        <v>0</v>
      </c>
      <c r="I40" s="80">
        <v>0</v>
      </c>
      <c r="J40" s="80">
        <v>0</v>
      </c>
      <c r="K40" s="80">
        <v>62813.272469999996</v>
      </c>
    </row>
    <row r="41" spans="1:11">
      <c r="A41" s="79" t="s">
        <v>74</v>
      </c>
      <c r="B41" s="80">
        <v>0</v>
      </c>
      <c r="C41" s="80">
        <v>0</v>
      </c>
      <c r="D41" s="80">
        <v>0</v>
      </c>
      <c r="E41" s="80">
        <v>0</v>
      </c>
      <c r="F41" s="80">
        <v>0</v>
      </c>
      <c r="G41" s="80">
        <v>0</v>
      </c>
      <c r="H41" s="80">
        <v>396911.95575000002</v>
      </c>
      <c r="I41" s="80">
        <v>0</v>
      </c>
      <c r="J41" s="80">
        <v>0</v>
      </c>
      <c r="K41" s="80">
        <v>396911.95575000002</v>
      </c>
    </row>
    <row r="42" spans="1:11">
      <c r="A42" s="79" t="s">
        <v>84</v>
      </c>
      <c r="B42" s="80">
        <v>0</v>
      </c>
      <c r="C42" s="80">
        <v>0</v>
      </c>
      <c r="D42" s="80">
        <v>161778.17663</v>
      </c>
      <c r="E42" s="80">
        <v>0</v>
      </c>
      <c r="F42" s="80">
        <v>0</v>
      </c>
      <c r="G42" s="80">
        <v>0</v>
      </c>
      <c r="H42" s="80">
        <v>0</v>
      </c>
      <c r="I42" s="80">
        <v>0</v>
      </c>
      <c r="J42" s="80">
        <v>0</v>
      </c>
      <c r="K42" s="80">
        <v>161778.17663</v>
      </c>
    </row>
    <row r="43" spans="1:11">
      <c r="A43" s="79" t="s">
        <v>106</v>
      </c>
      <c r="B43" s="80">
        <v>0</v>
      </c>
      <c r="C43" s="80">
        <v>0</v>
      </c>
      <c r="D43" s="80">
        <v>0</v>
      </c>
      <c r="E43" s="80">
        <v>0</v>
      </c>
      <c r="F43" s="80">
        <v>0</v>
      </c>
      <c r="G43" s="80">
        <v>61018.441989999999</v>
      </c>
      <c r="H43" s="80">
        <v>0</v>
      </c>
      <c r="I43" s="80">
        <v>0</v>
      </c>
      <c r="J43" s="80">
        <v>0</v>
      </c>
      <c r="K43" s="80">
        <v>61018.441989999999</v>
      </c>
    </row>
    <row r="44" spans="1:11">
      <c r="A44" s="79" t="s">
        <v>70</v>
      </c>
      <c r="B44" s="80">
        <v>9892.6811199999993</v>
      </c>
      <c r="C44" s="80">
        <v>0</v>
      </c>
      <c r="D44" s="80">
        <v>24280.372210000001</v>
      </c>
      <c r="E44" s="80">
        <v>0</v>
      </c>
      <c r="F44" s="80">
        <v>0</v>
      </c>
      <c r="G44" s="80">
        <v>0</v>
      </c>
      <c r="H44" s="80">
        <v>961948.73585000006</v>
      </c>
      <c r="I44" s="80">
        <v>11804.970740000001</v>
      </c>
      <c r="J44" s="80">
        <v>8112.3482000000004</v>
      </c>
      <c r="K44" s="80">
        <v>1016039.10812</v>
      </c>
    </row>
    <row r="45" spans="1:11">
      <c r="A45" s="79" t="s">
        <v>102</v>
      </c>
      <c r="B45" s="80">
        <v>0</v>
      </c>
      <c r="C45" s="80">
        <v>0</v>
      </c>
      <c r="D45" s="80">
        <v>93018.102239999993</v>
      </c>
      <c r="E45" s="80">
        <v>0</v>
      </c>
      <c r="F45" s="80">
        <v>0</v>
      </c>
      <c r="G45" s="80">
        <v>0</v>
      </c>
      <c r="H45" s="80">
        <v>0</v>
      </c>
      <c r="I45" s="80">
        <v>0</v>
      </c>
      <c r="J45" s="80">
        <v>0</v>
      </c>
      <c r="K45" s="80">
        <v>93018.102239999993</v>
      </c>
    </row>
    <row r="46" spans="1:11">
      <c r="A46" s="79" t="s">
        <v>88</v>
      </c>
      <c r="B46" s="80">
        <v>0</v>
      </c>
      <c r="C46" s="80">
        <v>0</v>
      </c>
      <c r="D46" s="80">
        <v>109754.11975</v>
      </c>
      <c r="E46" s="80">
        <v>0</v>
      </c>
      <c r="F46" s="80">
        <v>0</v>
      </c>
      <c r="G46" s="80">
        <v>0</v>
      </c>
      <c r="H46" s="80">
        <v>0</v>
      </c>
      <c r="I46" s="80">
        <v>0</v>
      </c>
      <c r="J46" s="80">
        <v>0</v>
      </c>
      <c r="K46" s="80">
        <v>109754.11975</v>
      </c>
    </row>
    <row r="47" spans="1:11">
      <c r="A47" s="79" t="s">
        <v>123</v>
      </c>
      <c r="B47" s="80">
        <v>0</v>
      </c>
      <c r="C47" s="80">
        <v>55716.573090000005</v>
      </c>
      <c r="D47" s="80">
        <v>0</v>
      </c>
      <c r="E47" s="80">
        <v>0</v>
      </c>
      <c r="F47" s="80">
        <v>0</v>
      </c>
      <c r="G47" s="80">
        <v>0</v>
      </c>
      <c r="H47" s="80">
        <v>0</v>
      </c>
      <c r="I47" s="80">
        <v>0</v>
      </c>
      <c r="J47" s="80">
        <v>0</v>
      </c>
      <c r="K47" s="80">
        <v>55716.573090000005</v>
      </c>
    </row>
    <row r="48" spans="1:11">
      <c r="A48" s="79" t="s">
        <v>78</v>
      </c>
      <c r="B48" s="80">
        <v>0</v>
      </c>
      <c r="C48" s="80">
        <v>0</v>
      </c>
      <c r="D48" s="80">
        <v>188820.20683000001</v>
      </c>
      <c r="E48" s="80">
        <v>0</v>
      </c>
      <c r="F48" s="80">
        <v>0</v>
      </c>
      <c r="G48" s="80">
        <v>0</v>
      </c>
      <c r="H48" s="80">
        <v>0</v>
      </c>
      <c r="I48" s="80">
        <v>0</v>
      </c>
      <c r="J48" s="80">
        <v>0</v>
      </c>
      <c r="K48" s="80">
        <v>188820.20683000001</v>
      </c>
    </row>
    <row r="49" spans="1:11">
      <c r="A49" s="79" t="s">
        <v>125</v>
      </c>
      <c r="B49" s="80">
        <v>237125.92541</v>
      </c>
      <c r="C49" s="80">
        <v>0</v>
      </c>
      <c r="D49" s="80">
        <v>0</v>
      </c>
      <c r="E49" s="80">
        <v>0</v>
      </c>
      <c r="F49" s="80">
        <v>0</v>
      </c>
      <c r="G49" s="80">
        <v>0</v>
      </c>
      <c r="H49" s="80">
        <v>0</v>
      </c>
      <c r="I49" s="80">
        <v>0</v>
      </c>
      <c r="J49" s="80">
        <v>0</v>
      </c>
      <c r="K49" s="80">
        <v>237125.92541</v>
      </c>
    </row>
    <row r="50" spans="1:11">
      <c r="A50" s="79" t="s">
        <v>118</v>
      </c>
      <c r="B50" s="80">
        <v>0</v>
      </c>
      <c r="C50" s="80">
        <v>0</v>
      </c>
      <c r="D50" s="80">
        <v>0</v>
      </c>
      <c r="E50" s="80">
        <v>0</v>
      </c>
      <c r="F50" s="80">
        <v>0</v>
      </c>
      <c r="G50" s="80">
        <v>0</v>
      </c>
      <c r="H50" s="80">
        <v>254468.38819999999</v>
      </c>
      <c r="I50" s="80">
        <v>4400.0337099999997</v>
      </c>
      <c r="J50" s="80">
        <v>0</v>
      </c>
      <c r="K50" s="80">
        <v>258868.42191</v>
      </c>
    </row>
    <row r="51" spans="1:11">
      <c r="A51" s="79" t="s">
        <v>90</v>
      </c>
      <c r="B51" s="80">
        <v>0</v>
      </c>
      <c r="C51" s="80">
        <v>0</v>
      </c>
      <c r="D51" s="80">
        <v>0</v>
      </c>
      <c r="E51" s="80">
        <v>0</v>
      </c>
      <c r="F51" s="80">
        <v>62833.482459999999</v>
      </c>
      <c r="G51" s="80">
        <v>8587.34627</v>
      </c>
      <c r="H51" s="80">
        <v>0</v>
      </c>
      <c r="I51" s="80">
        <v>0</v>
      </c>
      <c r="J51" s="80">
        <v>0</v>
      </c>
      <c r="K51" s="80">
        <v>71420.828730000008</v>
      </c>
    </row>
    <row r="52" spans="1:11">
      <c r="A52" s="79" t="s">
        <v>116</v>
      </c>
      <c r="B52" s="80">
        <v>0</v>
      </c>
      <c r="C52" s="80">
        <v>0</v>
      </c>
      <c r="D52" s="80">
        <v>0</v>
      </c>
      <c r="E52" s="80">
        <v>0</v>
      </c>
      <c r="F52" s="80">
        <v>0</v>
      </c>
      <c r="G52" s="80">
        <v>98954.253689999998</v>
      </c>
      <c r="H52" s="80">
        <v>0</v>
      </c>
      <c r="I52" s="80">
        <v>0</v>
      </c>
      <c r="J52" s="80">
        <v>0</v>
      </c>
      <c r="K52" s="80">
        <v>98954.253689999998</v>
      </c>
    </row>
    <row r="53" spans="1:11">
      <c r="A53" s="79" t="s">
        <v>104</v>
      </c>
      <c r="B53" s="80">
        <v>0</v>
      </c>
      <c r="C53" s="80">
        <v>0</v>
      </c>
      <c r="D53" s="80">
        <v>0</v>
      </c>
      <c r="E53" s="80">
        <v>0</v>
      </c>
      <c r="F53" s="80">
        <v>0</v>
      </c>
      <c r="G53" s="80">
        <v>161810.13511999999</v>
      </c>
      <c r="H53" s="80">
        <v>0</v>
      </c>
      <c r="I53" s="80">
        <v>0</v>
      </c>
      <c r="J53" s="80">
        <v>0</v>
      </c>
      <c r="K53" s="80">
        <v>161810.13511999999</v>
      </c>
    </row>
    <row r="54" spans="1:11">
      <c r="A54" s="79" t="s">
        <v>122</v>
      </c>
      <c r="B54" s="80">
        <v>0</v>
      </c>
      <c r="C54" s="80">
        <v>0</v>
      </c>
      <c r="D54" s="80">
        <v>0</v>
      </c>
      <c r="E54" s="80">
        <v>0</v>
      </c>
      <c r="F54" s="80">
        <v>0</v>
      </c>
      <c r="G54" s="80">
        <v>0</v>
      </c>
      <c r="H54" s="80">
        <v>226539.83102000001</v>
      </c>
      <c r="I54" s="80">
        <v>0</v>
      </c>
      <c r="J54" s="80">
        <v>0</v>
      </c>
      <c r="K54" s="80">
        <v>226539.83102000001</v>
      </c>
    </row>
    <row r="55" spans="1:11">
      <c r="A55" s="79" t="s">
        <v>82</v>
      </c>
      <c r="B55" s="80">
        <v>0</v>
      </c>
      <c r="C55" s="80">
        <v>0</v>
      </c>
      <c r="D55" s="80">
        <v>175326.41342</v>
      </c>
      <c r="E55" s="80">
        <v>0</v>
      </c>
      <c r="F55" s="80">
        <v>0</v>
      </c>
      <c r="G55" s="80">
        <v>0</v>
      </c>
      <c r="H55" s="80">
        <v>0</v>
      </c>
      <c r="I55" s="80">
        <v>0</v>
      </c>
      <c r="J55" s="80">
        <v>0</v>
      </c>
      <c r="K55" s="80">
        <v>175326.41342</v>
      </c>
    </row>
    <row r="56" spans="1:11">
      <c r="A56" s="79" t="s">
        <v>86</v>
      </c>
      <c r="B56" s="80">
        <v>0</v>
      </c>
      <c r="C56" s="80">
        <v>0</v>
      </c>
      <c r="D56" s="80">
        <v>145220.63312000001</v>
      </c>
      <c r="E56" s="80">
        <v>0</v>
      </c>
      <c r="F56" s="80">
        <v>0</v>
      </c>
      <c r="G56" s="80">
        <v>0</v>
      </c>
      <c r="H56" s="80">
        <v>0</v>
      </c>
      <c r="I56" s="80">
        <v>0</v>
      </c>
      <c r="J56" s="80">
        <v>0</v>
      </c>
      <c r="K56" s="80">
        <v>145220.63312000001</v>
      </c>
    </row>
    <row r="57" spans="1:11">
      <c r="A57" s="79" t="s">
        <v>80</v>
      </c>
      <c r="B57" s="80">
        <v>0</v>
      </c>
      <c r="C57" s="80">
        <v>0</v>
      </c>
      <c r="D57" s="80">
        <v>280603.26338000002</v>
      </c>
      <c r="E57" s="80">
        <v>0</v>
      </c>
      <c r="F57" s="80">
        <v>0</v>
      </c>
      <c r="G57" s="80">
        <v>0</v>
      </c>
      <c r="H57" s="80">
        <v>0</v>
      </c>
      <c r="I57" s="80">
        <v>0</v>
      </c>
      <c r="J57" s="80">
        <v>0</v>
      </c>
      <c r="K57" s="80">
        <v>280603.26338000002</v>
      </c>
    </row>
    <row r="58" spans="1:11">
      <c r="A58" s="79" t="s">
        <v>72</v>
      </c>
      <c r="B58" s="80">
        <v>20346.053800000002</v>
      </c>
      <c r="C58" s="80">
        <v>11838.037710000001</v>
      </c>
      <c r="D58" s="80">
        <v>49633.961969999997</v>
      </c>
      <c r="E58" s="80">
        <v>0</v>
      </c>
      <c r="F58" s="80">
        <v>0</v>
      </c>
      <c r="G58" s="80">
        <v>69083.222290000005</v>
      </c>
      <c r="H58" s="80">
        <v>595602.90515000001</v>
      </c>
      <c r="I58" s="80">
        <v>0</v>
      </c>
      <c r="J58" s="80">
        <v>0</v>
      </c>
      <c r="K58" s="80">
        <v>746504.18091999996</v>
      </c>
    </row>
    <row r="59" spans="1:11">
      <c r="A59" s="79" t="s">
        <v>76</v>
      </c>
      <c r="B59" s="80">
        <v>0</v>
      </c>
      <c r="C59" s="80">
        <v>0</v>
      </c>
      <c r="D59" s="80">
        <v>92826.90883</v>
      </c>
      <c r="E59" s="80">
        <v>0</v>
      </c>
      <c r="F59" s="80">
        <v>0</v>
      </c>
      <c r="G59" s="80">
        <v>0</v>
      </c>
      <c r="H59" s="80">
        <v>0</v>
      </c>
      <c r="I59" s="80">
        <v>0</v>
      </c>
      <c r="J59" s="80">
        <v>0</v>
      </c>
      <c r="K59" s="80">
        <v>92826.90883</v>
      </c>
    </row>
    <row r="60" spans="1:11">
      <c r="A60" s="79" t="s">
        <v>114</v>
      </c>
      <c r="B60" s="80">
        <v>187725.41915</v>
      </c>
      <c r="C60" s="80">
        <v>0</v>
      </c>
      <c r="D60" s="80">
        <v>0</v>
      </c>
      <c r="E60" s="80">
        <v>6278.3205499999995</v>
      </c>
      <c r="F60" s="80">
        <v>29023.859920000003</v>
      </c>
      <c r="G60" s="80">
        <v>0</v>
      </c>
      <c r="H60" s="80">
        <v>0</v>
      </c>
      <c r="I60" s="80">
        <v>0</v>
      </c>
      <c r="J60" s="80">
        <v>0</v>
      </c>
      <c r="K60" s="80">
        <v>223027.59961999999</v>
      </c>
    </row>
    <row r="61" spans="1:11">
      <c r="A61" s="79" t="s">
        <v>98</v>
      </c>
      <c r="B61" s="80">
        <v>0</v>
      </c>
      <c r="C61" s="80">
        <v>0</v>
      </c>
      <c r="D61" s="80">
        <v>0</v>
      </c>
      <c r="E61" s="80">
        <v>0</v>
      </c>
      <c r="F61" s="80">
        <v>0</v>
      </c>
      <c r="G61" s="80">
        <v>0</v>
      </c>
      <c r="H61" s="80">
        <v>84020.083040000012</v>
      </c>
      <c r="I61" s="80">
        <v>0</v>
      </c>
      <c r="J61" s="80">
        <v>0</v>
      </c>
      <c r="K61" s="80">
        <v>84020.083040000012</v>
      </c>
    </row>
    <row r="62" spans="1:11">
      <c r="A62" s="79" t="s">
        <v>100</v>
      </c>
      <c r="B62" s="80">
        <v>0</v>
      </c>
      <c r="C62" s="80">
        <v>0</v>
      </c>
      <c r="D62" s="80">
        <v>0</v>
      </c>
      <c r="E62" s="80">
        <v>0</v>
      </c>
      <c r="F62" s="80">
        <v>0</v>
      </c>
      <c r="G62" s="80">
        <v>0</v>
      </c>
      <c r="H62" s="80">
        <v>0</v>
      </c>
      <c r="I62" s="80">
        <v>52058.081159999994</v>
      </c>
      <c r="J62" s="80">
        <v>0</v>
      </c>
      <c r="K62" s="80">
        <v>52058.081159999994</v>
      </c>
    </row>
    <row r="63" spans="1:11">
      <c r="A63" s="79" t="s">
        <v>550</v>
      </c>
      <c r="B63" s="80">
        <v>0</v>
      </c>
      <c r="C63" s="80">
        <v>0</v>
      </c>
      <c r="D63" s="80">
        <v>0</v>
      </c>
      <c r="E63" s="80">
        <v>0</v>
      </c>
      <c r="F63" s="80">
        <v>20653.31193</v>
      </c>
      <c r="G63" s="80">
        <v>0</v>
      </c>
      <c r="H63" s="80">
        <v>0</v>
      </c>
      <c r="I63" s="80">
        <v>0</v>
      </c>
      <c r="J63" s="80">
        <v>0</v>
      </c>
      <c r="K63" s="80">
        <v>20653.31193</v>
      </c>
    </row>
    <row r="64" spans="1:11">
      <c r="A64" s="79" t="s">
        <v>1485</v>
      </c>
      <c r="B64" s="80">
        <v>0</v>
      </c>
      <c r="C64" s="80">
        <v>0</v>
      </c>
      <c r="D64" s="80">
        <v>50836.554689999997</v>
      </c>
      <c r="E64" s="80">
        <v>0</v>
      </c>
      <c r="F64" s="80">
        <v>0</v>
      </c>
      <c r="G64" s="80">
        <v>0</v>
      </c>
      <c r="H64" s="80">
        <v>0</v>
      </c>
      <c r="I64" s="80">
        <v>0</v>
      </c>
      <c r="J64" s="80">
        <v>0</v>
      </c>
      <c r="K64" s="80">
        <v>50836.554689999997</v>
      </c>
    </row>
    <row r="65" spans="1:11">
      <c r="A65" s="79" t="s">
        <v>1500</v>
      </c>
      <c r="B65" s="80">
        <v>3140.5742999999998</v>
      </c>
      <c r="C65" s="80">
        <v>0</v>
      </c>
      <c r="D65" s="80">
        <v>0</v>
      </c>
      <c r="E65" s="80">
        <v>0</v>
      </c>
      <c r="F65" s="80">
        <v>0</v>
      </c>
      <c r="G65" s="80">
        <v>49225.738360000003</v>
      </c>
      <c r="H65" s="80">
        <v>1305.5386599999999</v>
      </c>
      <c r="I65" s="80">
        <v>0</v>
      </c>
      <c r="J65" s="80">
        <v>0</v>
      </c>
      <c r="K65" s="80">
        <v>53671.851320000002</v>
      </c>
    </row>
    <row r="66" spans="1:11">
      <c r="A66" s="79" t="s">
        <v>1501</v>
      </c>
      <c r="B66" s="80">
        <v>0</v>
      </c>
      <c r="C66" s="80">
        <v>0</v>
      </c>
      <c r="D66" s="80">
        <v>0</v>
      </c>
      <c r="E66" s="80">
        <v>0</v>
      </c>
      <c r="F66" s="80">
        <v>0</v>
      </c>
      <c r="G66" s="80">
        <v>13811.24689</v>
      </c>
      <c r="H66" s="80">
        <v>0</v>
      </c>
      <c r="I66" s="80">
        <v>0</v>
      </c>
      <c r="J66" s="80">
        <v>0</v>
      </c>
      <c r="K66" s="80">
        <v>13811.24689</v>
      </c>
    </row>
    <row r="67" spans="1:11">
      <c r="A67" s="79" t="s">
        <v>472</v>
      </c>
      <c r="B67" s="80">
        <v>479995.20143999998</v>
      </c>
      <c r="C67" s="80">
        <v>67554.610799999995</v>
      </c>
      <c r="D67" s="80">
        <v>1730858.1827199999</v>
      </c>
      <c r="E67" s="80">
        <v>134304.69486000002</v>
      </c>
      <c r="F67" s="80">
        <v>717080.07542000001</v>
      </c>
      <c r="G67" s="80">
        <v>666713.33151000005</v>
      </c>
      <c r="H67" s="80">
        <v>2651346.04733</v>
      </c>
      <c r="I67" s="80">
        <v>68263.085609999995</v>
      </c>
      <c r="J67" s="80">
        <v>8112.3482000000004</v>
      </c>
      <c r="K67" s="80">
        <v>6524227.5778900003</v>
      </c>
    </row>
    <row r="68" spans="1:11">
      <c r="A68" s="84" t="s">
        <v>479</v>
      </c>
      <c r="B68" s="82"/>
      <c r="C68" s="82"/>
      <c r="D68" s="82"/>
      <c r="E68" s="82"/>
      <c r="F68" s="82"/>
      <c r="G68" s="82"/>
      <c r="H68" s="82"/>
      <c r="I68" s="82"/>
      <c r="J68" s="82"/>
      <c r="K68" s="81"/>
    </row>
    <row r="69" spans="1:11">
      <c r="A69" s="79" t="s">
        <v>128</v>
      </c>
      <c r="B69" s="80">
        <v>5435.8384800000003</v>
      </c>
      <c r="C69" s="80">
        <v>13894.608390000001</v>
      </c>
      <c r="D69" s="80">
        <v>893.89368000000002</v>
      </c>
      <c r="E69" s="80">
        <v>874.42867000000001</v>
      </c>
      <c r="F69" s="80">
        <v>930.30664999999999</v>
      </c>
      <c r="G69" s="80">
        <v>2864.0118499999999</v>
      </c>
      <c r="H69" s="80">
        <v>91.462240000000008</v>
      </c>
      <c r="I69" s="80">
        <v>1052.40058</v>
      </c>
      <c r="J69" s="80">
        <v>234.94367000000003</v>
      </c>
      <c r="K69" s="80">
        <v>26271.894210000002</v>
      </c>
    </row>
    <row r="70" spans="1:11">
      <c r="A70" s="79" t="s">
        <v>1438</v>
      </c>
      <c r="B70" s="80">
        <v>18900.849409999999</v>
      </c>
      <c r="C70" s="80">
        <v>844.06214999999997</v>
      </c>
      <c r="D70" s="80">
        <v>2172.8916899999999</v>
      </c>
      <c r="E70" s="80">
        <v>901.11404000000005</v>
      </c>
      <c r="F70" s="80">
        <v>154.18566000000001</v>
      </c>
      <c r="G70" s="80">
        <v>356.35016999999999</v>
      </c>
      <c r="H70" s="80">
        <v>172.42855</v>
      </c>
      <c r="I70" s="80">
        <v>643.50443999999993</v>
      </c>
      <c r="J70" s="80">
        <v>0</v>
      </c>
      <c r="K70" s="80">
        <v>24145.386109999999</v>
      </c>
    </row>
    <row r="71" spans="1:11">
      <c r="A71" s="79" t="s">
        <v>1475</v>
      </c>
      <c r="B71" s="80">
        <v>62438.33999</v>
      </c>
      <c r="C71" s="80">
        <v>1596.4936200000002</v>
      </c>
      <c r="D71" s="80">
        <v>2455.8815199999999</v>
      </c>
      <c r="E71" s="80">
        <v>3042.3619900000003</v>
      </c>
      <c r="F71" s="80">
        <v>3394.4942599999999</v>
      </c>
      <c r="G71" s="80">
        <v>4340.2109800000007</v>
      </c>
      <c r="H71" s="80">
        <v>1285.03051</v>
      </c>
      <c r="I71" s="80">
        <v>3222.9995899999999</v>
      </c>
      <c r="J71" s="80">
        <v>161.24293</v>
      </c>
      <c r="K71" s="80">
        <v>81937.055389999994</v>
      </c>
    </row>
    <row r="72" spans="1:11">
      <c r="A72" s="79" t="s">
        <v>1476</v>
      </c>
      <c r="B72" s="80">
        <v>390.76719000000003</v>
      </c>
      <c r="C72" s="80">
        <v>0</v>
      </c>
      <c r="D72" s="80">
        <v>0</v>
      </c>
      <c r="E72" s="80">
        <v>0</v>
      </c>
      <c r="F72" s="80">
        <v>0</v>
      </c>
      <c r="G72" s="80">
        <v>74.271110000000007</v>
      </c>
      <c r="H72" s="80">
        <v>0</v>
      </c>
      <c r="I72" s="80">
        <v>0</v>
      </c>
      <c r="J72" s="80">
        <v>0</v>
      </c>
      <c r="K72" s="80">
        <v>465.03829999999999</v>
      </c>
    </row>
    <row r="73" spans="1:11">
      <c r="A73" s="79" t="s">
        <v>472</v>
      </c>
      <c r="B73" s="80">
        <v>87165.795069999993</v>
      </c>
      <c r="C73" s="80">
        <v>16335.16416</v>
      </c>
      <c r="D73" s="80">
        <v>5522.6668899999995</v>
      </c>
      <c r="E73" s="80">
        <v>4817.9047</v>
      </c>
      <c r="F73" s="80">
        <v>4478.98657</v>
      </c>
      <c r="G73" s="80">
        <v>7634.84411</v>
      </c>
      <c r="H73" s="80">
        <v>1548.9213</v>
      </c>
      <c r="I73" s="80">
        <v>4918.9046100000005</v>
      </c>
      <c r="J73" s="80">
        <v>396.1866</v>
      </c>
      <c r="K73" s="80">
        <v>132819.37401</v>
      </c>
    </row>
    <row r="74" spans="1:11">
      <c r="A74" s="84" t="s">
        <v>476</v>
      </c>
      <c r="B74" s="82"/>
      <c r="C74" s="82"/>
      <c r="D74" s="82"/>
      <c r="E74" s="82"/>
      <c r="F74" s="82"/>
      <c r="G74" s="82"/>
      <c r="H74" s="82"/>
      <c r="I74" s="82"/>
      <c r="J74" s="82"/>
      <c r="K74" s="81"/>
    </row>
    <row r="75" spans="1:11">
      <c r="A75" s="79" t="s">
        <v>145</v>
      </c>
      <c r="B75" s="80">
        <v>730168.93551999994</v>
      </c>
      <c r="C75" s="80">
        <v>13028001.6686</v>
      </c>
      <c r="D75" s="80">
        <v>3799450.7411400001</v>
      </c>
      <c r="E75" s="80">
        <v>622610.80293000001</v>
      </c>
      <c r="F75" s="80">
        <v>637445.2395599999</v>
      </c>
      <c r="G75" s="80">
        <v>925754.23089000001</v>
      </c>
      <c r="H75" s="80">
        <v>10820005.964509999</v>
      </c>
      <c r="I75" s="80">
        <v>438286.8468</v>
      </c>
      <c r="J75" s="80">
        <v>145625.50563</v>
      </c>
      <c r="K75" s="80">
        <v>31147349.93558</v>
      </c>
    </row>
    <row r="76" spans="1:11">
      <c r="A76" s="79" t="s">
        <v>472</v>
      </c>
      <c r="B76" s="80">
        <v>730168.93551999994</v>
      </c>
      <c r="C76" s="80">
        <v>13028001.6686</v>
      </c>
      <c r="D76" s="80">
        <v>3799450.7411400001</v>
      </c>
      <c r="E76" s="80">
        <v>622610.80293000001</v>
      </c>
      <c r="F76" s="80">
        <v>637445.2395599999</v>
      </c>
      <c r="G76" s="80">
        <v>925754.23089000001</v>
      </c>
      <c r="H76" s="80">
        <v>10820005.964509999</v>
      </c>
      <c r="I76" s="80">
        <v>438286.8468</v>
      </c>
      <c r="J76" s="80">
        <v>145625.50563</v>
      </c>
      <c r="K76" s="80">
        <v>31147349.93558</v>
      </c>
    </row>
    <row r="77" spans="1:11">
      <c r="A77" s="85" t="s">
        <v>477</v>
      </c>
      <c r="B77" s="82"/>
      <c r="C77" s="82"/>
      <c r="D77" s="82"/>
      <c r="E77" s="82"/>
      <c r="F77" s="82"/>
      <c r="G77" s="82"/>
      <c r="H77" s="82"/>
      <c r="I77" s="82"/>
      <c r="J77" s="82"/>
      <c r="K77" s="82"/>
    </row>
    <row r="78" spans="1:11">
      <c r="A78" s="79" t="s">
        <v>148</v>
      </c>
      <c r="B78" s="80">
        <v>0</v>
      </c>
      <c r="C78" s="80">
        <v>3923923.9421399999</v>
      </c>
      <c r="D78" s="80">
        <v>0</v>
      </c>
      <c r="E78" s="80">
        <v>0</v>
      </c>
      <c r="F78" s="80">
        <v>0</v>
      </c>
      <c r="G78" s="80">
        <v>0</v>
      </c>
      <c r="H78" s="80">
        <v>0</v>
      </c>
      <c r="I78" s="80">
        <v>0</v>
      </c>
      <c r="J78" s="80">
        <v>0</v>
      </c>
      <c r="K78" s="80">
        <v>3923923.9421399999</v>
      </c>
    </row>
    <row r="79" spans="1:11">
      <c r="A79" s="79" t="s">
        <v>472</v>
      </c>
      <c r="B79" s="80">
        <v>0</v>
      </c>
      <c r="C79" s="80">
        <v>3923923.9421399999</v>
      </c>
      <c r="D79" s="80">
        <v>0</v>
      </c>
      <c r="E79" s="80">
        <v>0</v>
      </c>
      <c r="F79" s="80">
        <v>0</v>
      </c>
      <c r="G79" s="80">
        <v>0</v>
      </c>
      <c r="H79" s="80">
        <v>0</v>
      </c>
      <c r="I79" s="80">
        <v>0</v>
      </c>
      <c r="J79" s="80">
        <v>0</v>
      </c>
      <c r="K79" s="80">
        <v>3923923.9421399999</v>
      </c>
    </row>
    <row r="80" spans="1:11">
      <c r="A80" s="85" t="s">
        <v>189</v>
      </c>
      <c r="B80" s="82">
        <f>SUM(B22,B26,B31,B67,B76,B79,B73)</f>
        <v>3401739.4844299997</v>
      </c>
      <c r="C80" s="82">
        <f t="shared" ref="C80:J80" si="0">SUM(C22,C26,C31,C67,C76,C79,C73)</f>
        <v>100956965.95853999</v>
      </c>
      <c r="D80" s="82">
        <f t="shared" si="0"/>
        <v>21519220.304900002</v>
      </c>
      <c r="E80" s="82">
        <f t="shared" si="0"/>
        <v>3244588.35109</v>
      </c>
      <c r="F80" s="82">
        <f t="shared" si="0"/>
        <v>3623410.5851500002</v>
      </c>
      <c r="G80" s="82">
        <f t="shared" si="0"/>
        <v>4144116.7844099998</v>
      </c>
      <c r="H80" s="82">
        <f t="shared" si="0"/>
        <v>67664871.921739995</v>
      </c>
      <c r="I80" s="82">
        <f t="shared" si="0"/>
        <v>1325496.26719</v>
      </c>
      <c r="J80" s="82">
        <f t="shared" si="0"/>
        <v>419128.62259000004</v>
      </c>
      <c r="K80" s="82">
        <f>SUM(K22,K26,K31,K67,K76,K79,K73)</f>
        <v>206299538.28004003</v>
      </c>
    </row>
    <row r="81" spans="1:11" ht="7.5" customHeight="1" thickBot="1">
      <c r="A81" s="86"/>
      <c r="B81" s="86"/>
      <c r="C81" s="86"/>
      <c r="D81" s="86"/>
      <c r="E81" s="86"/>
      <c r="F81" s="86"/>
      <c r="G81" s="86"/>
      <c r="H81" s="86"/>
      <c r="I81" s="86"/>
      <c r="J81" s="86"/>
      <c r="K81" s="86"/>
    </row>
    <row r="82" spans="1:11" ht="15.75" thickTop="1">
      <c r="A82" s="4" t="s">
        <v>503</v>
      </c>
      <c r="B82" s="87"/>
      <c r="C82" s="87"/>
      <c r="D82" s="87"/>
      <c r="E82" s="87"/>
      <c r="F82" s="87"/>
      <c r="G82" s="87"/>
      <c r="H82" s="87"/>
      <c r="I82" s="87"/>
      <c r="J82" s="87"/>
      <c r="K82" s="87"/>
    </row>
    <row r="83" spans="1:11">
      <c r="A83" s="621" t="s">
        <v>1465</v>
      </c>
      <c r="B83" s="88"/>
      <c r="C83" s="88"/>
      <c r="D83" s="88"/>
      <c r="E83" s="88"/>
      <c r="F83" s="88"/>
      <c r="G83" s="88"/>
      <c r="H83" s="88"/>
      <c r="I83" s="88"/>
      <c r="J83" s="88"/>
      <c r="K83" s="94"/>
    </row>
    <row r="84" spans="1:11">
      <c r="A84" s="621" t="s">
        <v>1477</v>
      </c>
      <c r="B84" s="88"/>
      <c r="C84" s="88"/>
      <c r="D84" s="88"/>
      <c r="E84" s="88"/>
      <c r="F84" s="88"/>
      <c r="G84" s="88"/>
      <c r="H84" s="88"/>
      <c r="I84" s="88"/>
      <c r="J84" s="88"/>
      <c r="K84" s="88"/>
    </row>
    <row r="85" spans="1:11">
      <c r="A85" s="621" t="s">
        <v>1486</v>
      </c>
      <c r="B85" s="88"/>
      <c r="C85" s="88"/>
      <c r="D85" s="88"/>
      <c r="E85" s="88"/>
      <c r="F85" s="88"/>
      <c r="G85" s="88"/>
      <c r="H85" s="88"/>
      <c r="I85" s="88"/>
      <c r="J85" s="88"/>
      <c r="K85" s="88"/>
    </row>
    <row r="86" spans="1:11">
      <c r="A86" s="621" t="s">
        <v>1502</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zoomScaleNormal="100" workbookViewId="0">
      <selection sqref="A1:K1"/>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25"/>
      <c r="B1" s="725"/>
      <c r="C1" s="725"/>
      <c r="D1" s="725"/>
      <c r="E1" s="725"/>
      <c r="F1" s="725"/>
      <c r="G1" s="725"/>
      <c r="H1" s="725"/>
      <c r="I1" s="725"/>
      <c r="J1" s="725"/>
      <c r="K1" s="725"/>
    </row>
    <row r="2" spans="1:11" ht="18">
      <c r="A2" s="725" t="s">
        <v>470</v>
      </c>
      <c r="B2" s="725"/>
      <c r="C2" s="725"/>
      <c r="D2" s="725"/>
      <c r="E2" s="725"/>
      <c r="F2" s="725"/>
      <c r="G2" s="725"/>
      <c r="H2" s="725"/>
      <c r="I2" s="725"/>
      <c r="J2" s="725"/>
      <c r="K2" s="725"/>
    </row>
    <row r="3" spans="1:11" ht="18">
      <c r="A3" s="725" t="s">
        <v>504</v>
      </c>
      <c r="B3" s="725"/>
      <c r="C3" s="725"/>
      <c r="D3" s="725"/>
      <c r="E3" s="725"/>
      <c r="F3" s="725"/>
      <c r="G3" s="725"/>
      <c r="H3" s="725"/>
      <c r="I3" s="725"/>
      <c r="J3" s="725"/>
      <c r="K3" s="725"/>
    </row>
    <row r="4" spans="1:11" ht="18">
      <c r="A4" s="725" t="s">
        <v>1520</v>
      </c>
      <c r="B4" s="725"/>
      <c r="C4" s="725"/>
      <c r="D4" s="725"/>
      <c r="E4" s="725"/>
      <c r="F4" s="725"/>
      <c r="G4" s="725"/>
      <c r="H4" s="725"/>
      <c r="I4" s="725"/>
      <c r="J4" s="725"/>
      <c r="K4" s="725"/>
    </row>
    <row r="5" spans="1:11" ht="18">
      <c r="A5" s="726" t="s">
        <v>544</v>
      </c>
      <c r="B5" s="726"/>
      <c r="C5" s="726"/>
      <c r="D5" s="726"/>
      <c r="E5" s="726"/>
      <c r="F5" s="726"/>
      <c r="G5" s="726"/>
      <c r="H5" s="726"/>
      <c r="I5" s="726"/>
      <c r="J5" s="726"/>
      <c r="K5" s="726"/>
    </row>
    <row r="6" spans="1:11" ht="9" customHeight="1">
      <c r="A6" s="93"/>
      <c r="B6" s="6"/>
      <c r="C6" s="6"/>
      <c r="D6" s="6"/>
      <c r="E6" s="6"/>
      <c r="F6" s="6"/>
      <c r="G6" s="6"/>
      <c r="H6" s="6"/>
      <c r="I6" s="6"/>
      <c r="J6" s="6"/>
      <c r="K6" s="93"/>
    </row>
    <row r="7" spans="1:11" ht="3.75" customHeight="1"/>
    <row r="8" spans="1:11" ht="30" customHeight="1" thickBot="1">
      <c r="A8" s="487" t="s">
        <v>501</v>
      </c>
      <c r="B8" s="488" t="s">
        <v>480</v>
      </c>
      <c r="C8" s="488" t="s">
        <v>481</v>
      </c>
      <c r="D8" s="488" t="s">
        <v>482</v>
      </c>
      <c r="E8" s="488" t="s">
        <v>483</v>
      </c>
      <c r="F8" s="488" t="s">
        <v>502</v>
      </c>
      <c r="G8" s="488" t="s">
        <v>484</v>
      </c>
      <c r="H8" s="488" t="s">
        <v>485</v>
      </c>
      <c r="I8" s="488" t="s">
        <v>478</v>
      </c>
      <c r="J8" s="488" t="s">
        <v>486</v>
      </c>
      <c r="K8" s="488" t="s">
        <v>189</v>
      </c>
    </row>
    <row r="9" spans="1:11" ht="15.75" thickTop="1">
      <c r="A9" s="489" t="s">
        <v>471</v>
      </c>
      <c r="B9" s="490"/>
      <c r="C9" s="490"/>
      <c r="D9" s="490"/>
      <c r="E9" s="490"/>
      <c r="F9" s="490"/>
      <c r="G9" s="490"/>
      <c r="H9" s="490"/>
      <c r="I9" s="490"/>
      <c r="J9" s="491"/>
      <c r="K9" s="492"/>
    </row>
    <row r="10" spans="1:11">
      <c r="A10" s="79" t="s">
        <v>46</v>
      </c>
      <c r="B10" s="80">
        <v>710010.82589999994</v>
      </c>
      <c r="C10" s="80">
        <v>4047579.9657299998</v>
      </c>
      <c r="D10" s="80">
        <v>2472800.3382100002</v>
      </c>
      <c r="E10" s="80">
        <v>364879.61460000003</v>
      </c>
      <c r="F10" s="80">
        <v>258192.04035</v>
      </c>
      <c r="G10" s="80">
        <v>499307.79935000004</v>
      </c>
      <c r="H10" s="80">
        <v>7463619.1120200008</v>
      </c>
      <c r="I10" s="80">
        <v>75247.351110000003</v>
      </c>
      <c r="J10" s="80">
        <v>0</v>
      </c>
      <c r="K10" s="80">
        <v>15891637.04727</v>
      </c>
    </row>
    <row r="11" spans="1:11">
      <c r="A11" s="79" t="s">
        <v>40</v>
      </c>
      <c r="B11" s="80">
        <v>77982.025829999999</v>
      </c>
      <c r="C11" s="80">
        <v>1434506.2544100001</v>
      </c>
      <c r="D11" s="80">
        <v>1413120.4455500001</v>
      </c>
      <c r="E11" s="80">
        <v>48761.146829999998</v>
      </c>
      <c r="F11" s="80">
        <v>786.78332</v>
      </c>
      <c r="G11" s="80">
        <v>239719.40221999999</v>
      </c>
      <c r="H11" s="80">
        <v>5594053.2914499994</v>
      </c>
      <c r="I11" s="80">
        <v>0</v>
      </c>
      <c r="J11" s="80">
        <v>0</v>
      </c>
      <c r="K11" s="80">
        <v>8808929.3496100008</v>
      </c>
    </row>
    <row r="12" spans="1:11">
      <c r="A12" s="79" t="s">
        <v>52</v>
      </c>
      <c r="B12" s="80">
        <v>197360.87344999998</v>
      </c>
      <c r="C12" s="80">
        <v>1103533.4773199998</v>
      </c>
      <c r="D12" s="80">
        <v>584972.85470999999</v>
      </c>
      <c r="E12" s="80">
        <v>275422.03307999996</v>
      </c>
      <c r="F12" s="80">
        <v>0</v>
      </c>
      <c r="G12" s="80">
        <v>301568.75411000004</v>
      </c>
      <c r="H12" s="80">
        <v>850921.33457000006</v>
      </c>
      <c r="I12" s="80">
        <v>0</v>
      </c>
      <c r="J12" s="80">
        <v>0</v>
      </c>
      <c r="K12" s="80">
        <v>3313779.3272399995</v>
      </c>
    </row>
    <row r="13" spans="1:11">
      <c r="A13" s="79" t="s">
        <v>54</v>
      </c>
      <c r="B13" s="80">
        <v>273970.47581999999</v>
      </c>
      <c r="C13" s="80">
        <v>1667804.5563599998</v>
      </c>
      <c r="D13" s="80">
        <v>1161231.0566700001</v>
      </c>
      <c r="E13" s="80">
        <v>141191.09381999998</v>
      </c>
      <c r="F13" s="80">
        <v>52050.401090000007</v>
      </c>
      <c r="G13" s="80">
        <v>201156.55327999999</v>
      </c>
      <c r="H13" s="80">
        <v>14562923.995200001</v>
      </c>
      <c r="I13" s="80">
        <v>0</v>
      </c>
      <c r="J13" s="80">
        <v>0</v>
      </c>
      <c r="K13" s="80">
        <v>18060328.132240001</v>
      </c>
    </row>
    <row r="14" spans="1:11">
      <c r="A14" s="79" t="s">
        <v>44</v>
      </c>
      <c r="B14" s="80">
        <v>231110.80380000002</v>
      </c>
      <c r="C14" s="80">
        <v>946274.05132000009</v>
      </c>
      <c r="D14" s="80">
        <v>766911.82975000003</v>
      </c>
      <c r="E14" s="80">
        <v>133511.33467000001</v>
      </c>
      <c r="F14" s="80">
        <v>0</v>
      </c>
      <c r="G14" s="80">
        <v>231894.27596</v>
      </c>
      <c r="H14" s="80">
        <v>7541298.09619</v>
      </c>
      <c r="I14" s="80">
        <v>534033.23947999999</v>
      </c>
      <c r="J14" s="80">
        <v>57480.805159999996</v>
      </c>
      <c r="K14" s="80">
        <v>10442514.43633</v>
      </c>
    </row>
    <row r="15" spans="1:11">
      <c r="A15" s="79" t="s">
        <v>50</v>
      </c>
      <c r="B15" s="80">
        <v>613580.38326999999</v>
      </c>
      <c r="C15" s="80">
        <v>4894897.7107100002</v>
      </c>
      <c r="D15" s="80">
        <v>1919334.84773</v>
      </c>
      <c r="E15" s="80">
        <v>365929.4056</v>
      </c>
      <c r="F15" s="80">
        <v>626690.74845000007</v>
      </c>
      <c r="G15" s="80">
        <v>700635.18177000002</v>
      </c>
      <c r="H15" s="80">
        <v>4235704.4957299996</v>
      </c>
      <c r="I15" s="80">
        <v>119315.64089</v>
      </c>
      <c r="J15" s="80">
        <v>117900.18603</v>
      </c>
      <c r="K15" s="80">
        <v>13593988.60018</v>
      </c>
    </row>
    <row r="16" spans="1:11">
      <c r="A16" s="79" t="s">
        <v>38</v>
      </c>
      <c r="B16" s="80">
        <v>425177.50623</v>
      </c>
      <c r="C16" s="80">
        <v>4957378.3600000003</v>
      </c>
      <c r="D16" s="80">
        <v>2751810.8778499998</v>
      </c>
      <c r="E16" s="80">
        <v>173092.81182</v>
      </c>
      <c r="F16" s="80">
        <v>291123.26137999998</v>
      </c>
      <c r="G16" s="80">
        <v>532722.97982999997</v>
      </c>
      <c r="H16" s="80">
        <v>6646405.0447800001</v>
      </c>
      <c r="I16" s="80">
        <v>177061.63093000001</v>
      </c>
      <c r="J16" s="80">
        <v>79074.436819999988</v>
      </c>
      <c r="K16" s="80">
        <v>16033846.909639999</v>
      </c>
    </row>
    <row r="17" spans="1:11">
      <c r="A17" s="79" t="s">
        <v>36</v>
      </c>
      <c r="B17" s="80">
        <v>1311930.06253</v>
      </c>
      <c r="C17" s="80">
        <v>5920271.1787299998</v>
      </c>
      <c r="D17" s="80">
        <v>4424962.7019799994</v>
      </c>
      <c r="E17" s="80">
        <v>741635.12221000006</v>
      </c>
      <c r="F17" s="80">
        <v>355476.82607000001</v>
      </c>
      <c r="G17" s="80">
        <v>1126740.79914</v>
      </c>
      <c r="H17" s="80">
        <v>10962560.623670001</v>
      </c>
      <c r="I17" s="80">
        <v>519142.20701000001</v>
      </c>
      <c r="J17" s="80">
        <v>51567.225340000005</v>
      </c>
      <c r="K17" s="80">
        <v>25414286.746679999</v>
      </c>
    </row>
    <row r="18" spans="1:11">
      <c r="A18" s="79" t="s">
        <v>48</v>
      </c>
      <c r="B18" s="80">
        <v>0</v>
      </c>
      <c r="C18" s="80">
        <v>0</v>
      </c>
      <c r="D18" s="80">
        <v>0</v>
      </c>
      <c r="E18" s="80">
        <v>0</v>
      </c>
      <c r="F18" s="80">
        <v>0</v>
      </c>
      <c r="G18" s="80">
        <v>0</v>
      </c>
      <c r="H18" s="80">
        <v>94446.798040000009</v>
      </c>
      <c r="I18" s="80">
        <v>0</v>
      </c>
      <c r="J18" s="80">
        <v>0</v>
      </c>
      <c r="K18" s="80">
        <v>94446.798040000009</v>
      </c>
    </row>
    <row r="19" spans="1:11">
      <c r="A19" s="79" t="s">
        <v>34</v>
      </c>
      <c r="B19" s="80">
        <v>949681.40590000001</v>
      </c>
      <c r="C19" s="80">
        <v>4790533.9293599995</v>
      </c>
      <c r="D19" s="80">
        <v>4676851.44099</v>
      </c>
      <c r="E19" s="80">
        <v>546916.96927</v>
      </c>
      <c r="F19" s="80">
        <v>515042.84774</v>
      </c>
      <c r="G19" s="80">
        <v>585110.76757999999</v>
      </c>
      <c r="H19" s="80">
        <v>6737183.8627599999</v>
      </c>
      <c r="I19" s="80">
        <v>694886.17958</v>
      </c>
      <c r="J19" s="80">
        <v>72566.210680000004</v>
      </c>
      <c r="K19" s="80">
        <v>19568773.61386</v>
      </c>
    </row>
    <row r="20" spans="1:11">
      <c r="A20" s="79" t="s">
        <v>56</v>
      </c>
      <c r="B20" s="80">
        <v>423922.71008999995</v>
      </c>
      <c r="C20" s="80">
        <v>2125963.38362</v>
      </c>
      <c r="D20" s="80">
        <v>2452383.9570800001</v>
      </c>
      <c r="E20" s="80">
        <v>207266.54553</v>
      </c>
      <c r="F20" s="80">
        <v>421863.71536999999</v>
      </c>
      <c r="G20" s="80">
        <v>439183.47016000003</v>
      </c>
      <c r="H20" s="80">
        <v>1685331.0128199998</v>
      </c>
      <c r="I20" s="80">
        <v>524729.63657999993</v>
      </c>
      <c r="J20" s="80">
        <v>107573.43701000001</v>
      </c>
      <c r="K20" s="80">
        <v>8388217.8682599999</v>
      </c>
    </row>
    <row r="21" spans="1:11">
      <c r="A21" s="79" t="s">
        <v>42</v>
      </c>
      <c r="B21" s="80">
        <v>484557.94060999999</v>
      </c>
      <c r="C21" s="80">
        <v>5398505.9976899996</v>
      </c>
      <c r="D21" s="80">
        <v>3190692.1717900001</v>
      </c>
      <c r="E21" s="80">
        <v>366839.16083000001</v>
      </c>
      <c r="F21" s="80">
        <v>130736.24590000001</v>
      </c>
      <c r="G21" s="80">
        <v>447176.64925000002</v>
      </c>
      <c r="H21" s="80">
        <v>2793779.1650799997</v>
      </c>
      <c r="I21" s="80">
        <v>112653.45903</v>
      </c>
      <c r="J21" s="80">
        <v>32097.948210000002</v>
      </c>
      <c r="K21" s="80">
        <v>12957038.738389999</v>
      </c>
    </row>
    <row r="22" spans="1:11">
      <c r="A22" s="91" t="s">
        <v>472</v>
      </c>
      <c r="B22" s="80">
        <v>5699285.0134300003</v>
      </c>
      <c r="C22" s="80">
        <v>37287248.865249999</v>
      </c>
      <c r="D22" s="80">
        <v>25815072.52231</v>
      </c>
      <c r="E22" s="80">
        <v>3365445.23826</v>
      </c>
      <c r="F22" s="80">
        <v>2651962.8696699999</v>
      </c>
      <c r="G22" s="80">
        <v>5305216.63265</v>
      </c>
      <c r="H22" s="80">
        <v>69168226.832309991</v>
      </c>
      <c r="I22" s="80">
        <v>2757069.34461</v>
      </c>
      <c r="J22" s="80">
        <v>518260.24924999999</v>
      </c>
      <c r="K22" s="80">
        <v>152567787.56773999</v>
      </c>
    </row>
    <row r="23" spans="1:11">
      <c r="A23" s="81" t="s">
        <v>473</v>
      </c>
      <c r="B23" s="82"/>
      <c r="C23" s="82"/>
      <c r="D23" s="82"/>
      <c r="E23" s="82"/>
      <c r="F23" s="82"/>
      <c r="G23" s="82"/>
      <c r="H23" s="82"/>
      <c r="I23" s="82"/>
      <c r="J23" s="82"/>
      <c r="K23" s="82"/>
    </row>
    <row r="24" spans="1:11">
      <c r="A24" s="79" t="s">
        <v>59</v>
      </c>
      <c r="B24" s="80">
        <v>0</v>
      </c>
      <c r="C24" s="80">
        <v>186921.86999000001</v>
      </c>
      <c r="D24" s="80">
        <v>338873.66700999998</v>
      </c>
      <c r="E24" s="80">
        <v>0</v>
      </c>
      <c r="F24" s="80">
        <v>0</v>
      </c>
      <c r="G24" s="80">
        <v>0</v>
      </c>
      <c r="H24" s="80">
        <v>163665.21171</v>
      </c>
      <c r="I24" s="80">
        <v>0</v>
      </c>
      <c r="J24" s="80">
        <v>0</v>
      </c>
      <c r="K24" s="80">
        <v>689460.74871000007</v>
      </c>
    </row>
    <row r="25" spans="1:11">
      <c r="A25" s="79" t="s">
        <v>61</v>
      </c>
      <c r="B25" s="80">
        <v>221606.15006000001</v>
      </c>
      <c r="C25" s="80">
        <v>1015899.11153</v>
      </c>
      <c r="D25" s="80">
        <v>570224.59686000005</v>
      </c>
      <c r="E25" s="80">
        <v>460743.49364</v>
      </c>
      <c r="F25" s="80">
        <v>334570.69033999997</v>
      </c>
      <c r="G25" s="80">
        <v>231967.29625000001</v>
      </c>
      <c r="H25" s="80">
        <v>623120.38901000004</v>
      </c>
      <c r="I25" s="80">
        <v>94828.25477</v>
      </c>
      <c r="J25" s="80">
        <v>1026.9526700000001</v>
      </c>
      <c r="K25" s="80">
        <v>3553986.9351300001</v>
      </c>
    </row>
    <row r="26" spans="1:11">
      <c r="A26" s="92" t="s">
        <v>472</v>
      </c>
      <c r="B26" s="80">
        <v>221606.15006000001</v>
      </c>
      <c r="C26" s="80">
        <v>1202820.9815199999</v>
      </c>
      <c r="D26" s="80">
        <v>909098.26387000002</v>
      </c>
      <c r="E26" s="80">
        <v>460743.49364</v>
      </c>
      <c r="F26" s="80">
        <v>334570.69033999997</v>
      </c>
      <c r="G26" s="80">
        <v>231967.29625000001</v>
      </c>
      <c r="H26" s="80">
        <v>786785.60071999999</v>
      </c>
      <c r="I26" s="80">
        <v>94828.25477</v>
      </c>
      <c r="J26" s="80">
        <v>1026.9526700000001</v>
      </c>
      <c r="K26" s="80">
        <v>4243447.6838400001</v>
      </c>
    </row>
    <row r="27" spans="1:11">
      <c r="A27" s="81" t="s">
        <v>475</v>
      </c>
      <c r="B27" s="82"/>
      <c r="C27" s="82"/>
      <c r="D27" s="82"/>
      <c r="E27" s="82"/>
      <c r="F27" s="82"/>
      <c r="G27" s="82"/>
      <c r="H27" s="82"/>
      <c r="I27" s="82"/>
      <c r="J27" s="82"/>
      <c r="K27" s="82"/>
    </row>
    <row r="28" spans="1:11">
      <c r="A28" s="79" t="s">
        <v>64</v>
      </c>
      <c r="B28" s="80">
        <v>157979.66900999998</v>
      </c>
      <c r="C28" s="80">
        <v>988644.34250000003</v>
      </c>
      <c r="D28" s="80">
        <v>144889.38822999998</v>
      </c>
      <c r="E28" s="80">
        <v>0</v>
      </c>
      <c r="F28" s="80">
        <v>0</v>
      </c>
      <c r="G28" s="80">
        <v>128695.08595000001</v>
      </c>
      <c r="H28" s="80">
        <v>285071.03539999999</v>
      </c>
      <c r="I28" s="80">
        <v>0</v>
      </c>
      <c r="J28" s="80">
        <v>0</v>
      </c>
      <c r="K28" s="80">
        <v>1705279.5210899999</v>
      </c>
    </row>
    <row r="29" spans="1:11">
      <c r="A29" s="79" t="s">
        <v>68</v>
      </c>
      <c r="B29" s="80">
        <v>0</v>
      </c>
      <c r="C29" s="80">
        <v>0</v>
      </c>
      <c r="D29" s="80">
        <v>0</v>
      </c>
      <c r="E29" s="80">
        <v>238622.46322000001</v>
      </c>
      <c r="F29" s="80">
        <v>0</v>
      </c>
      <c r="G29" s="80">
        <v>0</v>
      </c>
      <c r="H29" s="80">
        <v>0</v>
      </c>
      <c r="I29" s="80">
        <v>0</v>
      </c>
      <c r="J29" s="80">
        <v>0</v>
      </c>
      <c r="K29" s="80">
        <v>238622.46322000001</v>
      </c>
    </row>
    <row r="30" spans="1:11">
      <c r="A30" s="79" t="s">
        <v>66</v>
      </c>
      <c r="B30" s="80">
        <v>0</v>
      </c>
      <c r="C30" s="80">
        <v>0</v>
      </c>
      <c r="D30" s="80">
        <v>592971.55486000003</v>
      </c>
      <c r="E30" s="80">
        <v>0</v>
      </c>
      <c r="F30" s="80">
        <v>59112.755079999995</v>
      </c>
      <c r="G30" s="80">
        <v>0</v>
      </c>
      <c r="H30" s="80">
        <v>0</v>
      </c>
      <c r="I30" s="80">
        <v>49718.809820000002</v>
      </c>
      <c r="J30" s="80">
        <v>52050.675459999999</v>
      </c>
      <c r="K30" s="80">
        <v>753853.79521999997</v>
      </c>
    </row>
    <row r="31" spans="1:11">
      <c r="A31" s="91" t="s">
        <v>472</v>
      </c>
      <c r="B31" s="80">
        <v>157979.66900999998</v>
      </c>
      <c r="C31" s="80">
        <v>988644.34250000003</v>
      </c>
      <c r="D31" s="80">
        <v>737860.94309000007</v>
      </c>
      <c r="E31" s="80">
        <v>238622.46322000001</v>
      </c>
      <c r="F31" s="80">
        <v>59112.755079999995</v>
      </c>
      <c r="G31" s="80">
        <v>128695.08595000001</v>
      </c>
      <c r="H31" s="80">
        <v>285071.03539999999</v>
      </c>
      <c r="I31" s="80">
        <v>49718.809820000002</v>
      </c>
      <c r="J31" s="80">
        <v>52050.675459999999</v>
      </c>
      <c r="K31" s="80">
        <v>2697755.7795300004</v>
      </c>
    </row>
    <row r="32" spans="1:11">
      <c r="A32" s="84" t="s">
        <v>1092</v>
      </c>
      <c r="B32" s="82"/>
      <c r="C32" s="82"/>
      <c r="D32" s="82"/>
      <c r="E32" s="82"/>
      <c r="F32" s="82"/>
      <c r="G32" s="82"/>
      <c r="H32" s="82"/>
      <c r="I32" s="82"/>
      <c r="J32" s="82"/>
      <c r="K32" s="82"/>
    </row>
    <row r="33" spans="1:11">
      <c r="A33" s="79" t="s">
        <v>110</v>
      </c>
      <c r="B33" s="80">
        <v>0</v>
      </c>
      <c r="C33" s="80">
        <v>0</v>
      </c>
      <c r="D33" s="80">
        <v>12608.16676</v>
      </c>
      <c r="E33" s="80">
        <v>92694.081219999993</v>
      </c>
      <c r="F33" s="80">
        <v>139906.36012999999</v>
      </c>
      <c r="G33" s="80">
        <v>0</v>
      </c>
      <c r="H33" s="80">
        <v>0</v>
      </c>
      <c r="I33" s="80">
        <v>0</v>
      </c>
      <c r="J33" s="80">
        <v>0</v>
      </c>
      <c r="K33" s="80">
        <v>245208.60811</v>
      </c>
    </row>
    <row r="34" spans="1:11">
      <c r="A34" s="79" t="s">
        <v>112</v>
      </c>
      <c r="B34" s="80">
        <v>0</v>
      </c>
      <c r="C34" s="80">
        <v>0</v>
      </c>
      <c r="D34" s="80">
        <v>0</v>
      </c>
      <c r="E34" s="80">
        <v>0</v>
      </c>
      <c r="F34" s="80">
        <v>0</v>
      </c>
      <c r="G34" s="80">
        <v>110437.42994</v>
      </c>
      <c r="H34" s="80">
        <v>0</v>
      </c>
      <c r="I34" s="80">
        <v>0</v>
      </c>
      <c r="J34" s="80">
        <v>0</v>
      </c>
      <c r="K34" s="80">
        <v>110437.42994</v>
      </c>
    </row>
    <row r="35" spans="1:11">
      <c r="A35" s="79" t="s">
        <v>120</v>
      </c>
      <c r="B35" s="80">
        <v>0</v>
      </c>
      <c r="C35" s="80">
        <v>0</v>
      </c>
      <c r="D35" s="80">
        <v>111698.54123</v>
      </c>
      <c r="E35" s="80">
        <v>0</v>
      </c>
      <c r="F35" s="80">
        <v>0</v>
      </c>
      <c r="G35" s="80">
        <v>0</v>
      </c>
      <c r="H35" s="80">
        <v>0</v>
      </c>
      <c r="I35" s="80">
        <v>0</v>
      </c>
      <c r="J35" s="80">
        <v>0</v>
      </c>
      <c r="K35" s="80">
        <v>111698.54123</v>
      </c>
    </row>
    <row r="36" spans="1:11">
      <c r="A36" s="79" t="s">
        <v>121</v>
      </c>
      <c r="B36" s="80">
        <v>0</v>
      </c>
      <c r="C36" s="80">
        <v>0</v>
      </c>
      <c r="D36" s="80">
        <v>245164.85630000001</v>
      </c>
      <c r="E36" s="80">
        <v>13291.472099999999</v>
      </c>
      <c r="F36" s="80">
        <v>0</v>
      </c>
      <c r="G36" s="80">
        <v>0</v>
      </c>
      <c r="H36" s="80">
        <v>0</v>
      </c>
      <c r="I36" s="80">
        <v>0</v>
      </c>
      <c r="J36" s="80">
        <v>0</v>
      </c>
      <c r="K36" s="80">
        <v>258456.3284</v>
      </c>
    </row>
    <row r="37" spans="1:11">
      <c r="A37" s="79" t="s">
        <v>96</v>
      </c>
      <c r="B37" s="80">
        <v>0</v>
      </c>
      <c r="C37" s="80">
        <v>0</v>
      </c>
      <c r="D37" s="80">
        <v>0</v>
      </c>
      <c r="E37" s="80">
        <v>0</v>
      </c>
      <c r="F37" s="80">
        <v>0</v>
      </c>
      <c r="G37" s="80">
        <v>0</v>
      </c>
      <c r="H37" s="80">
        <v>114343.71057</v>
      </c>
      <c r="I37" s="80">
        <v>0</v>
      </c>
      <c r="J37" s="80">
        <v>0</v>
      </c>
      <c r="K37" s="80">
        <v>114343.71057</v>
      </c>
    </row>
    <row r="38" spans="1:11">
      <c r="A38" s="79" t="s">
        <v>108</v>
      </c>
      <c r="B38" s="80">
        <v>55883.770710000004</v>
      </c>
      <c r="C38" s="80">
        <v>0</v>
      </c>
      <c r="D38" s="80">
        <v>0</v>
      </c>
      <c r="E38" s="80">
        <v>0</v>
      </c>
      <c r="F38" s="80">
        <v>189357.85079</v>
      </c>
      <c r="G38" s="80">
        <v>0</v>
      </c>
      <c r="H38" s="80">
        <v>0</v>
      </c>
      <c r="I38" s="80">
        <v>0</v>
      </c>
      <c r="J38" s="80">
        <v>0</v>
      </c>
      <c r="K38" s="80">
        <v>245241.62150000001</v>
      </c>
    </row>
    <row r="39" spans="1:11">
      <c r="A39" s="79" t="s">
        <v>94</v>
      </c>
      <c r="B39" s="80">
        <v>0</v>
      </c>
      <c r="C39" s="80">
        <v>0</v>
      </c>
      <c r="D39" s="80">
        <v>0</v>
      </c>
      <c r="E39" s="80">
        <v>0</v>
      </c>
      <c r="F39" s="80">
        <v>199878.56534</v>
      </c>
      <c r="G39" s="80">
        <v>38494.078719999998</v>
      </c>
      <c r="H39" s="80">
        <v>0</v>
      </c>
      <c r="I39" s="80">
        <v>0</v>
      </c>
      <c r="J39" s="80">
        <v>0</v>
      </c>
      <c r="K39" s="80">
        <v>238372.64405999999</v>
      </c>
    </row>
    <row r="40" spans="1:11">
      <c r="A40" s="79" t="s">
        <v>92</v>
      </c>
      <c r="B40" s="80">
        <v>0</v>
      </c>
      <c r="C40" s="80">
        <v>0</v>
      </c>
      <c r="D40" s="80">
        <v>0</v>
      </c>
      <c r="E40" s="80">
        <v>0</v>
      </c>
      <c r="F40" s="80">
        <v>0</v>
      </c>
      <c r="G40" s="80">
        <v>59305.470909999996</v>
      </c>
      <c r="H40" s="80">
        <v>0</v>
      </c>
      <c r="I40" s="80">
        <v>0</v>
      </c>
      <c r="J40" s="80">
        <v>0</v>
      </c>
      <c r="K40" s="80">
        <v>59305.470909999996</v>
      </c>
    </row>
    <row r="41" spans="1:11">
      <c r="A41" s="79" t="s">
        <v>74</v>
      </c>
      <c r="B41" s="80">
        <v>0</v>
      </c>
      <c r="C41" s="80">
        <v>0</v>
      </c>
      <c r="D41" s="80">
        <v>0</v>
      </c>
      <c r="E41" s="80">
        <v>0</v>
      </c>
      <c r="F41" s="80">
        <v>0</v>
      </c>
      <c r="G41" s="80">
        <v>0</v>
      </c>
      <c r="H41" s="80">
        <v>363929.88008999999</v>
      </c>
      <c r="I41" s="80">
        <v>0</v>
      </c>
      <c r="J41" s="80">
        <v>0</v>
      </c>
      <c r="K41" s="80">
        <v>363929.88008999999</v>
      </c>
    </row>
    <row r="42" spans="1:11">
      <c r="A42" s="79" t="s">
        <v>84</v>
      </c>
      <c r="B42" s="80">
        <v>0</v>
      </c>
      <c r="C42" s="80">
        <v>0</v>
      </c>
      <c r="D42" s="80">
        <v>172685.84883999999</v>
      </c>
      <c r="E42" s="80">
        <v>0</v>
      </c>
      <c r="F42" s="80">
        <v>0</v>
      </c>
      <c r="G42" s="80">
        <v>0</v>
      </c>
      <c r="H42" s="80">
        <v>0</v>
      </c>
      <c r="I42" s="80">
        <v>0</v>
      </c>
      <c r="J42" s="80">
        <v>0</v>
      </c>
      <c r="K42" s="80">
        <v>172685.84883999999</v>
      </c>
    </row>
    <row r="43" spans="1:11">
      <c r="A43" s="79" t="s">
        <v>106</v>
      </c>
      <c r="B43" s="80">
        <v>0</v>
      </c>
      <c r="C43" s="80">
        <v>0</v>
      </c>
      <c r="D43" s="80">
        <v>0</v>
      </c>
      <c r="E43" s="80">
        <v>0</v>
      </c>
      <c r="F43" s="80">
        <v>0</v>
      </c>
      <c r="G43" s="80">
        <v>61204.458009999995</v>
      </c>
      <c r="H43" s="80">
        <v>0</v>
      </c>
      <c r="I43" s="80">
        <v>0</v>
      </c>
      <c r="J43" s="80">
        <v>0</v>
      </c>
      <c r="K43" s="80">
        <v>61204.458009999995</v>
      </c>
    </row>
    <row r="44" spans="1:11">
      <c r="A44" s="79" t="s">
        <v>70</v>
      </c>
      <c r="B44" s="80">
        <v>11094.68073</v>
      </c>
      <c r="C44" s="80">
        <v>0</v>
      </c>
      <c r="D44" s="80">
        <v>128522.43670999999</v>
      </c>
      <c r="E44" s="80">
        <v>0</v>
      </c>
      <c r="F44" s="80">
        <v>0</v>
      </c>
      <c r="G44" s="80">
        <v>0</v>
      </c>
      <c r="H44" s="80">
        <v>892573.16110999999</v>
      </c>
      <c r="I44" s="80">
        <v>63605.63942</v>
      </c>
      <c r="J44" s="80">
        <v>49864.603510000001</v>
      </c>
      <c r="K44" s="80">
        <v>1145660.5214800001</v>
      </c>
    </row>
    <row r="45" spans="1:11">
      <c r="A45" s="79" t="s">
        <v>102</v>
      </c>
      <c r="B45" s="80">
        <v>0</v>
      </c>
      <c r="C45" s="80">
        <v>0</v>
      </c>
      <c r="D45" s="80">
        <v>85710.814450000005</v>
      </c>
      <c r="E45" s="80">
        <v>0</v>
      </c>
      <c r="F45" s="80">
        <v>0</v>
      </c>
      <c r="G45" s="80">
        <v>0</v>
      </c>
      <c r="H45" s="80">
        <v>0</v>
      </c>
      <c r="I45" s="80">
        <v>0</v>
      </c>
      <c r="J45" s="80">
        <v>0</v>
      </c>
      <c r="K45" s="80">
        <v>85710.814450000005</v>
      </c>
    </row>
    <row r="46" spans="1:11">
      <c r="A46" s="79" t="s">
        <v>88</v>
      </c>
      <c r="B46" s="80">
        <v>0</v>
      </c>
      <c r="C46" s="80">
        <v>0</v>
      </c>
      <c r="D46" s="80">
        <v>117814.38693000001</v>
      </c>
      <c r="E46" s="80">
        <v>0</v>
      </c>
      <c r="F46" s="80">
        <v>0</v>
      </c>
      <c r="G46" s="80">
        <v>0</v>
      </c>
      <c r="H46" s="80">
        <v>0</v>
      </c>
      <c r="I46" s="80">
        <v>0</v>
      </c>
      <c r="J46" s="80">
        <v>0</v>
      </c>
      <c r="K46" s="80">
        <v>117814.38693000001</v>
      </c>
    </row>
    <row r="47" spans="1:11">
      <c r="A47" s="79" t="s">
        <v>123</v>
      </c>
      <c r="B47" s="80">
        <v>0</v>
      </c>
      <c r="C47" s="80">
        <v>59727.439689999999</v>
      </c>
      <c r="D47" s="80">
        <v>0</v>
      </c>
      <c r="E47" s="80">
        <v>0</v>
      </c>
      <c r="F47" s="80">
        <v>0</v>
      </c>
      <c r="G47" s="80">
        <v>0</v>
      </c>
      <c r="H47" s="80">
        <v>0</v>
      </c>
      <c r="I47" s="80">
        <v>0</v>
      </c>
      <c r="J47" s="80">
        <v>0</v>
      </c>
      <c r="K47" s="80">
        <v>59727.439689999999</v>
      </c>
    </row>
    <row r="48" spans="1:11">
      <c r="A48" s="79" t="s">
        <v>78</v>
      </c>
      <c r="B48" s="80">
        <v>0</v>
      </c>
      <c r="C48" s="80">
        <v>0</v>
      </c>
      <c r="D48" s="80">
        <v>183961.12106999999</v>
      </c>
      <c r="E48" s="80">
        <v>0</v>
      </c>
      <c r="F48" s="80">
        <v>0</v>
      </c>
      <c r="G48" s="80">
        <v>0</v>
      </c>
      <c r="H48" s="80">
        <v>0</v>
      </c>
      <c r="I48" s="80">
        <v>0</v>
      </c>
      <c r="J48" s="80">
        <v>0</v>
      </c>
      <c r="K48" s="80">
        <v>183961.12106999999</v>
      </c>
    </row>
    <row r="49" spans="1:11">
      <c r="A49" s="79" t="s">
        <v>125</v>
      </c>
      <c r="B49" s="80">
        <v>226186.84583999999</v>
      </c>
      <c r="C49" s="80">
        <v>0</v>
      </c>
      <c r="D49" s="80">
        <v>0</v>
      </c>
      <c r="E49" s="80">
        <v>0</v>
      </c>
      <c r="F49" s="80">
        <v>0</v>
      </c>
      <c r="G49" s="80">
        <v>0</v>
      </c>
      <c r="H49" s="80">
        <v>0</v>
      </c>
      <c r="I49" s="80">
        <v>0</v>
      </c>
      <c r="J49" s="80">
        <v>0</v>
      </c>
      <c r="K49" s="80">
        <v>226186.84583999999</v>
      </c>
    </row>
    <row r="50" spans="1:11">
      <c r="A50" s="79" t="s">
        <v>118</v>
      </c>
      <c r="B50" s="80">
        <v>0</v>
      </c>
      <c r="C50" s="80">
        <v>0</v>
      </c>
      <c r="D50" s="80">
        <v>0</v>
      </c>
      <c r="E50" s="80">
        <v>0</v>
      </c>
      <c r="F50" s="80">
        <v>0</v>
      </c>
      <c r="G50" s="80">
        <v>0</v>
      </c>
      <c r="H50" s="80">
        <v>192720.53388999999</v>
      </c>
      <c r="I50" s="80">
        <v>21284.174300000002</v>
      </c>
      <c r="J50" s="80">
        <v>0</v>
      </c>
      <c r="K50" s="80">
        <v>214004.70819</v>
      </c>
    </row>
    <row r="51" spans="1:11">
      <c r="A51" s="79" t="s">
        <v>90</v>
      </c>
      <c r="B51" s="80">
        <v>0</v>
      </c>
      <c r="C51" s="80">
        <v>0</v>
      </c>
      <c r="D51" s="80">
        <v>0</v>
      </c>
      <c r="E51" s="80">
        <v>0</v>
      </c>
      <c r="F51" s="80">
        <v>74923.694620000009</v>
      </c>
      <c r="G51" s="80">
        <v>21951.760829999999</v>
      </c>
      <c r="H51" s="80">
        <v>0</v>
      </c>
      <c r="I51" s="80">
        <v>0</v>
      </c>
      <c r="J51" s="80">
        <v>0</v>
      </c>
      <c r="K51" s="80">
        <v>96875.455450000009</v>
      </c>
    </row>
    <row r="52" spans="1:11">
      <c r="A52" s="79" t="s">
        <v>116</v>
      </c>
      <c r="B52" s="80">
        <v>0</v>
      </c>
      <c r="C52" s="80">
        <v>0</v>
      </c>
      <c r="D52" s="80">
        <v>0</v>
      </c>
      <c r="E52" s="80">
        <v>0</v>
      </c>
      <c r="F52" s="80">
        <v>0</v>
      </c>
      <c r="G52" s="80">
        <v>99630.439360000004</v>
      </c>
      <c r="H52" s="80">
        <v>0</v>
      </c>
      <c r="I52" s="80">
        <v>0</v>
      </c>
      <c r="J52" s="80">
        <v>0</v>
      </c>
      <c r="K52" s="80">
        <v>99630.439360000004</v>
      </c>
    </row>
    <row r="53" spans="1:11">
      <c r="A53" s="79" t="s">
        <v>104</v>
      </c>
      <c r="B53" s="80">
        <v>0</v>
      </c>
      <c r="C53" s="80">
        <v>0</v>
      </c>
      <c r="D53" s="80">
        <v>0</v>
      </c>
      <c r="E53" s="80">
        <v>0</v>
      </c>
      <c r="F53" s="80">
        <v>0</v>
      </c>
      <c r="G53" s="80">
        <v>164161.73686</v>
      </c>
      <c r="H53" s="80">
        <v>0</v>
      </c>
      <c r="I53" s="80">
        <v>0</v>
      </c>
      <c r="J53" s="80">
        <v>0</v>
      </c>
      <c r="K53" s="80">
        <v>164161.73686</v>
      </c>
    </row>
    <row r="54" spans="1:11">
      <c r="A54" s="79" t="s">
        <v>122</v>
      </c>
      <c r="B54" s="80">
        <v>0</v>
      </c>
      <c r="C54" s="80">
        <v>0</v>
      </c>
      <c r="D54" s="80">
        <v>0</v>
      </c>
      <c r="E54" s="80">
        <v>0</v>
      </c>
      <c r="F54" s="80">
        <v>0</v>
      </c>
      <c r="G54" s="80">
        <v>0</v>
      </c>
      <c r="H54" s="80">
        <v>216679.56463000001</v>
      </c>
      <c r="I54" s="80">
        <v>0</v>
      </c>
      <c r="J54" s="80">
        <v>0</v>
      </c>
      <c r="K54" s="80">
        <v>216679.56463000001</v>
      </c>
    </row>
    <row r="55" spans="1:11">
      <c r="A55" s="79" t="s">
        <v>82</v>
      </c>
      <c r="B55" s="80">
        <v>0</v>
      </c>
      <c r="C55" s="80">
        <v>0</v>
      </c>
      <c r="D55" s="80">
        <v>175597.33486</v>
      </c>
      <c r="E55" s="80">
        <v>0</v>
      </c>
      <c r="F55" s="80">
        <v>0</v>
      </c>
      <c r="G55" s="80">
        <v>0</v>
      </c>
      <c r="H55" s="80">
        <v>0</v>
      </c>
      <c r="I55" s="80">
        <v>0</v>
      </c>
      <c r="J55" s="80">
        <v>0</v>
      </c>
      <c r="K55" s="80">
        <v>175597.33486</v>
      </c>
    </row>
    <row r="56" spans="1:11">
      <c r="A56" s="79" t="s">
        <v>86</v>
      </c>
      <c r="B56" s="80">
        <v>0</v>
      </c>
      <c r="C56" s="80">
        <v>0</v>
      </c>
      <c r="D56" s="80">
        <v>153428.75172</v>
      </c>
      <c r="E56" s="80">
        <v>0</v>
      </c>
      <c r="F56" s="80">
        <v>0</v>
      </c>
      <c r="G56" s="80">
        <v>0</v>
      </c>
      <c r="H56" s="80">
        <v>0</v>
      </c>
      <c r="I56" s="80">
        <v>0</v>
      </c>
      <c r="J56" s="80">
        <v>0</v>
      </c>
      <c r="K56" s="80">
        <v>153428.75172</v>
      </c>
    </row>
    <row r="57" spans="1:11">
      <c r="A57" s="79" t="s">
        <v>80</v>
      </c>
      <c r="B57" s="80">
        <v>0</v>
      </c>
      <c r="C57" s="80">
        <v>0</v>
      </c>
      <c r="D57" s="80">
        <v>326765.22326999996</v>
      </c>
      <c r="E57" s="80">
        <v>0</v>
      </c>
      <c r="F57" s="80">
        <v>0</v>
      </c>
      <c r="G57" s="80">
        <v>0</v>
      </c>
      <c r="H57" s="80">
        <v>0</v>
      </c>
      <c r="I57" s="80">
        <v>0</v>
      </c>
      <c r="J57" s="80">
        <v>0</v>
      </c>
      <c r="K57" s="80">
        <v>326765.22326999996</v>
      </c>
    </row>
    <row r="58" spans="1:11">
      <c r="A58" s="79" t="s">
        <v>72</v>
      </c>
      <c r="B58" s="80">
        <v>27331.087760000002</v>
      </c>
      <c r="C58" s="80">
        <v>14223.256130000002</v>
      </c>
      <c r="D58" s="80">
        <v>30948.230319999999</v>
      </c>
      <c r="E58" s="80">
        <v>0</v>
      </c>
      <c r="F58" s="80">
        <v>0</v>
      </c>
      <c r="G58" s="80">
        <v>108737.98637</v>
      </c>
      <c r="H58" s="80">
        <v>573345.7554400001</v>
      </c>
      <c r="I58" s="80">
        <v>0</v>
      </c>
      <c r="J58" s="80">
        <v>0</v>
      </c>
      <c r="K58" s="80">
        <v>754586.31602000003</v>
      </c>
    </row>
    <row r="59" spans="1:11">
      <c r="A59" s="79" t="s">
        <v>76</v>
      </c>
      <c r="B59" s="80">
        <v>0</v>
      </c>
      <c r="C59" s="80">
        <v>0</v>
      </c>
      <c r="D59" s="80">
        <v>94880.936010000005</v>
      </c>
      <c r="E59" s="80">
        <v>0</v>
      </c>
      <c r="F59" s="80">
        <v>0</v>
      </c>
      <c r="G59" s="80">
        <v>0</v>
      </c>
      <c r="H59" s="80">
        <v>0</v>
      </c>
      <c r="I59" s="80">
        <v>0</v>
      </c>
      <c r="J59" s="80">
        <v>0</v>
      </c>
      <c r="K59" s="80">
        <v>94880.936010000005</v>
      </c>
    </row>
    <row r="60" spans="1:11">
      <c r="A60" s="79" t="s">
        <v>114</v>
      </c>
      <c r="B60" s="80">
        <v>150239.31875999999</v>
      </c>
      <c r="C60" s="80">
        <v>0</v>
      </c>
      <c r="D60" s="80">
        <v>0</v>
      </c>
      <c r="E60" s="80">
        <v>4297.3771100000004</v>
      </c>
      <c r="F60" s="80">
        <v>27692.291519999999</v>
      </c>
      <c r="G60" s="80">
        <v>0</v>
      </c>
      <c r="H60" s="80">
        <v>0</v>
      </c>
      <c r="I60" s="80">
        <v>0</v>
      </c>
      <c r="J60" s="80">
        <v>0</v>
      </c>
      <c r="K60" s="80">
        <v>182228.98738999999</v>
      </c>
    </row>
    <row r="61" spans="1:11">
      <c r="A61" s="79" t="s">
        <v>98</v>
      </c>
      <c r="B61" s="80">
        <v>0</v>
      </c>
      <c r="C61" s="80">
        <v>0</v>
      </c>
      <c r="D61" s="80">
        <v>0</v>
      </c>
      <c r="E61" s="80">
        <v>0</v>
      </c>
      <c r="F61" s="80">
        <v>0</v>
      </c>
      <c r="G61" s="80">
        <v>0</v>
      </c>
      <c r="H61" s="80">
        <v>75636.578319999986</v>
      </c>
      <c r="I61" s="80">
        <v>0</v>
      </c>
      <c r="J61" s="80">
        <v>0</v>
      </c>
      <c r="K61" s="80">
        <v>75636.578319999986</v>
      </c>
    </row>
    <row r="62" spans="1:11">
      <c r="A62" s="79" t="s">
        <v>100</v>
      </c>
      <c r="B62" s="80">
        <v>0</v>
      </c>
      <c r="C62" s="80">
        <v>0</v>
      </c>
      <c r="D62" s="80">
        <v>0</v>
      </c>
      <c r="E62" s="80">
        <v>0</v>
      </c>
      <c r="F62" s="80">
        <v>0</v>
      </c>
      <c r="G62" s="80">
        <v>0</v>
      </c>
      <c r="H62" s="80">
        <v>0</v>
      </c>
      <c r="I62" s="80">
        <v>55333.189200000001</v>
      </c>
      <c r="J62" s="80">
        <v>0</v>
      </c>
      <c r="K62" s="80">
        <v>55333.189200000001</v>
      </c>
    </row>
    <row r="63" spans="1:11">
      <c r="A63" s="79" t="s">
        <v>550</v>
      </c>
      <c r="B63" s="80">
        <v>0</v>
      </c>
      <c r="C63" s="80">
        <v>0</v>
      </c>
      <c r="D63" s="80">
        <v>0</v>
      </c>
      <c r="E63" s="80">
        <v>0</v>
      </c>
      <c r="F63" s="80">
        <v>53168.577060000003</v>
      </c>
      <c r="G63" s="80">
        <v>0</v>
      </c>
      <c r="H63" s="80">
        <v>0</v>
      </c>
      <c r="I63" s="80">
        <v>0</v>
      </c>
      <c r="J63" s="80">
        <v>0</v>
      </c>
      <c r="K63" s="80">
        <v>53168.577060000003</v>
      </c>
    </row>
    <row r="64" spans="1:11">
      <c r="A64" s="79" t="s">
        <v>1487</v>
      </c>
      <c r="B64" s="80">
        <v>0</v>
      </c>
      <c r="C64" s="80">
        <v>0</v>
      </c>
      <c r="D64" s="80">
        <v>54839.486539999998</v>
      </c>
      <c r="E64" s="80">
        <v>0</v>
      </c>
      <c r="F64" s="80">
        <v>0</v>
      </c>
      <c r="G64" s="80">
        <v>0</v>
      </c>
      <c r="H64" s="80">
        <v>0</v>
      </c>
      <c r="I64" s="80">
        <v>0</v>
      </c>
      <c r="J64" s="80">
        <v>0</v>
      </c>
      <c r="K64" s="80">
        <v>54839.486539999998</v>
      </c>
    </row>
    <row r="65" spans="1:11">
      <c r="A65" s="79" t="s">
        <v>1503</v>
      </c>
      <c r="B65" s="80">
        <v>3866.2429700000002</v>
      </c>
      <c r="C65" s="80">
        <v>0</v>
      </c>
      <c r="D65" s="80">
        <v>0</v>
      </c>
      <c r="E65" s="80">
        <v>0</v>
      </c>
      <c r="F65" s="80">
        <v>0</v>
      </c>
      <c r="G65" s="80">
        <v>49322.681850000001</v>
      </c>
      <c r="H65" s="80">
        <v>4029.1134400000001</v>
      </c>
      <c r="I65" s="80">
        <v>0</v>
      </c>
      <c r="J65" s="80">
        <v>0</v>
      </c>
      <c r="K65" s="80">
        <v>57218.038260000001</v>
      </c>
    </row>
    <row r="66" spans="1:11">
      <c r="A66" s="79" t="s">
        <v>1504</v>
      </c>
      <c r="B66" s="80">
        <v>0</v>
      </c>
      <c r="C66" s="80">
        <v>0</v>
      </c>
      <c r="D66" s="80">
        <v>0</v>
      </c>
      <c r="E66" s="80">
        <v>0</v>
      </c>
      <c r="F66" s="80">
        <v>0</v>
      </c>
      <c r="G66" s="80">
        <v>19783.58929</v>
      </c>
      <c r="H66" s="80">
        <v>0</v>
      </c>
      <c r="I66" s="80">
        <v>0</v>
      </c>
      <c r="J66" s="80">
        <v>0</v>
      </c>
      <c r="K66" s="80">
        <v>19783.58929</v>
      </c>
    </row>
    <row r="67" spans="1:11">
      <c r="A67" s="91" t="s">
        <v>472</v>
      </c>
      <c r="B67" s="80">
        <v>474601.94676999998</v>
      </c>
      <c r="C67" s="80">
        <v>73950.695819999994</v>
      </c>
      <c r="D67" s="80">
        <v>1894626.1350100001</v>
      </c>
      <c r="E67" s="80">
        <v>110282.93043000001</v>
      </c>
      <c r="F67" s="80">
        <v>684927.33946000005</v>
      </c>
      <c r="G67" s="80">
        <v>733029.63214</v>
      </c>
      <c r="H67" s="80">
        <v>2433258.2974899998</v>
      </c>
      <c r="I67" s="80">
        <v>140223.00292</v>
      </c>
      <c r="J67" s="80">
        <v>49864.603510000001</v>
      </c>
      <c r="K67" s="80">
        <v>6594764.5835500006</v>
      </c>
    </row>
    <row r="68" spans="1:11">
      <c r="A68" s="81" t="s">
        <v>479</v>
      </c>
      <c r="B68" s="82"/>
      <c r="C68" s="82"/>
      <c r="D68" s="82"/>
      <c r="E68" s="82"/>
      <c r="F68" s="82"/>
      <c r="G68" s="82"/>
      <c r="H68" s="82"/>
      <c r="I68" s="82"/>
      <c r="J68" s="82"/>
      <c r="K68" s="82"/>
    </row>
    <row r="69" spans="1:11">
      <c r="A69" s="79" t="s">
        <v>128</v>
      </c>
      <c r="B69" s="80">
        <v>57228.379689999994</v>
      </c>
      <c r="C69" s="80">
        <v>89460.214970000001</v>
      </c>
      <c r="D69" s="80">
        <v>269870.54424000002</v>
      </c>
      <c r="E69" s="80">
        <v>55591.42611</v>
      </c>
      <c r="F69" s="80">
        <v>16693.627980000001</v>
      </c>
      <c r="G69" s="80">
        <v>60368.582820000003</v>
      </c>
      <c r="H69" s="80">
        <v>236607.69015000001</v>
      </c>
      <c r="I69" s="80">
        <v>8838.5935500000014</v>
      </c>
      <c r="J69" s="80">
        <v>11872.202949999999</v>
      </c>
      <c r="K69" s="80">
        <v>806531.26246</v>
      </c>
    </row>
    <row r="70" spans="1:11">
      <c r="A70" s="79" t="s">
        <v>130</v>
      </c>
      <c r="B70" s="80">
        <v>268783.83882</v>
      </c>
      <c r="C70" s="80">
        <v>735805.68826999993</v>
      </c>
      <c r="D70" s="80">
        <v>190520.45515999998</v>
      </c>
      <c r="E70" s="80">
        <v>160149.47630000001</v>
      </c>
      <c r="F70" s="80">
        <v>211163.87023</v>
      </c>
      <c r="G70" s="80">
        <v>147929.55004</v>
      </c>
      <c r="H70" s="80">
        <v>456198.37688</v>
      </c>
      <c r="I70" s="80">
        <v>187909.02184</v>
      </c>
      <c r="J70" s="80">
        <v>29796.887500000001</v>
      </c>
      <c r="K70" s="80">
        <v>2388257.1650399999</v>
      </c>
    </row>
    <row r="71" spans="1:11">
      <c r="A71" s="79" t="s">
        <v>132</v>
      </c>
      <c r="B71" s="80">
        <v>42140.750039999999</v>
      </c>
      <c r="C71" s="80">
        <v>1022446.14957</v>
      </c>
      <c r="D71" s="80">
        <v>51207.849929999997</v>
      </c>
      <c r="E71" s="80">
        <v>97972.011629999994</v>
      </c>
      <c r="F71" s="80">
        <v>69139.210739999995</v>
      </c>
      <c r="G71" s="80">
        <v>11563.143749999999</v>
      </c>
      <c r="H71" s="80">
        <v>34633.353779999998</v>
      </c>
      <c r="I71" s="80">
        <v>108204.34337</v>
      </c>
      <c r="J71" s="80">
        <v>0</v>
      </c>
      <c r="K71" s="80">
        <v>1437306.81281</v>
      </c>
    </row>
    <row r="72" spans="1:11">
      <c r="A72" s="79" t="s">
        <v>134</v>
      </c>
      <c r="B72" s="80">
        <v>0</v>
      </c>
      <c r="C72" s="80">
        <v>0</v>
      </c>
      <c r="D72" s="80">
        <v>0</v>
      </c>
      <c r="E72" s="80">
        <v>0</v>
      </c>
      <c r="F72" s="80">
        <v>0</v>
      </c>
      <c r="G72" s="80">
        <v>5310.9631399999998</v>
      </c>
      <c r="H72" s="80">
        <v>43445.673299999995</v>
      </c>
      <c r="I72" s="80">
        <v>0</v>
      </c>
      <c r="J72" s="80">
        <v>0</v>
      </c>
      <c r="K72" s="80">
        <v>48756.636439999995</v>
      </c>
    </row>
    <row r="73" spans="1:11">
      <c r="A73" s="79" t="s">
        <v>136</v>
      </c>
      <c r="B73" s="80">
        <v>11979.17663</v>
      </c>
      <c r="C73" s="80">
        <v>18232.29305</v>
      </c>
      <c r="D73" s="80">
        <v>160826.78043000001</v>
      </c>
      <c r="E73" s="80">
        <v>34814.033490000002</v>
      </c>
      <c r="F73" s="80">
        <v>23212.682089999998</v>
      </c>
      <c r="G73" s="80">
        <v>18489.690620000001</v>
      </c>
      <c r="H73" s="80">
        <v>84904.082970000003</v>
      </c>
      <c r="I73" s="80">
        <v>0</v>
      </c>
      <c r="J73" s="80">
        <v>0</v>
      </c>
      <c r="K73" s="80">
        <v>352458.73927999998</v>
      </c>
    </row>
    <row r="74" spans="1:11">
      <c r="A74" s="79" t="s">
        <v>138</v>
      </c>
      <c r="B74" s="80">
        <v>28532.893210000002</v>
      </c>
      <c r="C74" s="80">
        <v>40514.826860000001</v>
      </c>
      <c r="D74" s="80">
        <v>25749.86478</v>
      </c>
      <c r="E74" s="80">
        <v>70016.492819999999</v>
      </c>
      <c r="F74" s="80">
        <v>42808.336090000004</v>
      </c>
      <c r="G74" s="80">
        <v>51798.281860000003</v>
      </c>
      <c r="H74" s="80">
        <v>29332.036370000002</v>
      </c>
      <c r="I74" s="80">
        <v>4901.5369600000004</v>
      </c>
      <c r="J74" s="80">
        <v>20424.428260000001</v>
      </c>
      <c r="K74" s="80">
        <v>314078.69720999995</v>
      </c>
    </row>
    <row r="75" spans="1:11">
      <c r="A75" s="79" t="s">
        <v>140</v>
      </c>
      <c r="B75" s="80">
        <v>0</v>
      </c>
      <c r="C75" s="80">
        <v>30393.698170000003</v>
      </c>
      <c r="D75" s="80">
        <v>0</v>
      </c>
      <c r="E75" s="80">
        <v>0</v>
      </c>
      <c r="F75" s="80">
        <v>0</v>
      </c>
      <c r="G75" s="80">
        <v>0</v>
      </c>
      <c r="H75" s="80">
        <v>0</v>
      </c>
      <c r="I75" s="80">
        <v>0</v>
      </c>
      <c r="J75" s="80">
        <v>0</v>
      </c>
      <c r="K75" s="80">
        <v>30393.698170000003</v>
      </c>
    </row>
    <row r="76" spans="1:11">
      <c r="A76" s="79" t="s">
        <v>142</v>
      </c>
      <c r="B76" s="80">
        <v>51937.023540000002</v>
      </c>
      <c r="C76" s="80">
        <v>220414.92641999997</v>
      </c>
      <c r="D76" s="80">
        <v>134371.05899000002</v>
      </c>
      <c r="E76" s="80">
        <v>164633.09788999998</v>
      </c>
      <c r="F76" s="80">
        <v>58977.612909999996</v>
      </c>
      <c r="G76" s="80">
        <v>70480.603290000014</v>
      </c>
      <c r="H76" s="80">
        <v>227062.2102</v>
      </c>
      <c r="I76" s="80">
        <v>39386.35267</v>
      </c>
      <c r="J76" s="80">
        <v>15607.08692</v>
      </c>
      <c r="K76" s="80">
        <v>982869.9728300001</v>
      </c>
    </row>
    <row r="77" spans="1:11">
      <c r="A77" s="79" t="s">
        <v>543</v>
      </c>
      <c r="B77" s="80">
        <v>12589.106019999999</v>
      </c>
      <c r="C77" s="80">
        <v>142305.44907</v>
      </c>
      <c r="D77" s="80">
        <v>44250.610460000004</v>
      </c>
      <c r="E77" s="80">
        <v>19902.933989999998</v>
      </c>
      <c r="F77" s="80">
        <v>33546.721379999995</v>
      </c>
      <c r="G77" s="80">
        <v>7466.3453300000001</v>
      </c>
      <c r="H77" s="80">
        <v>115806.21187</v>
      </c>
      <c r="I77" s="80">
        <v>0</v>
      </c>
      <c r="J77" s="80">
        <v>0</v>
      </c>
      <c r="K77" s="80">
        <v>375867.37812000001</v>
      </c>
    </row>
    <row r="78" spans="1:11">
      <c r="A78" s="91" t="s">
        <v>472</v>
      </c>
      <c r="B78" s="80">
        <v>473191.16794999997</v>
      </c>
      <c r="C78" s="80">
        <v>2299573.2463799999</v>
      </c>
      <c r="D78" s="80">
        <v>876797.16399000003</v>
      </c>
      <c r="E78" s="80">
        <v>603079.47223000007</v>
      </c>
      <c r="F78" s="80">
        <v>455542.06142000004</v>
      </c>
      <c r="G78" s="80">
        <v>373407.16085000004</v>
      </c>
      <c r="H78" s="80">
        <v>1227989.63552</v>
      </c>
      <c r="I78" s="80">
        <v>349239.84839</v>
      </c>
      <c r="J78" s="80">
        <v>77700.605629999991</v>
      </c>
      <c r="K78" s="80">
        <v>6736520.3623599997</v>
      </c>
    </row>
    <row r="79" spans="1:11">
      <c r="A79" s="84" t="s">
        <v>476</v>
      </c>
      <c r="B79" s="82"/>
      <c r="C79" s="82"/>
      <c r="D79" s="82"/>
      <c r="E79" s="82"/>
      <c r="F79" s="82"/>
      <c r="G79" s="82"/>
      <c r="H79" s="82"/>
      <c r="I79" s="82"/>
      <c r="J79" s="82"/>
      <c r="K79" s="82"/>
    </row>
    <row r="80" spans="1:11">
      <c r="A80" s="79" t="s">
        <v>145</v>
      </c>
      <c r="B80" s="80">
        <v>1402238.8230300001</v>
      </c>
      <c r="C80" s="80">
        <v>5885331.5532799996</v>
      </c>
      <c r="D80" s="80">
        <v>4395157.9901700001</v>
      </c>
      <c r="E80" s="80">
        <v>653019.10822000005</v>
      </c>
      <c r="F80" s="80">
        <v>747465.23190000001</v>
      </c>
      <c r="G80" s="80">
        <v>951748.44765999995</v>
      </c>
      <c r="H80" s="80">
        <v>6580342.3322000001</v>
      </c>
      <c r="I80" s="80">
        <v>695144.32698000001</v>
      </c>
      <c r="J80" s="80">
        <v>389495.58058999997</v>
      </c>
      <c r="K80" s="80">
        <v>21699943.394029997</v>
      </c>
    </row>
    <row r="81" spans="1:11">
      <c r="A81" s="91" t="s">
        <v>472</v>
      </c>
      <c r="B81" s="80">
        <v>1402238.8230300001</v>
      </c>
      <c r="C81" s="80">
        <v>5885331.5532799996</v>
      </c>
      <c r="D81" s="80">
        <v>4395157.9901700001</v>
      </c>
      <c r="E81" s="80">
        <v>653019.10822000005</v>
      </c>
      <c r="F81" s="80">
        <v>747465.23190000001</v>
      </c>
      <c r="G81" s="80">
        <v>951748.44765999995</v>
      </c>
      <c r="H81" s="80">
        <v>6580342.3322000001</v>
      </c>
      <c r="I81" s="80">
        <v>695144.32698000001</v>
      </c>
      <c r="J81" s="80">
        <v>389495.58058999997</v>
      </c>
      <c r="K81" s="80">
        <v>21699943.394029997</v>
      </c>
    </row>
    <row r="82" spans="1:11">
      <c r="A82" s="85" t="s">
        <v>477</v>
      </c>
      <c r="B82" s="82"/>
      <c r="C82" s="82"/>
      <c r="D82" s="82"/>
      <c r="E82" s="82"/>
      <c r="F82" s="82"/>
      <c r="G82" s="82"/>
      <c r="H82" s="82"/>
      <c r="I82" s="82"/>
      <c r="J82" s="82"/>
      <c r="K82" s="82"/>
    </row>
    <row r="83" spans="1:11">
      <c r="A83" s="79" t="s">
        <v>148</v>
      </c>
      <c r="B83" s="80">
        <v>178113.78765000001</v>
      </c>
      <c r="C83" s="80">
        <v>433065.34884999995</v>
      </c>
      <c r="D83" s="80">
        <v>354761.56326999998</v>
      </c>
      <c r="E83" s="80">
        <v>96305.44399</v>
      </c>
      <c r="F83" s="80">
        <v>148408.50813999999</v>
      </c>
      <c r="G83" s="80">
        <v>103007.35889</v>
      </c>
      <c r="H83" s="80">
        <v>1140472.85837</v>
      </c>
      <c r="I83" s="80">
        <v>112022.69774999999</v>
      </c>
      <c r="J83" s="80">
        <v>0</v>
      </c>
      <c r="K83" s="80">
        <v>2566157.5669100001</v>
      </c>
    </row>
    <row r="84" spans="1:11">
      <c r="A84" s="91" t="s">
        <v>472</v>
      </c>
      <c r="B84" s="80">
        <v>178113.78765000001</v>
      </c>
      <c r="C84" s="80">
        <v>433065.34884999995</v>
      </c>
      <c r="D84" s="80">
        <v>354761.56326999998</v>
      </c>
      <c r="E84" s="80">
        <v>96305.44399</v>
      </c>
      <c r="F84" s="80">
        <v>148408.50813999999</v>
      </c>
      <c r="G84" s="80">
        <v>103007.35889</v>
      </c>
      <c r="H84" s="80">
        <v>1140472.85837</v>
      </c>
      <c r="I84" s="80">
        <v>112022.69774999999</v>
      </c>
      <c r="J84" s="80">
        <v>0</v>
      </c>
      <c r="K84" s="80">
        <v>2566157.5669100001</v>
      </c>
    </row>
    <row r="85" spans="1:11">
      <c r="A85" s="85" t="s">
        <v>189</v>
      </c>
      <c r="B85" s="82">
        <f>SUM(B22,B26,B31,B67,B78,B81,B84)</f>
        <v>8607016.5579000004</v>
      </c>
      <c r="C85" s="82">
        <f t="shared" ref="C85:K85" si="0">SUM(C22,C26,C31,C67,C78,C81,C84)</f>
        <v>48170635.033599988</v>
      </c>
      <c r="D85" s="82">
        <f t="shared" si="0"/>
        <v>34983374.581710003</v>
      </c>
      <c r="E85" s="82">
        <f t="shared" si="0"/>
        <v>5527498.1499899998</v>
      </c>
      <c r="F85" s="82">
        <f t="shared" si="0"/>
        <v>5081989.4560099998</v>
      </c>
      <c r="G85" s="82">
        <f t="shared" si="0"/>
        <v>7827071.6143899998</v>
      </c>
      <c r="H85" s="82">
        <f t="shared" si="0"/>
        <v>81622146.592010006</v>
      </c>
      <c r="I85" s="82">
        <f t="shared" si="0"/>
        <v>4198246.2852400001</v>
      </c>
      <c r="J85" s="82">
        <f t="shared" si="0"/>
        <v>1088398.66711</v>
      </c>
      <c r="K85" s="82">
        <f t="shared" si="0"/>
        <v>197106376.93796</v>
      </c>
    </row>
    <row r="86" spans="1:11" ht="7.5" customHeight="1" thickBot="1">
      <c r="A86" s="86"/>
      <c r="B86" s="86"/>
      <c r="C86" s="86"/>
      <c r="D86" s="86"/>
      <c r="E86" s="86"/>
      <c r="F86" s="86"/>
      <c r="G86" s="86"/>
      <c r="H86" s="86"/>
      <c r="I86" s="86"/>
      <c r="J86" s="86"/>
      <c r="K86" s="86"/>
    </row>
    <row r="87" spans="1:11" ht="15.75" thickTop="1">
      <c r="A87" s="621" t="s">
        <v>1488</v>
      </c>
      <c r="B87" s="88"/>
      <c r="C87" s="88"/>
      <c r="D87" s="88"/>
      <c r="E87" s="88"/>
      <c r="F87" s="88"/>
      <c r="G87" s="88"/>
      <c r="H87" s="88"/>
      <c r="I87" s="88"/>
      <c r="J87" s="88"/>
      <c r="K87" s="88"/>
    </row>
    <row r="88" spans="1:11">
      <c r="A88" s="621" t="s">
        <v>1505</v>
      </c>
      <c r="B88" s="88"/>
      <c r="C88" s="88"/>
      <c r="D88" s="88"/>
      <c r="E88" s="88"/>
      <c r="F88" s="88"/>
      <c r="G88" s="88"/>
      <c r="H88" s="88"/>
      <c r="I88" s="88"/>
      <c r="J88" s="88"/>
      <c r="K88" s="88"/>
    </row>
    <row r="89" spans="1:11">
      <c r="A89" s="88"/>
      <c r="B89" s="88"/>
      <c r="C89" s="88"/>
      <c r="D89" s="88"/>
      <c r="E89" s="88"/>
      <c r="F89" s="88"/>
      <c r="G89" s="88"/>
      <c r="H89" s="88"/>
      <c r="I89" s="88"/>
      <c r="J89" s="88"/>
      <c r="K89" s="88"/>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2.7109375" style="2" customWidth="1"/>
    <col min="7" max="16384" width="9.140625" style="5"/>
  </cols>
  <sheetData>
    <row r="1" spans="1:6" ht="30" customHeight="1">
      <c r="A1" s="722" t="s">
        <v>471</v>
      </c>
      <c r="B1" s="722"/>
      <c r="C1" s="722"/>
      <c r="D1" s="722"/>
      <c r="E1" s="722"/>
      <c r="F1" s="722"/>
    </row>
    <row r="2" spans="1:6" ht="18">
      <c r="A2" s="723" t="s">
        <v>520</v>
      </c>
      <c r="B2" s="723"/>
      <c r="C2" s="723"/>
      <c r="D2" s="723"/>
      <c r="E2" s="723"/>
      <c r="F2" s="723"/>
    </row>
    <row r="3" spans="1:6" ht="18">
      <c r="A3" s="723" t="s">
        <v>1520</v>
      </c>
      <c r="B3" s="723"/>
      <c r="C3" s="723"/>
      <c r="D3" s="723"/>
      <c r="E3" s="723"/>
      <c r="F3" s="723"/>
    </row>
    <row r="4" spans="1:6" ht="30" customHeight="1">
      <c r="A4" s="727" t="s">
        <v>544</v>
      </c>
      <c r="B4" s="727"/>
      <c r="C4" s="727"/>
      <c r="D4" s="727"/>
      <c r="E4" s="727"/>
      <c r="F4" s="727"/>
    </row>
    <row r="5" spans="1:6" ht="3.75" customHeight="1">
      <c r="A5" s="188"/>
      <c r="B5" s="561"/>
      <c r="C5" s="561"/>
      <c r="D5" s="561"/>
      <c r="E5" s="561"/>
      <c r="F5" s="561"/>
    </row>
    <row r="6" spans="1:6" ht="30" customHeight="1" thickBot="1">
      <c r="A6" s="385"/>
      <c r="B6" s="386" t="s">
        <v>185</v>
      </c>
      <c r="C6" s="386" t="s">
        <v>186</v>
      </c>
      <c r="D6" s="386" t="s">
        <v>187</v>
      </c>
      <c r="E6" s="386" t="s">
        <v>188</v>
      </c>
      <c r="F6" s="386" t="s">
        <v>189</v>
      </c>
    </row>
    <row r="7" spans="1:6">
      <c r="A7" s="387" t="s">
        <v>190</v>
      </c>
      <c r="B7" s="388">
        <v>230680048.30539</v>
      </c>
      <c r="C7" s="388">
        <v>34370204.07226</v>
      </c>
      <c r="D7" s="388">
        <v>2134.1566899999998</v>
      </c>
      <c r="E7" s="388">
        <v>132737.96547</v>
      </c>
      <c r="F7" s="388">
        <v>265185124.49981001</v>
      </c>
    </row>
    <row r="8" spans="1:6">
      <c r="A8" s="187" t="s">
        <v>191</v>
      </c>
      <c r="B8" s="57">
        <v>19313001.0678</v>
      </c>
      <c r="C8" s="57">
        <v>7560698.8407500004</v>
      </c>
      <c r="D8" s="57">
        <v>2119.92173</v>
      </c>
      <c r="E8" s="57">
        <v>88586.440319999994</v>
      </c>
      <c r="F8" s="57">
        <v>26964406.270599999</v>
      </c>
    </row>
    <row r="9" spans="1:6">
      <c r="A9" s="58" t="s">
        <v>192</v>
      </c>
      <c r="B9" s="95">
        <v>6103432.8438900001</v>
      </c>
      <c r="C9" s="95">
        <v>2223236.5622700001</v>
      </c>
      <c r="D9" s="95">
        <v>0</v>
      </c>
      <c r="E9" s="95">
        <v>0</v>
      </c>
      <c r="F9" s="95">
        <v>8326669.4061599998</v>
      </c>
    </row>
    <row r="10" spans="1:6">
      <c r="A10" s="58" t="s">
        <v>193</v>
      </c>
      <c r="B10" s="95">
        <v>12168839.67973</v>
      </c>
      <c r="C10" s="95">
        <v>4082632.3285400001</v>
      </c>
      <c r="D10" s="95">
        <v>2119.92173</v>
      </c>
      <c r="E10" s="95">
        <v>88586.440319999994</v>
      </c>
      <c r="F10" s="95">
        <v>16342178.37032</v>
      </c>
    </row>
    <row r="11" spans="1:6">
      <c r="A11" s="58" t="s">
        <v>194</v>
      </c>
      <c r="B11" s="95">
        <v>259721.70845999999</v>
      </c>
      <c r="C11" s="95">
        <v>26499.739089999999</v>
      </c>
      <c r="D11" s="95">
        <v>0</v>
      </c>
      <c r="E11" s="95">
        <v>0</v>
      </c>
      <c r="F11" s="95">
        <v>286221.44755000004</v>
      </c>
    </row>
    <row r="12" spans="1:6">
      <c r="A12" s="58" t="s">
        <v>195</v>
      </c>
      <c r="B12" s="95">
        <v>0</v>
      </c>
      <c r="C12" s="95">
        <v>6129.72336</v>
      </c>
      <c r="D12" s="95">
        <v>0</v>
      </c>
      <c r="E12" s="95">
        <v>0</v>
      </c>
      <c r="F12" s="95">
        <v>6129.72336</v>
      </c>
    </row>
    <row r="13" spans="1:6">
      <c r="A13" s="58" t="s">
        <v>196</v>
      </c>
      <c r="B13" s="95">
        <v>0</v>
      </c>
      <c r="C13" s="95">
        <v>1186312.5913199999</v>
      </c>
      <c r="D13" s="95">
        <v>0</v>
      </c>
      <c r="E13" s="95">
        <v>0</v>
      </c>
      <c r="F13" s="95">
        <v>1186312.5913199999</v>
      </c>
    </row>
    <row r="14" spans="1:6">
      <c r="A14" s="58" t="s">
        <v>197</v>
      </c>
      <c r="B14" s="95">
        <v>788136.84094000002</v>
      </c>
      <c r="C14" s="95">
        <v>35887.89617</v>
      </c>
      <c r="D14" s="95">
        <v>0</v>
      </c>
      <c r="E14" s="95">
        <v>0</v>
      </c>
      <c r="F14" s="95">
        <v>824024.73710999999</v>
      </c>
    </row>
    <row r="15" spans="1:6">
      <c r="A15" s="58" t="s">
        <v>198</v>
      </c>
      <c r="B15" s="95">
        <v>0</v>
      </c>
      <c r="C15" s="95">
        <v>0</v>
      </c>
      <c r="D15" s="95">
        <v>0</v>
      </c>
      <c r="E15" s="95">
        <v>0</v>
      </c>
      <c r="F15" s="95">
        <v>0</v>
      </c>
    </row>
    <row r="16" spans="1:6">
      <c r="A16" s="58" t="s">
        <v>199</v>
      </c>
      <c r="B16" s="95">
        <v>-7130.00522</v>
      </c>
      <c r="C16" s="95">
        <v>0</v>
      </c>
      <c r="D16" s="95">
        <v>0</v>
      </c>
      <c r="E16" s="95">
        <v>0</v>
      </c>
      <c r="F16" s="95">
        <v>-7130.00522</v>
      </c>
    </row>
    <row r="17" spans="1:6">
      <c r="A17" s="187" t="s">
        <v>200</v>
      </c>
      <c r="B17" s="57">
        <v>23649146.815279998</v>
      </c>
      <c r="C17" s="57">
        <v>6003255.3266099999</v>
      </c>
      <c r="D17" s="57">
        <v>5.7080500000000001</v>
      </c>
      <c r="E17" s="57">
        <v>43296.880320000004</v>
      </c>
      <c r="F17" s="57">
        <v>29695704.73026</v>
      </c>
    </row>
    <row r="18" spans="1:6">
      <c r="A18" s="58" t="s">
        <v>201</v>
      </c>
      <c r="B18" s="95">
        <v>3103.1873999999998</v>
      </c>
      <c r="C18" s="95">
        <v>0</v>
      </c>
      <c r="D18" s="95">
        <v>0</v>
      </c>
      <c r="E18" s="95">
        <v>0</v>
      </c>
      <c r="F18" s="95">
        <v>3103.1873999999998</v>
      </c>
    </row>
    <row r="19" spans="1:6">
      <c r="A19" s="58" t="s">
        <v>202</v>
      </c>
      <c r="B19" s="95">
        <v>12798605.420370001</v>
      </c>
      <c r="C19" s="95">
        <v>624557.96115999995</v>
      </c>
      <c r="D19" s="95">
        <v>0</v>
      </c>
      <c r="E19" s="95">
        <v>0</v>
      </c>
      <c r="F19" s="95">
        <v>13423163.38153</v>
      </c>
    </row>
    <row r="20" spans="1:6">
      <c r="A20" s="58" t="s">
        <v>203</v>
      </c>
      <c r="B20" s="95">
        <v>0</v>
      </c>
      <c r="C20" s="95">
        <v>163932.68753</v>
      </c>
      <c r="D20" s="95">
        <v>0</v>
      </c>
      <c r="E20" s="95">
        <v>0</v>
      </c>
      <c r="F20" s="95">
        <v>163932.68753</v>
      </c>
    </row>
    <row r="21" spans="1:6">
      <c r="A21" s="58" t="s">
        <v>204</v>
      </c>
      <c r="B21" s="95">
        <v>302190.10700999998</v>
      </c>
      <c r="C21" s="95">
        <v>685409.97214999993</v>
      </c>
      <c r="D21" s="95">
        <v>0</v>
      </c>
      <c r="E21" s="95">
        <v>0</v>
      </c>
      <c r="F21" s="95">
        <v>987600.07915999996</v>
      </c>
    </row>
    <row r="22" spans="1:6">
      <c r="A22" s="58" t="s">
        <v>205</v>
      </c>
      <c r="B22" s="95">
        <v>3238122.4385100002</v>
      </c>
      <c r="C22" s="95">
        <v>1030855.9326299999</v>
      </c>
      <c r="D22" s="95">
        <v>0</v>
      </c>
      <c r="E22" s="95">
        <v>42779.994780000001</v>
      </c>
      <c r="F22" s="95">
        <v>4311758.3659199998</v>
      </c>
    </row>
    <row r="23" spans="1:6">
      <c r="A23" s="58" t="s">
        <v>206</v>
      </c>
      <c r="B23" s="95">
        <v>6643365.6012299992</v>
      </c>
      <c r="C23" s="95">
        <v>3520966.3918000003</v>
      </c>
      <c r="D23" s="95">
        <v>5.7080500000000001</v>
      </c>
      <c r="E23" s="95">
        <v>516.88554999999997</v>
      </c>
      <c r="F23" s="95">
        <v>10164854.58663</v>
      </c>
    </row>
    <row r="24" spans="1:6">
      <c r="A24" s="58" t="s">
        <v>207</v>
      </c>
      <c r="B24" s="95">
        <v>731323.59041999991</v>
      </c>
      <c r="C24" s="95">
        <v>20021.75187</v>
      </c>
      <c r="D24" s="95">
        <v>0</v>
      </c>
      <c r="E24" s="95">
        <v>-1.0000000000000001E-5</v>
      </c>
      <c r="F24" s="95">
        <v>751345.34227999998</v>
      </c>
    </row>
    <row r="25" spans="1:6">
      <c r="A25" s="58" t="s">
        <v>208</v>
      </c>
      <c r="B25" s="95">
        <v>-67563.52966</v>
      </c>
      <c r="C25" s="95">
        <v>-42489.37053</v>
      </c>
      <c r="D25" s="95">
        <v>0</v>
      </c>
      <c r="E25" s="95">
        <v>0</v>
      </c>
      <c r="F25" s="95">
        <v>-110052.90019</v>
      </c>
    </row>
    <row r="26" spans="1:6">
      <c r="A26" s="187" t="s">
        <v>209</v>
      </c>
      <c r="B26" s="57">
        <v>178409507.64877999</v>
      </c>
      <c r="C26" s="57">
        <v>434988.76948000002</v>
      </c>
      <c r="D26" s="57">
        <v>0</v>
      </c>
      <c r="E26" s="57">
        <v>298.86122999999998</v>
      </c>
      <c r="F26" s="57">
        <v>178844795.27948999</v>
      </c>
    </row>
    <row r="27" spans="1:6">
      <c r="A27" s="60" t="s">
        <v>210</v>
      </c>
      <c r="B27" s="95">
        <v>170935147.27803001</v>
      </c>
      <c r="C27" s="95">
        <v>642164.74887000001</v>
      </c>
      <c r="D27" s="95">
        <v>0</v>
      </c>
      <c r="E27" s="95">
        <v>239.06219000000002</v>
      </c>
      <c r="F27" s="95">
        <v>171577551.08908999</v>
      </c>
    </row>
    <row r="28" spans="1:6">
      <c r="A28" s="58" t="s">
        <v>211</v>
      </c>
      <c r="B28" s="95">
        <v>135358860.64267001</v>
      </c>
      <c r="C28" s="95">
        <v>493556.16139999998</v>
      </c>
      <c r="D28" s="95">
        <v>0</v>
      </c>
      <c r="E28" s="95">
        <v>239.06219000000002</v>
      </c>
      <c r="F28" s="95">
        <v>135852655.86625999</v>
      </c>
    </row>
    <row r="29" spans="1:6">
      <c r="A29" s="58" t="s">
        <v>212</v>
      </c>
      <c r="B29" s="95">
        <v>32094432.839159999</v>
      </c>
      <c r="C29" s="95">
        <v>131725.75438999999</v>
      </c>
      <c r="D29" s="95">
        <v>0</v>
      </c>
      <c r="E29" s="95">
        <v>0</v>
      </c>
      <c r="F29" s="95">
        <v>32226158.59355</v>
      </c>
    </row>
    <row r="30" spans="1:6">
      <c r="A30" s="58" t="s">
        <v>213</v>
      </c>
      <c r="B30" s="95">
        <v>3481853.7961999997</v>
      </c>
      <c r="C30" s="95">
        <v>16882.833079999997</v>
      </c>
      <c r="D30" s="95">
        <v>0</v>
      </c>
      <c r="E30" s="95">
        <v>0</v>
      </c>
      <c r="F30" s="95">
        <v>3498736.62928</v>
      </c>
    </row>
    <row r="31" spans="1:6">
      <c r="A31" s="60" t="s">
        <v>214</v>
      </c>
      <c r="B31" s="95">
        <v>521161.75383</v>
      </c>
      <c r="C31" s="95">
        <v>4301.8226100000002</v>
      </c>
      <c r="D31" s="95">
        <v>0</v>
      </c>
      <c r="E31" s="95">
        <v>0</v>
      </c>
      <c r="F31" s="95">
        <v>525463.57643999998</v>
      </c>
    </row>
    <row r="32" spans="1:6">
      <c r="A32" s="58" t="s">
        <v>215</v>
      </c>
      <c r="B32" s="95">
        <v>365423.16122000001</v>
      </c>
      <c r="C32" s="95">
        <v>3535.8775799999999</v>
      </c>
      <c r="D32" s="95">
        <v>0</v>
      </c>
      <c r="E32" s="95">
        <v>0</v>
      </c>
      <c r="F32" s="95">
        <v>368959.03880000004</v>
      </c>
    </row>
    <row r="33" spans="1:6">
      <c r="A33" s="58" t="s">
        <v>216</v>
      </c>
      <c r="B33" s="95">
        <v>129127.51153</v>
      </c>
      <c r="C33" s="95">
        <v>711.50063999999998</v>
      </c>
      <c r="D33" s="95">
        <v>0</v>
      </c>
      <c r="E33" s="95">
        <v>0</v>
      </c>
      <c r="F33" s="95">
        <v>129839.01217</v>
      </c>
    </row>
    <row r="34" spans="1:6">
      <c r="A34" s="58" t="s">
        <v>217</v>
      </c>
      <c r="B34" s="95">
        <v>26611.08108</v>
      </c>
      <c r="C34" s="95">
        <v>54.444389999999999</v>
      </c>
      <c r="D34" s="95">
        <v>0</v>
      </c>
      <c r="E34" s="95">
        <v>0</v>
      </c>
      <c r="F34" s="95">
        <v>26665.52547</v>
      </c>
    </row>
    <row r="35" spans="1:6">
      <c r="A35" s="60" t="s">
        <v>218</v>
      </c>
      <c r="B35" s="95">
        <v>2040435.2005699999</v>
      </c>
      <c r="C35" s="95">
        <v>121614.46565000001</v>
      </c>
      <c r="D35" s="95">
        <v>0</v>
      </c>
      <c r="E35" s="95">
        <v>2666.6300200000001</v>
      </c>
      <c r="F35" s="95">
        <v>2164716.2962399996</v>
      </c>
    </row>
    <row r="36" spans="1:6">
      <c r="A36" s="58" t="s">
        <v>219</v>
      </c>
      <c r="B36" s="95">
        <v>1514594.7155299999</v>
      </c>
      <c r="C36" s="95">
        <v>75535.189610000001</v>
      </c>
      <c r="D36" s="95">
        <v>0</v>
      </c>
      <c r="E36" s="95">
        <v>2666.6300200000001</v>
      </c>
      <c r="F36" s="95">
        <v>1592796.53516</v>
      </c>
    </row>
    <row r="37" spans="1:6">
      <c r="A37" s="58" t="s">
        <v>220</v>
      </c>
      <c r="B37" s="95">
        <v>483160.30747</v>
      </c>
      <c r="C37" s="95">
        <v>25492.445250000001</v>
      </c>
      <c r="D37" s="95">
        <v>0</v>
      </c>
      <c r="E37" s="95">
        <v>0</v>
      </c>
      <c r="F37" s="95">
        <v>508652.75272000005</v>
      </c>
    </row>
    <row r="38" spans="1:6">
      <c r="A38" s="58" t="s">
        <v>221</v>
      </c>
      <c r="B38" s="95">
        <v>42680.17757</v>
      </c>
      <c r="C38" s="95">
        <v>20586.83079</v>
      </c>
      <c r="D38" s="95">
        <v>0</v>
      </c>
      <c r="E38" s="95">
        <v>0</v>
      </c>
      <c r="F38" s="95">
        <v>63267.00836</v>
      </c>
    </row>
    <row r="39" spans="1:6">
      <c r="A39" s="60" t="s">
        <v>222</v>
      </c>
      <c r="B39" s="95">
        <v>9843832.3832399994</v>
      </c>
      <c r="C39" s="95">
        <v>43094.111659999995</v>
      </c>
      <c r="D39" s="95">
        <v>0</v>
      </c>
      <c r="E39" s="95">
        <v>3.6975500000000001</v>
      </c>
      <c r="F39" s="95">
        <v>9886930.19245</v>
      </c>
    </row>
    <row r="40" spans="1:6">
      <c r="A40" s="58" t="s">
        <v>223</v>
      </c>
      <c r="B40" s="95">
        <v>1894478.5074200002</v>
      </c>
      <c r="C40" s="95">
        <v>6872.7262499999997</v>
      </c>
      <c r="D40" s="95">
        <v>0</v>
      </c>
      <c r="E40" s="95">
        <v>0.70065</v>
      </c>
      <c r="F40" s="95">
        <v>1901351.93432</v>
      </c>
    </row>
    <row r="41" spans="1:6">
      <c r="A41" s="58" t="s">
        <v>224</v>
      </c>
      <c r="B41" s="95">
        <v>1993791.6262100001</v>
      </c>
      <c r="C41" s="95">
        <v>7293.27927</v>
      </c>
      <c r="D41" s="95">
        <v>0</v>
      </c>
      <c r="E41" s="95">
        <v>0</v>
      </c>
      <c r="F41" s="95">
        <v>2001084.90548</v>
      </c>
    </row>
    <row r="42" spans="1:6">
      <c r="A42" s="58" t="s">
        <v>225</v>
      </c>
      <c r="B42" s="95">
        <v>3016.9542900000001</v>
      </c>
      <c r="C42" s="95">
        <v>23.039480000000001</v>
      </c>
      <c r="D42" s="95">
        <v>0</v>
      </c>
      <c r="E42" s="95">
        <v>0</v>
      </c>
      <c r="F42" s="95">
        <v>3039.99377</v>
      </c>
    </row>
    <row r="43" spans="1:6">
      <c r="A43" s="58" t="s">
        <v>226</v>
      </c>
      <c r="B43" s="95">
        <v>2918.9149600000001</v>
      </c>
      <c r="C43" s="95">
        <v>25.13984</v>
      </c>
      <c r="D43" s="95">
        <v>0</v>
      </c>
      <c r="E43" s="95">
        <v>0</v>
      </c>
      <c r="F43" s="95">
        <v>2944.0547999999999</v>
      </c>
    </row>
    <row r="44" spans="1:6">
      <c r="A44" s="58" t="s">
        <v>227</v>
      </c>
      <c r="B44" s="95">
        <v>17.419319999999999</v>
      </c>
      <c r="C44" s="95">
        <v>0</v>
      </c>
      <c r="D44" s="95">
        <v>0</v>
      </c>
      <c r="E44" s="95">
        <v>0</v>
      </c>
      <c r="F44" s="95">
        <v>17.419319999999999</v>
      </c>
    </row>
    <row r="45" spans="1:6">
      <c r="A45" s="58" t="s">
        <v>228</v>
      </c>
      <c r="B45" s="95">
        <v>0</v>
      </c>
      <c r="C45" s="95">
        <v>0</v>
      </c>
      <c r="D45" s="95">
        <v>0</v>
      </c>
      <c r="E45" s="95">
        <v>0</v>
      </c>
      <c r="F45" s="95">
        <v>0</v>
      </c>
    </row>
    <row r="46" spans="1:6">
      <c r="A46" s="58" t="s">
        <v>1348</v>
      </c>
      <c r="B46" s="95">
        <v>3752048.2426799997</v>
      </c>
      <c r="C46" s="95">
        <v>20707.11937</v>
      </c>
      <c r="D46" s="95">
        <v>0</v>
      </c>
      <c r="E46" s="95">
        <v>2.9969000000000001</v>
      </c>
      <c r="F46" s="95">
        <v>3772758.3589499998</v>
      </c>
    </row>
    <row r="47" spans="1:6">
      <c r="A47" s="58" t="s">
        <v>1349</v>
      </c>
      <c r="B47" s="95">
        <v>2181841.9656700003</v>
      </c>
      <c r="C47" s="95">
        <v>7991.31945</v>
      </c>
      <c r="D47" s="95">
        <v>0</v>
      </c>
      <c r="E47" s="95">
        <v>0</v>
      </c>
      <c r="F47" s="95">
        <v>2189833.2851199997</v>
      </c>
    </row>
    <row r="48" spans="1:6">
      <c r="A48" s="58" t="s">
        <v>1354</v>
      </c>
      <c r="B48" s="95">
        <v>9115.2861599999997</v>
      </c>
      <c r="C48" s="95">
        <v>134.31672</v>
      </c>
      <c r="D48" s="95">
        <v>0</v>
      </c>
      <c r="E48" s="95">
        <v>0</v>
      </c>
      <c r="F48" s="95">
        <v>9249.6028800000004</v>
      </c>
    </row>
    <row r="49" spans="1:6">
      <c r="A49" s="58" t="s">
        <v>1355</v>
      </c>
      <c r="B49" s="95">
        <v>4113.1743799999995</v>
      </c>
      <c r="C49" s="95">
        <v>26.029450000000001</v>
      </c>
      <c r="D49" s="95">
        <v>0</v>
      </c>
      <c r="E49" s="95">
        <v>0</v>
      </c>
      <c r="F49" s="95">
        <v>4139.2038300000004</v>
      </c>
    </row>
    <row r="50" spans="1:6">
      <c r="A50" s="58" t="s">
        <v>1373</v>
      </c>
      <c r="B50" s="95">
        <v>2390.3639600000001</v>
      </c>
      <c r="C50" s="95">
        <v>19.967880000000001</v>
      </c>
      <c r="D50" s="95">
        <v>0</v>
      </c>
      <c r="E50" s="95">
        <v>0</v>
      </c>
      <c r="F50" s="95">
        <v>2410.3318399999998</v>
      </c>
    </row>
    <row r="51" spans="1:6">
      <c r="A51" s="58" t="s">
        <v>1394</v>
      </c>
      <c r="B51" s="95">
        <v>99.928190000000001</v>
      </c>
      <c r="C51" s="95">
        <v>1.17395</v>
      </c>
      <c r="D51" s="95">
        <v>0</v>
      </c>
      <c r="E51" s="95">
        <v>0</v>
      </c>
      <c r="F51" s="95">
        <v>101.10214000000001</v>
      </c>
    </row>
    <row r="52" spans="1:6">
      <c r="A52" s="60" t="s">
        <v>229</v>
      </c>
      <c r="B52" s="95">
        <v>-4931068.9668900007</v>
      </c>
      <c r="C52" s="95">
        <v>-376186.37930999999</v>
      </c>
      <c r="D52" s="95">
        <v>0</v>
      </c>
      <c r="E52" s="95">
        <v>-2610.5285299999996</v>
      </c>
      <c r="F52" s="95">
        <v>-5309865.8747299993</v>
      </c>
    </row>
    <row r="53" spans="1:6">
      <c r="A53" s="61" t="s">
        <v>1435</v>
      </c>
      <c r="B53" s="95">
        <v>-611278.33897000004</v>
      </c>
      <c r="C53" s="95">
        <v>-7799.4507400000002</v>
      </c>
      <c r="D53" s="95">
        <v>0</v>
      </c>
      <c r="E53" s="95">
        <v>-0.29849000000000003</v>
      </c>
      <c r="F53" s="95">
        <v>-619078.0882</v>
      </c>
    </row>
    <row r="54" spans="1:6">
      <c r="A54" s="58" t="s">
        <v>1462</v>
      </c>
      <c r="B54" s="95">
        <v>-424632.86482999998</v>
      </c>
      <c r="C54" s="95">
        <v>-5685.3637199999994</v>
      </c>
      <c r="D54" s="95">
        <v>0</v>
      </c>
      <c r="E54" s="95">
        <v>0</v>
      </c>
      <c r="F54" s="95">
        <v>-430318.22855</v>
      </c>
    </row>
    <row r="55" spans="1:6">
      <c r="A55" s="58" t="s">
        <v>1436</v>
      </c>
      <c r="B55" s="95">
        <v>-138728.83580999999</v>
      </c>
      <c r="C55" s="95">
        <v>-543.08957999999996</v>
      </c>
      <c r="D55" s="95">
        <v>0</v>
      </c>
      <c r="E55" s="95">
        <v>0</v>
      </c>
      <c r="F55" s="95">
        <v>-139271.92538999999</v>
      </c>
    </row>
    <row r="56" spans="1:6">
      <c r="A56" s="58" t="s">
        <v>1463</v>
      </c>
      <c r="B56" s="95">
        <v>-40120.687640000004</v>
      </c>
      <c r="C56" s="95">
        <v>-109.58542</v>
      </c>
      <c r="D56" s="95">
        <v>0</v>
      </c>
      <c r="E56" s="95">
        <v>0</v>
      </c>
      <c r="F56" s="95">
        <v>-40230.27306</v>
      </c>
    </row>
    <row r="57" spans="1:6">
      <c r="A57" s="58" t="s">
        <v>1437</v>
      </c>
      <c r="B57" s="95">
        <v>-1032453.9377799999</v>
      </c>
      <c r="C57" s="95">
        <v>-56602.649119999995</v>
      </c>
      <c r="D57" s="95">
        <v>0</v>
      </c>
      <c r="E57" s="95">
        <v>-2610.2300399999999</v>
      </c>
      <c r="F57" s="95">
        <v>-1091666.81694</v>
      </c>
    </row>
    <row r="58" spans="1:6">
      <c r="A58" s="58" t="s">
        <v>230</v>
      </c>
      <c r="B58" s="95">
        <v>-344217.99306999997</v>
      </c>
      <c r="C58" s="95">
        <v>-31181.282500000001</v>
      </c>
      <c r="D58" s="95">
        <v>0</v>
      </c>
      <c r="E58" s="95">
        <v>0</v>
      </c>
      <c r="F58" s="95">
        <v>-375399.27557</v>
      </c>
    </row>
    <row r="59" spans="1:6">
      <c r="A59" s="61" t="s">
        <v>231</v>
      </c>
      <c r="B59" s="95">
        <v>-888050.89210000006</v>
      </c>
      <c r="C59" s="95">
        <v>-250358.40430000002</v>
      </c>
      <c r="D59" s="95">
        <v>0</v>
      </c>
      <c r="E59" s="95">
        <v>0</v>
      </c>
      <c r="F59" s="95">
        <v>-1138409.2964000001</v>
      </c>
    </row>
    <row r="60" spans="1:6">
      <c r="A60" s="58" t="s">
        <v>232</v>
      </c>
      <c r="B60" s="95">
        <v>-1270491.2003299999</v>
      </c>
      <c r="C60" s="95">
        <v>-22246.22838</v>
      </c>
      <c r="D60" s="95">
        <v>0</v>
      </c>
      <c r="E60" s="95">
        <v>0</v>
      </c>
      <c r="F60" s="95">
        <v>-1292737.4287100001</v>
      </c>
    </row>
    <row r="61" spans="1:6">
      <c r="A61" s="58" t="s">
        <v>233</v>
      </c>
      <c r="B61" s="95">
        <v>-1394.6008100000001</v>
      </c>
      <c r="C61" s="95">
        <v>0</v>
      </c>
      <c r="D61" s="95">
        <v>0</v>
      </c>
      <c r="E61" s="95">
        <v>0</v>
      </c>
      <c r="F61" s="95">
        <v>-1394.6008100000001</v>
      </c>
    </row>
    <row r="62" spans="1:6">
      <c r="A62" s="58" t="s">
        <v>234</v>
      </c>
      <c r="B62" s="95">
        <v>-14767.78268</v>
      </c>
      <c r="C62" s="95">
        <v>0</v>
      </c>
      <c r="D62" s="95">
        <v>0</v>
      </c>
      <c r="E62" s="95">
        <v>0</v>
      </c>
      <c r="F62" s="95">
        <v>-14767.78268</v>
      </c>
    </row>
    <row r="63" spans="1:6">
      <c r="A63" s="58" t="s">
        <v>1153</v>
      </c>
      <c r="B63" s="95">
        <v>-33376.476640000001</v>
      </c>
      <c r="C63" s="95">
        <v>-659.45902000000001</v>
      </c>
      <c r="D63" s="95">
        <v>0</v>
      </c>
      <c r="E63" s="95">
        <v>0</v>
      </c>
      <c r="F63" s="95">
        <v>-34035.935659999996</v>
      </c>
    </row>
    <row r="64" spans="1:6">
      <c r="A64" s="58" t="s">
        <v>1154</v>
      </c>
      <c r="B64" s="95">
        <v>-41071.702340000003</v>
      </c>
      <c r="C64" s="95">
        <v>-669.66217000000006</v>
      </c>
      <c r="D64" s="95">
        <v>0</v>
      </c>
      <c r="E64" s="95">
        <v>0</v>
      </c>
      <c r="F64" s="95">
        <v>-41741.364509999999</v>
      </c>
    </row>
    <row r="65" spans="1:6">
      <c r="A65" s="61" t="s">
        <v>1356</v>
      </c>
      <c r="B65" s="95">
        <v>-36083.023340000007</v>
      </c>
      <c r="C65" s="95">
        <v>-161.66508999999999</v>
      </c>
      <c r="D65" s="95">
        <v>0</v>
      </c>
      <c r="E65" s="95">
        <v>0</v>
      </c>
      <c r="F65" s="95">
        <v>-36244.688430000002</v>
      </c>
    </row>
    <row r="66" spans="1:6">
      <c r="A66" s="58" t="s">
        <v>1357</v>
      </c>
      <c r="B66" s="95">
        <v>-9479.8165900000004</v>
      </c>
      <c r="C66" s="95">
        <v>-0.87526999999999999</v>
      </c>
      <c r="D66" s="95">
        <v>0</v>
      </c>
      <c r="E66" s="95">
        <v>0</v>
      </c>
      <c r="F66" s="95">
        <v>-9480.691859999999</v>
      </c>
    </row>
    <row r="67" spans="1:6">
      <c r="A67" s="58" t="s">
        <v>1358</v>
      </c>
      <c r="B67" s="95">
        <v>-23533.220510000003</v>
      </c>
      <c r="C67" s="95">
        <v>-166.03147000000001</v>
      </c>
      <c r="D67" s="95">
        <v>0</v>
      </c>
      <c r="E67" s="95">
        <v>0</v>
      </c>
      <c r="F67" s="95">
        <v>-23699.251980000001</v>
      </c>
    </row>
    <row r="68" spans="1:6">
      <c r="A68" s="58" t="s">
        <v>1359</v>
      </c>
      <c r="B68" s="95">
        <v>-21387.59345</v>
      </c>
      <c r="C68" s="95">
        <v>-2.63253</v>
      </c>
      <c r="D68" s="95">
        <v>0</v>
      </c>
      <c r="E68" s="95">
        <v>0</v>
      </c>
      <c r="F68" s="95">
        <v>-21390.225979999999</v>
      </c>
    </row>
    <row r="69" spans="1:6">
      <c r="A69" s="187" t="s">
        <v>235</v>
      </c>
      <c r="B69" s="57">
        <v>1713192.31645</v>
      </c>
      <c r="C69" s="57">
        <v>235794.06919000001</v>
      </c>
      <c r="D69" s="57">
        <v>0</v>
      </c>
      <c r="E69" s="57">
        <v>0.87945000000000007</v>
      </c>
      <c r="F69" s="57">
        <v>1948987.2650899999</v>
      </c>
    </row>
    <row r="70" spans="1:6">
      <c r="A70" s="58" t="s">
        <v>236</v>
      </c>
      <c r="B70" s="95">
        <v>997.57898</v>
      </c>
      <c r="C70" s="95">
        <v>8.1023599999999991</v>
      </c>
      <c r="D70" s="95">
        <v>0</v>
      </c>
      <c r="E70" s="95">
        <v>0</v>
      </c>
      <c r="F70" s="95">
        <v>1005.68134</v>
      </c>
    </row>
    <row r="71" spans="1:6">
      <c r="A71" s="61" t="s">
        <v>237</v>
      </c>
      <c r="B71" s="95">
        <v>737922.31657000002</v>
      </c>
      <c r="C71" s="95">
        <v>86934.761689999999</v>
      </c>
      <c r="D71" s="95">
        <v>0</v>
      </c>
      <c r="E71" s="95">
        <v>0.17005999999999999</v>
      </c>
      <c r="F71" s="95">
        <v>824857.24832000001</v>
      </c>
    </row>
    <row r="72" spans="1:6">
      <c r="A72" s="58" t="s">
        <v>238</v>
      </c>
      <c r="B72" s="95">
        <v>1130077.3824200002</v>
      </c>
      <c r="C72" s="95">
        <v>194445.95531999998</v>
      </c>
      <c r="D72" s="95">
        <v>0</v>
      </c>
      <c r="E72" s="95">
        <v>0.76580999999999999</v>
      </c>
      <c r="F72" s="95">
        <v>1324524.1035499999</v>
      </c>
    </row>
    <row r="73" spans="1:6">
      <c r="A73" s="58" t="s">
        <v>239</v>
      </c>
      <c r="B73" s="95">
        <v>0</v>
      </c>
      <c r="C73" s="95">
        <v>0</v>
      </c>
      <c r="D73" s="95">
        <v>0</v>
      </c>
      <c r="E73" s="95">
        <v>0</v>
      </c>
      <c r="F73" s="95">
        <v>0</v>
      </c>
    </row>
    <row r="74" spans="1:6">
      <c r="A74" s="58" t="s">
        <v>240</v>
      </c>
      <c r="B74" s="95">
        <v>-155804.96152000001</v>
      </c>
      <c r="C74" s="95">
        <v>-45594.750180000003</v>
      </c>
      <c r="D74" s="95">
        <v>0</v>
      </c>
      <c r="E74" s="95">
        <v>-5.6420000000000005E-2</v>
      </c>
      <c r="F74" s="95">
        <v>-201399.76811999999</v>
      </c>
    </row>
    <row r="75" spans="1:6">
      <c r="A75" s="187" t="s">
        <v>241</v>
      </c>
      <c r="B75" s="57">
        <v>125905.13473999999</v>
      </c>
      <c r="C75" s="57">
        <v>0</v>
      </c>
      <c r="D75" s="57">
        <v>0</v>
      </c>
      <c r="E75" s="57">
        <v>0</v>
      </c>
      <c r="F75" s="57">
        <v>125905.13473999999</v>
      </c>
    </row>
    <row r="76" spans="1:6">
      <c r="A76" s="58" t="s">
        <v>242</v>
      </c>
      <c r="B76" s="95">
        <v>367.33247999999998</v>
      </c>
      <c r="C76" s="95">
        <v>0</v>
      </c>
      <c r="D76" s="95">
        <v>0</v>
      </c>
      <c r="E76" s="95">
        <v>0</v>
      </c>
      <c r="F76" s="95">
        <v>367.33247999999998</v>
      </c>
    </row>
    <row r="77" spans="1:6">
      <c r="A77" s="58" t="s">
        <v>243</v>
      </c>
      <c r="B77" s="95">
        <v>709387.38738999993</v>
      </c>
      <c r="C77" s="95">
        <v>0</v>
      </c>
      <c r="D77" s="95">
        <v>0</v>
      </c>
      <c r="E77" s="95">
        <v>0</v>
      </c>
      <c r="F77" s="95">
        <v>709387.38738999993</v>
      </c>
    </row>
    <row r="78" spans="1:6">
      <c r="A78" s="58" t="s">
        <v>244</v>
      </c>
      <c r="B78" s="95">
        <v>10794.418039999999</v>
      </c>
      <c r="C78" s="95">
        <v>0</v>
      </c>
      <c r="D78" s="95">
        <v>0</v>
      </c>
      <c r="E78" s="95">
        <v>0</v>
      </c>
      <c r="F78" s="95">
        <v>10794.418039999999</v>
      </c>
    </row>
    <row r="79" spans="1:6">
      <c r="A79" s="58" t="s">
        <v>245</v>
      </c>
      <c r="B79" s="95">
        <v>3.5705</v>
      </c>
      <c r="C79" s="95">
        <v>0</v>
      </c>
      <c r="D79" s="95">
        <v>0</v>
      </c>
      <c r="E79" s="95">
        <v>0</v>
      </c>
      <c r="F79" s="95">
        <v>3.5705</v>
      </c>
    </row>
    <row r="80" spans="1:6">
      <c r="A80" s="58" t="s">
        <v>246</v>
      </c>
      <c r="B80" s="95">
        <v>-594647.57366999995</v>
      </c>
      <c r="C80" s="95">
        <v>0</v>
      </c>
      <c r="D80" s="95">
        <v>0</v>
      </c>
      <c r="E80" s="95">
        <v>0</v>
      </c>
      <c r="F80" s="95">
        <v>-594647.57366999995</v>
      </c>
    </row>
    <row r="81" spans="1:6">
      <c r="A81" s="187" t="s">
        <v>247</v>
      </c>
      <c r="B81" s="57">
        <v>2335016.4654999999</v>
      </c>
      <c r="C81" s="57">
        <v>20058465.499849997</v>
      </c>
      <c r="D81" s="57">
        <v>8.52698</v>
      </c>
      <c r="E81" s="57">
        <v>554.90415000000007</v>
      </c>
      <c r="F81" s="57">
        <v>22394045.396479998</v>
      </c>
    </row>
    <row r="82" spans="1:6">
      <c r="A82" s="58" t="s">
        <v>201</v>
      </c>
      <c r="B82" s="95">
        <v>0</v>
      </c>
      <c r="C82" s="95">
        <v>1.0000000000000001E-5</v>
      </c>
      <c r="D82" s="95">
        <v>0</v>
      </c>
      <c r="E82" s="95">
        <v>-1.0000000000000001E-5</v>
      </c>
      <c r="F82" s="95">
        <v>0</v>
      </c>
    </row>
    <row r="83" spans="1:6">
      <c r="A83" s="58" t="s">
        <v>202</v>
      </c>
      <c r="B83" s="95">
        <v>113865.63128</v>
      </c>
      <c r="C83" s="95">
        <v>0</v>
      </c>
      <c r="D83" s="95">
        <v>0</v>
      </c>
      <c r="E83" s="95">
        <v>0</v>
      </c>
      <c r="F83" s="95">
        <v>113865.63128</v>
      </c>
    </row>
    <row r="84" spans="1:6">
      <c r="A84" s="58" t="s">
        <v>203</v>
      </c>
      <c r="B84" s="95">
        <v>0</v>
      </c>
      <c r="C84" s="95">
        <v>44859.838100000001</v>
      </c>
      <c r="D84" s="95">
        <v>0</v>
      </c>
      <c r="E84" s="95">
        <v>0</v>
      </c>
      <c r="F84" s="95">
        <v>44859.838100000001</v>
      </c>
    </row>
    <row r="85" spans="1:6">
      <c r="A85" s="58" t="s">
        <v>204</v>
      </c>
      <c r="B85" s="95">
        <v>59598.321520000005</v>
      </c>
      <c r="C85" s="95">
        <v>872512.72774999996</v>
      </c>
      <c r="D85" s="95">
        <v>0</v>
      </c>
      <c r="E85" s="95">
        <v>0</v>
      </c>
      <c r="F85" s="95">
        <v>932111.04926999996</v>
      </c>
    </row>
    <row r="86" spans="1:6">
      <c r="A86" s="58" t="s">
        <v>248</v>
      </c>
      <c r="B86" s="95">
        <v>449551.97295999998</v>
      </c>
      <c r="C86" s="95">
        <v>6869.45237</v>
      </c>
      <c r="D86" s="95">
        <v>0</v>
      </c>
      <c r="E86" s="95">
        <v>0</v>
      </c>
      <c r="F86" s="95">
        <v>456421.42533</v>
      </c>
    </row>
    <row r="87" spans="1:6">
      <c r="A87" s="58" t="s">
        <v>249</v>
      </c>
      <c r="B87" s="95">
        <v>476861.28677000001</v>
      </c>
      <c r="C87" s="95">
        <v>16603.66489</v>
      </c>
      <c r="D87" s="95">
        <v>0</v>
      </c>
      <c r="E87" s="95">
        <v>0</v>
      </c>
      <c r="F87" s="95">
        <v>493464.95166000002</v>
      </c>
    </row>
    <row r="88" spans="1:6">
      <c r="A88" s="58" t="s">
        <v>206</v>
      </c>
      <c r="B88" s="95">
        <v>1202410.74202</v>
      </c>
      <c r="C88" s="95">
        <v>19143550.028480001</v>
      </c>
      <c r="D88" s="95">
        <v>8.52698</v>
      </c>
      <c r="E88" s="95">
        <v>554.90416000000005</v>
      </c>
      <c r="F88" s="95">
        <v>20346524.201639999</v>
      </c>
    </row>
    <row r="89" spans="1:6">
      <c r="A89" s="58" t="s">
        <v>250</v>
      </c>
      <c r="B89" s="95">
        <v>48991.135840000003</v>
      </c>
      <c r="C89" s="95">
        <v>11521.53924</v>
      </c>
      <c r="D89" s="95">
        <v>0</v>
      </c>
      <c r="E89" s="95">
        <v>0</v>
      </c>
      <c r="F89" s="95">
        <v>60512.675080000001</v>
      </c>
    </row>
    <row r="90" spans="1:6">
      <c r="A90" s="58" t="s">
        <v>251</v>
      </c>
      <c r="B90" s="95">
        <v>-16262.624890000001</v>
      </c>
      <c r="C90" s="95">
        <v>-37451.75099</v>
      </c>
      <c r="D90" s="95">
        <v>0</v>
      </c>
      <c r="E90" s="95">
        <v>0</v>
      </c>
      <c r="F90" s="95">
        <v>-53714.37588</v>
      </c>
    </row>
    <row r="91" spans="1:6">
      <c r="A91" s="187" t="s">
        <v>252</v>
      </c>
      <c r="B91" s="57">
        <v>4265852.51</v>
      </c>
      <c r="C91" s="57">
        <v>0</v>
      </c>
      <c r="D91" s="57">
        <v>0</v>
      </c>
      <c r="E91" s="57">
        <v>0</v>
      </c>
      <c r="F91" s="57">
        <v>4265852.51</v>
      </c>
    </row>
    <row r="92" spans="1:6">
      <c r="A92" s="58" t="s">
        <v>253</v>
      </c>
      <c r="B92" s="95">
        <v>1438407.55678</v>
      </c>
      <c r="C92" s="95">
        <v>0</v>
      </c>
      <c r="D92" s="95">
        <v>0</v>
      </c>
      <c r="E92" s="95">
        <v>0</v>
      </c>
      <c r="F92" s="95">
        <v>1438407.55678</v>
      </c>
    </row>
    <row r="93" spans="1:6">
      <c r="A93" s="58" t="s">
        <v>254</v>
      </c>
      <c r="B93" s="95">
        <v>1936256.46847</v>
      </c>
      <c r="C93" s="95">
        <v>0</v>
      </c>
      <c r="D93" s="95">
        <v>0</v>
      </c>
      <c r="E93" s="95">
        <v>0</v>
      </c>
      <c r="F93" s="95">
        <v>1936256.46847</v>
      </c>
    </row>
    <row r="94" spans="1:6">
      <c r="A94" s="58" t="s">
        <v>255</v>
      </c>
      <c r="B94" s="95">
        <v>152954.99743000002</v>
      </c>
      <c r="C94" s="95">
        <v>0</v>
      </c>
      <c r="D94" s="95">
        <v>0</v>
      </c>
      <c r="E94" s="95">
        <v>0</v>
      </c>
      <c r="F94" s="95">
        <v>152954.99743000002</v>
      </c>
    </row>
    <row r="95" spans="1:6">
      <c r="A95" s="58" t="s">
        <v>256</v>
      </c>
      <c r="B95" s="95">
        <v>205122.3444</v>
      </c>
      <c r="C95" s="95">
        <v>0</v>
      </c>
      <c r="D95" s="95">
        <v>0</v>
      </c>
      <c r="E95" s="95">
        <v>0</v>
      </c>
      <c r="F95" s="95">
        <v>205122.3444</v>
      </c>
    </row>
    <row r="96" spans="1:6">
      <c r="A96" s="58" t="s">
        <v>257</v>
      </c>
      <c r="B96" s="95">
        <v>258053.07411000002</v>
      </c>
      <c r="C96" s="95">
        <v>0</v>
      </c>
      <c r="D96" s="95">
        <v>0</v>
      </c>
      <c r="E96" s="95">
        <v>0</v>
      </c>
      <c r="F96" s="95">
        <v>258053.07411000002</v>
      </c>
    </row>
    <row r="97" spans="1:6">
      <c r="A97" s="58" t="s">
        <v>258</v>
      </c>
      <c r="B97" s="95">
        <v>22595.987789999999</v>
      </c>
      <c r="C97" s="95">
        <v>0</v>
      </c>
      <c r="D97" s="95">
        <v>0</v>
      </c>
      <c r="E97" s="95">
        <v>0</v>
      </c>
      <c r="F97" s="95">
        <v>22595.987789999999</v>
      </c>
    </row>
    <row r="98" spans="1:6">
      <c r="A98" s="58" t="s">
        <v>259</v>
      </c>
      <c r="B98" s="95">
        <v>11717.46969</v>
      </c>
      <c r="C98" s="95">
        <v>0</v>
      </c>
      <c r="D98" s="95">
        <v>0</v>
      </c>
      <c r="E98" s="95">
        <v>0</v>
      </c>
      <c r="F98" s="95">
        <v>11717.46969</v>
      </c>
    </row>
    <row r="99" spans="1:6">
      <c r="A99" s="58" t="s">
        <v>260</v>
      </c>
      <c r="B99" s="95">
        <v>0</v>
      </c>
      <c r="C99" s="95">
        <v>0</v>
      </c>
      <c r="D99" s="95">
        <v>0</v>
      </c>
      <c r="E99" s="95">
        <v>0</v>
      </c>
      <c r="F99" s="95">
        <v>0</v>
      </c>
    </row>
    <row r="100" spans="1:6">
      <c r="A100" s="58" t="s">
        <v>261</v>
      </c>
      <c r="B100" s="95">
        <v>240744.61133000001</v>
      </c>
      <c r="C100" s="95">
        <v>0</v>
      </c>
      <c r="D100" s="95">
        <v>0</v>
      </c>
      <c r="E100" s="95">
        <v>0</v>
      </c>
      <c r="F100" s="95">
        <v>240744.61133000001</v>
      </c>
    </row>
    <row r="101" spans="1:6">
      <c r="A101" s="187" t="s">
        <v>262</v>
      </c>
      <c r="B101" s="57">
        <v>868426.34684000001</v>
      </c>
      <c r="C101" s="57">
        <v>77001.566379999989</v>
      </c>
      <c r="D101" s="57">
        <v>-7.0000000000000007E-5</v>
      </c>
      <c r="E101" s="57">
        <v>0</v>
      </c>
      <c r="F101" s="57">
        <v>945427.91314999992</v>
      </c>
    </row>
    <row r="102" spans="1:6">
      <c r="A102" s="58" t="s">
        <v>263</v>
      </c>
      <c r="B102" s="95">
        <v>51991.144850000004</v>
      </c>
      <c r="C102" s="95">
        <v>0</v>
      </c>
      <c r="D102" s="95">
        <v>0</v>
      </c>
      <c r="E102" s="95">
        <v>0</v>
      </c>
      <c r="F102" s="95">
        <v>51991.144850000004</v>
      </c>
    </row>
    <row r="103" spans="1:6">
      <c r="A103" s="58" t="s">
        <v>264</v>
      </c>
      <c r="B103" s="95">
        <v>366842.45925999997</v>
      </c>
      <c r="C103" s="95">
        <v>0</v>
      </c>
      <c r="D103" s="95">
        <v>0</v>
      </c>
      <c r="E103" s="95">
        <v>0</v>
      </c>
      <c r="F103" s="95">
        <v>366842.45925999997</v>
      </c>
    </row>
    <row r="104" spans="1:6">
      <c r="A104" s="58" t="s">
        <v>265</v>
      </c>
      <c r="B104" s="95">
        <v>336585.44769999996</v>
      </c>
      <c r="C104" s="95">
        <v>77886.715840000004</v>
      </c>
      <c r="D104" s="95">
        <v>-7.0000000000000007E-5</v>
      </c>
      <c r="E104" s="95">
        <v>0</v>
      </c>
      <c r="F104" s="95">
        <v>414472.16347000003</v>
      </c>
    </row>
    <row r="105" spans="1:6">
      <c r="A105" s="58" t="s">
        <v>266</v>
      </c>
      <c r="B105" s="95">
        <v>125854.19802</v>
      </c>
      <c r="C105" s="95">
        <v>0</v>
      </c>
      <c r="D105" s="95">
        <v>0</v>
      </c>
      <c r="E105" s="95">
        <v>0</v>
      </c>
      <c r="F105" s="95">
        <v>125854.19802</v>
      </c>
    </row>
    <row r="106" spans="1:6">
      <c r="A106" s="58" t="s">
        <v>267</v>
      </c>
      <c r="B106" s="95">
        <v>-12846.902990000001</v>
      </c>
      <c r="C106" s="95">
        <v>-885.14945999999998</v>
      </c>
      <c r="D106" s="95">
        <v>0</v>
      </c>
      <c r="E106" s="95">
        <v>0</v>
      </c>
      <c r="F106" s="95">
        <v>-13732.052449999999</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215646668.4041</v>
      </c>
      <c r="C114" s="57">
        <v>31827992.385439999</v>
      </c>
      <c r="D114" s="57">
        <v>45.726140000000001</v>
      </c>
      <c r="E114" s="57">
        <v>44632.532639999998</v>
      </c>
      <c r="F114" s="57">
        <v>247519339.04832</v>
      </c>
    </row>
    <row r="115" spans="1:6">
      <c r="A115" s="177" t="s">
        <v>276</v>
      </c>
      <c r="B115" s="57">
        <v>156076626.16664001</v>
      </c>
      <c r="C115" s="57">
        <v>24799338.0176</v>
      </c>
      <c r="D115" s="57">
        <v>45.683620000000005</v>
      </c>
      <c r="E115" s="57">
        <v>40992.191599999998</v>
      </c>
      <c r="F115" s="57">
        <v>180917002.05945998</v>
      </c>
    </row>
    <row r="116" spans="1:6">
      <c r="A116" s="64" t="s">
        <v>277</v>
      </c>
      <c r="B116" s="95">
        <v>22450176.562919997</v>
      </c>
      <c r="C116" s="95">
        <v>8209334.5914799999</v>
      </c>
      <c r="D116" s="95">
        <v>45.683620000000005</v>
      </c>
      <c r="E116" s="95">
        <v>112.80857</v>
      </c>
      <c r="F116" s="95">
        <v>30659669.646590002</v>
      </c>
    </row>
    <row r="117" spans="1:6">
      <c r="A117" s="64" t="s">
        <v>278</v>
      </c>
      <c r="B117" s="95">
        <v>21837898.947529998</v>
      </c>
      <c r="C117" s="95">
        <v>8153548.1386899995</v>
      </c>
      <c r="D117" s="95">
        <v>7.4053699999999996</v>
      </c>
      <c r="E117" s="95">
        <v>5.6855399999999996</v>
      </c>
      <c r="F117" s="95">
        <v>29991460.177130003</v>
      </c>
    </row>
    <row r="118" spans="1:6">
      <c r="A118" s="64" t="s">
        <v>279</v>
      </c>
      <c r="B118" s="95">
        <v>612277.61538999993</v>
      </c>
      <c r="C118" s="95">
        <v>55786.452789999996</v>
      </c>
      <c r="D118" s="95">
        <v>38.27825</v>
      </c>
      <c r="E118" s="95">
        <v>107.12303</v>
      </c>
      <c r="F118" s="95">
        <v>668209.46946000005</v>
      </c>
    </row>
    <row r="119" spans="1:6">
      <c r="A119" s="64" t="s">
        <v>280</v>
      </c>
      <c r="B119" s="95">
        <v>42485735.642279997</v>
      </c>
      <c r="C119" s="95">
        <v>11604272.63235</v>
      </c>
      <c r="D119" s="95">
        <v>0</v>
      </c>
      <c r="E119" s="95">
        <v>2811.1458499999999</v>
      </c>
      <c r="F119" s="95">
        <v>54092819.420480005</v>
      </c>
    </row>
    <row r="120" spans="1:6">
      <c r="A120" s="64" t="s">
        <v>281</v>
      </c>
      <c r="B120" s="95">
        <v>325236.77672000002</v>
      </c>
      <c r="C120" s="95">
        <v>83619.284599999999</v>
      </c>
      <c r="D120" s="95">
        <v>0</v>
      </c>
      <c r="E120" s="95">
        <v>0</v>
      </c>
      <c r="F120" s="95">
        <v>408856.06131999998</v>
      </c>
    </row>
    <row r="121" spans="1:6">
      <c r="A121" s="65" t="s">
        <v>282</v>
      </c>
      <c r="B121" s="95">
        <v>10339.96199</v>
      </c>
      <c r="C121" s="95">
        <v>20166.380809999999</v>
      </c>
      <c r="D121" s="95">
        <v>0</v>
      </c>
      <c r="E121" s="95">
        <v>0</v>
      </c>
      <c r="F121" s="95">
        <v>30506.342800000002</v>
      </c>
    </row>
    <row r="122" spans="1:6">
      <c r="A122" s="65" t="s">
        <v>283</v>
      </c>
      <c r="B122" s="95">
        <v>679.49360999999999</v>
      </c>
      <c r="C122" s="95">
        <v>3750.5479599999999</v>
      </c>
      <c r="D122" s="95">
        <v>0</v>
      </c>
      <c r="E122" s="95">
        <v>0</v>
      </c>
      <c r="F122" s="95">
        <v>4430.0415700000003</v>
      </c>
    </row>
    <row r="123" spans="1:6">
      <c r="A123" s="99" t="s">
        <v>284</v>
      </c>
      <c r="B123" s="95">
        <v>8.1960699999999989</v>
      </c>
      <c r="C123" s="95">
        <v>529.04969999999992</v>
      </c>
      <c r="D123" s="95">
        <v>0</v>
      </c>
      <c r="E123" s="95">
        <v>0</v>
      </c>
      <c r="F123" s="95">
        <v>537.24576999999999</v>
      </c>
    </row>
    <row r="124" spans="1:6">
      <c r="A124" s="99" t="s">
        <v>285</v>
      </c>
      <c r="B124" s="95">
        <v>0</v>
      </c>
      <c r="C124" s="95">
        <v>108.15411999999999</v>
      </c>
      <c r="D124" s="95">
        <v>0</v>
      </c>
      <c r="E124" s="95">
        <v>0</v>
      </c>
      <c r="F124" s="95">
        <v>108.15411999999999</v>
      </c>
    </row>
    <row r="125" spans="1:6">
      <c r="A125" s="99" t="s">
        <v>286</v>
      </c>
      <c r="B125" s="95">
        <v>5904.0267400000002</v>
      </c>
      <c r="C125" s="95">
        <v>3730.3833799999998</v>
      </c>
      <c r="D125" s="95">
        <v>0</v>
      </c>
      <c r="E125" s="95">
        <v>0</v>
      </c>
      <c r="F125" s="95">
        <v>9634.4101199999986</v>
      </c>
    </row>
    <row r="126" spans="1:6">
      <c r="A126" s="99" t="s">
        <v>287</v>
      </c>
      <c r="B126" s="95">
        <v>180293.09831</v>
      </c>
      <c r="C126" s="95">
        <v>24439.04362</v>
      </c>
      <c r="D126" s="95">
        <v>0</v>
      </c>
      <c r="E126" s="95">
        <v>0</v>
      </c>
      <c r="F126" s="95">
        <v>204732.14193000001</v>
      </c>
    </row>
    <row r="127" spans="1:6">
      <c r="A127" s="99" t="s">
        <v>288</v>
      </c>
      <c r="B127" s="95">
        <v>10000</v>
      </c>
      <c r="C127" s="95">
        <v>30870.000010000003</v>
      </c>
      <c r="D127" s="95">
        <v>0</v>
      </c>
      <c r="E127" s="95">
        <v>0</v>
      </c>
      <c r="F127" s="95">
        <v>40870.000009999996</v>
      </c>
    </row>
    <row r="128" spans="1:6">
      <c r="A128" s="99" t="s">
        <v>289</v>
      </c>
      <c r="B128" s="95">
        <v>118012</v>
      </c>
      <c r="C128" s="95">
        <v>25.725000000000001</v>
      </c>
      <c r="D128" s="95">
        <v>0</v>
      </c>
      <c r="E128" s="95">
        <v>0</v>
      </c>
      <c r="F128" s="95">
        <v>118037.72500000001</v>
      </c>
    </row>
    <row r="129" spans="1:6">
      <c r="A129" s="156" t="s">
        <v>290</v>
      </c>
      <c r="B129" s="95">
        <v>2806266.0845900001</v>
      </c>
      <c r="C129" s="95">
        <v>915482.22240999993</v>
      </c>
      <c r="D129" s="95">
        <v>0</v>
      </c>
      <c r="E129" s="95">
        <v>27312.889050000002</v>
      </c>
      <c r="F129" s="95">
        <v>3749061.1960500004</v>
      </c>
    </row>
    <row r="130" spans="1:6">
      <c r="A130" s="156" t="s">
        <v>291</v>
      </c>
      <c r="B130" s="95">
        <v>77903489.03723</v>
      </c>
      <c r="C130" s="95">
        <v>3867023.05529</v>
      </c>
      <c r="D130" s="95">
        <v>0</v>
      </c>
      <c r="E130" s="95">
        <v>10669.05</v>
      </c>
      <c r="F130" s="95">
        <v>81781181.14252001</v>
      </c>
    </row>
    <row r="131" spans="1:6">
      <c r="A131" s="64" t="s">
        <v>292</v>
      </c>
      <c r="B131" s="95">
        <v>10105722.062899999</v>
      </c>
      <c r="C131" s="95">
        <v>119606.23147</v>
      </c>
      <c r="D131" s="95">
        <v>0</v>
      </c>
      <c r="E131" s="95">
        <v>86.29813</v>
      </c>
      <c r="F131" s="95">
        <v>10225414.592499999</v>
      </c>
    </row>
    <row r="132" spans="1:6">
      <c r="A132" s="177" t="s">
        <v>293</v>
      </c>
      <c r="B132" s="57">
        <v>269718.00545</v>
      </c>
      <c r="C132" s="57">
        <v>1136.38678</v>
      </c>
      <c r="D132" s="57">
        <v>0</v>
      </c>
      <c r="E132" s="57">
        <v>0</v>
      </c>
      <c r="F132" s="57">
        <v>270854.39223</v>
      </c>
    </row>
    <row r="133" spans="1:6">
      <c r="A133" s="177" t="s">
        <v>487</v>
      </c>
      <c r="B133" s="57">
        <v>15710641.653239999</v>
      </c>
      <c r="C133" s="57">
        <v>3102935.26516</v>
      </c>
      <c r="D133" s="57">
        <v>0</v>
      </c>
      <c r="E133" s="57">
        <v>0</v>
      </c>
      <c r="F133" s="57">
        <v>18813576.918400001</v>
      </c>
    </row>
    <row r="134" spans="1:6">
      <c r="A134" s="64" t="s">
        <v>488</v>
      </c>
      <c r="B134" s="95">
        <v>5177306.3530400004</v>
      </c>
      <c r="C134" s="95">
        <v>1015362.5824500001</v>
      </c>
      <c r="D134" s="95">
        <v>0</v>
      </c>
      <c r="E134" s="95">
        <v>0</v>
      </c>
      <c r="F134" s="95">
        <v>6192668.9354900001</v>
      </c>
    </row>
    <row r="135" spans="1:6">
      <c r="A135" s="64" t="s">
        <v>489</v>
      </c>
      <c r="B135" s="95">
        <v>4225462.9718899997</v>
      </c>
      <c r="C135" s="95">
        <v>63553.380770000003</v>
      </c>
      <c r="D135" s="95">
        <v>0</v>
      </c>
      <c r="E135" s="95">
        <v>0</v>
      </c>
      <c r="F135" s="95">
        <v>4289016.3526599994</v>
      </c>
    </row>
    <row r="136" spans="1:6">
      <c r="A136" s="64" t="s">
        <v>490</v>
      </c>
      <c r="B136" s="95">
        <v>14000</v>
      </c>
      <c r="C136" s="95">
        <v>0</v>
      </c>
      <c r="D136" s="95">
        <v>0</v>
      </c>
      <c r="E136" s="95">
        <v>0</v>
      </c>
      <c r="F136" s="95">
        <v>14000</v>
      </c>
    </row>
    <row r="137" spans="1:6">
      <c r="A137" s="64" t="s">
        <v>491</v>
      </c>
      <c r="B137" s="95">
        <v>751867.27934999997</v>
      </c>
      <c r="C137" s="95">
        <v>161191.23825999998</v>
      </c>
      <c r="D137" s="95">
        <v>0</v>
      </c>
      <c r="E137" s="95">
        <v>0</v>
      </c>
      <c r="F137" s="95">
        <v>913058.51760999998</v>
      </c>
    </row>
    <row r="138" spans="1:6">
      <c r="A138" s="64" t="s">
        <v>492</v>
      </c>
      <c r="B138" s="95">
        <v>5310553.4125500005</v>
      </c>
      <c r="C138" s="95">
        <v>1832431.1052000001</v>
      </c>
      <c r="D138" s="95">
        <v>0</v>
      </c>
      <c r="E138" s="95">
        <v>0</v>
      </c>
      <c r="F138" s="95">
        <v>7142984.5177499996</v>
      </c>
    </row>
    <row r="139" spans="1:6">
      <c r="A139" s="64" t="s">
        <v>499</v>
      </c>
      <c r="B139" s="95">
        <v>231451.63641000001</v>
      </c>
      <c r="C139" s="95">
        <v>30396.958480000001</v>
      </c>
      <c r="D139" s="95">
        <v>0</v>
      </c>
      <c r="E139" s="95">
        <v>0</v>
      </c>
      <c r="F139" s="95">
        <v>261848.59488999998</v>
      </c>
    </row>
    <row r="140" spans="1:6">
      <c r="A140" s="177" t="s">
        <v>294</v>
      </c>
      <c r="B140" s="57">
        <v>32300482.654349998</v>
      </c>
      <c r="C140" s="57">
        <v>1723700.0543199999</v>
      </c>
      <c r="D140" s="57">
        <v>0</v>
      </c>
      <c r="E140" s="57">
        <v>50.648040000000002</v>
      </c>
      <c r="F140" s="57">
        <v>34024233.356710002</v>
      </c>
    </row>
    <row r="141" spans="1:6">
      <c r="A141" s="64" t="s">
        <v>295</v>
      </c>
      <c r="B141" s="95">
        <v>1080542.6860999998</v>
      </c>
      <c r="C141" s="95">
        <v>223652.20499</v>
      </c>
      <c r="D141" s="95">
        <v>0</v>
      </c>
      <c r="E141" s="95">
        <v>0</v>
      </c>
      <c r="F141" s="95">
        <v>1304194.8910899998</v>
      </c>
    </row>
    <row r="142" spans="1:6">
      <c r="A142" s="64" t="s">
        <v>296</v>
      </c>
      <c r="B142" s="95">
        <v>15121096.773320001</v>
      </c>
      <c r="C142" s="95">
        <v>199801.75326</v>
      </c>
      <c r="D142" s="95">
        <v>0</v>
      </c>
      <c r="E142" s="95">
        <v>0</v>
      </c>
      <c r="F142" s="95">
        <v>15320898.52658</v>
      </c>
    </row>
    <row r="143" spans="1:6">
      <c r="A143" s="64" t="s">
        <v>297</v>
      </c>
      <c r="B143" s="95">
        <v>0</v>
      </c>
      <c r="C143" s="95">
        <v>0</v>
      </c>
      <c r="D143" s="95">
        <v>0</v>
      </c>
      <c r="E143" s="95">
        <v>50.648040000000002</v>
      </c>
      <c r="F143" s="95">
        <v>50.648040000000002</v>
      </c>
    </row>
    <row r="144" spans="1:6">
      <c r="A144" s="64" t="s">
        <v>298</v>
      </c>
      <c r="B144" s="95">
        <v>1612728.07809</v>
      </c>
      <c r="C144" s="95">
        <v>0</v>
      </c>
      <c r="D144" s="95">
        <v>0</v>
      </c>
      <c r="E144" s="95">
        <v>0</v>
      </c>
      <c r="F144" s="95">
        <v>1612728.07809</v>
      </c>
    </row>
    <row r="145" spans="1:6">
      <c r="A145" s="64" t="s">
        <v>299</v>
      </c>
      <c r="B145" s="95">
        <v>13532393.41186</v>
      </c>
      <c r="C145" s="95">
        <v>615343.07326999994</v>
      </c>
      <c r="D145" s="95">
        <v>0</v>
      </c>
      <c r="E145" s="95">
        <v>0</v>
      </c>
      <c r="F145" s="95">
        <v>14147736.485129999</v>
      </c>
    </row>
    <row r="146" spans="1:6">
      <c r="A146" s="64" t="s">
        <v>300</v>
      </c>
      <c r="B146" s="95">
        <v>165756.59706</v>
      </c>
      <c r="C146" s="95">
        <v>0</v>
      </c>
      <c r="D146" s="95">
        <v>0</v>
      </c>
      <c r="E146" s="95">
        <v>0</v>
      </c>
      <c r="F146" s="95">
        <v>165756.59706</v>
      </c>
    </row>
    <row r="147" spans="1:6">
      <c r="A147" s="64" t="s">
        <v>301</v>
      </c>
      <c r="B147" s="95">
        <v>1226.13687</v>
      </c>
      <c r="C147" s="95">
        <v>664755.04162000003</v>
      </c>
      <c r="D147" s="95">
        <v>0</v>
      </c>
      <c r="E147" s="95">
        <v>0</v>
      </c>
      <c r="F147" s="95">
        <v>665981.17848999996</v>
      </c>
    </row>
    <row r="148" spans="1:6">
      <c r="A148" s="64" t="s">
        <v>302</v>
      </c>
      <c r="B148" s="95">
        <v>786738.97104999993</v>
      </c>
      <c r="C148" s="95">
        <v>20147.981179999999</v>
      </c>
      <c r="D148" s="95">
        <v>0</v>
      </c>
      <c r="E148" s="95">
        <v>0</v>
      </c>
      <c r="F148" s="95">
        <v>806886.95223000005</v>
      </c>
    </row>
    <row r="149" spans="1:6">
      <c r="A149" s="177" t="s">
        <v>303</v>
      </c>
      <c r="B149" s="57">
        <v>4696134.8145900005</v>
      </c>
      <c r="C149" s="57">
        <v>371970.48966000002</v>
      </c>
      <c r="D149" s="57">
        <v>4.2520000000000002E-2</v>
      </c>
      <c r="E149" s="57">
        <v>822.77896999999996</v>
      </c>
      <c r="F149" s="57">
        <v>5068928.12574</v>
      </c>
    </row>
    <row r="150" spans="1:6">
      <c r="A150" s="64" t="s">
        <v>236</v>
      </c>
      <c r="B150" s="95">
        <v>756224.95400999999</v>
      </c>
      <c r="C150" s="95">
        <v>54614.271939999999</v>
      </c>
      <c r="D150" s="95">
        <v>0</v>
      </c>
      <c r="E150" s="95">
        <v>0.21365999999999999</v>
      </c>
      <c r="F150" s="95">
        <v>810839.43961</v>
      </c>
    </row>
    <row r="151" spans="1:6">
      <c r="A151" s="64" t="s">
        <v>238</v>
      </c>
      <c r="B151" s="95">
        <v>1404590.9838599998</v>
      </c>
      <c r="C151" s="95">
        <v>184187.28256999998</v>
      </c>
      <c r="D151" s="95">
        <v>4.2520000000000002E-2</v>
      </c>
      <c r="E151" s="95">
        <v>813.51205000000004</v>
      </c>
      <c r="F151" s="95">
        <v>1589591.821</v>
      </c>
    </row>
    <row r="152" spans="1:6">
      <c r="A152" s="64" t="s">
        <v>304</v>
      </c>
      <c r="B152" s="95">
        <v>2165891.20371</v>
      </c>
      <c r="C152" s="95">
        <v>87362.917359999992</v>
      </c>
      <c r="D152" s="95">
        <v>0</v>
      </c>
      <c r="E152" s="95">
        <v>8.6821699999999993</v>
      </c>
      <c r="F152" s="95">
        <v>2253262.8032399998</v>
      </c>
    </row>
    <row r="153" spans="1:6">
      <c r="A153" s="64" t="s">
        <v>265</v>
      </c>
      <c r="B153" s="95">
        <v>369427.67300999997</v>
      </c>
      <c r="C153" s="95">
        <v>45806.017789999998</v>
      </c>
      <c r="D153" s="95">
        <v>0</v>
      </c>
      <c r="E153" s="95">
        <v>0.37108999999999998</v>
      </c>
      <c r="F153" s="95">
        <v>415234.06189000001</v>
      </c>
    </row>
    <row r="154" spans="1:6">
      <c r="A154" s="64" t="s">
        <v>305</v>
      </c>
      <c r="B154" s="95">
        <v>0</v>
      </c>
      <c r="C154" s="95">
        <v>0</v>
      </c>
      <c r="D154" s="95">
        <v>0</v>
      </c>
      <c r="E154" s="95">
        <v>0</v>
      </c>
      <c r="F154" s="95">
        <v>0</v>
      </c>
    </row>
    <row r="155" spans="1:6">
      <c r="A155" s="177" t="s">
        <v>306</v>
      </c>
      <c r="B155" s="57">
        <v>2253371.3692199998</v>
      </c>
      <c r="C155" s="57">
        <v>385061.21957000002</v>
      </c>
      <c r="D155" s="57">
        <v>0</v>
      </c>
      <c r="E155" s="57">
        <v>2766.9140299999999</v>
      </c>
      <c r="F155" s="57">
        <v>2641199.5028200001</v>
      </c>
    </row>
    <row r="156" spans="1:6">
      <c r="A156" s="64" t="s">
        <v>307</v>
      </c>
      <c r="B156" s="95">
        <v>133739.44945000001</v>
      </c>
      <c r="C156" s="95">
        <v>20836.408829999997</v>
      </c>
      <c r="D156" s="95">
        <v>0</v>
      </c>
      <c r="E156" s="95">
        <v>209.74814999999998</v>
      </c>
      <c r="F156" s="95">
        <v>154785.60643000001</v>
      </c>
    </row>
    <row r="157" spans="1:6">
      <c r="A157" s="64" t="s">
        <v>308</v>
      </c>
      <c r="B157" s="95">
        <v>0</v>
      </c>
      <c r="C157" s="95">
        <v>0</v>
      </c>
      <c r="D157" s="95">
        <v>0</v>
      </c>
      <c r="E157" s="95">
        <v>0</v>
      </c>
      <c r="F157" s="95">
        <v>0</v>
      </c>
    </row>
    <row r="158" spans="1:6">
      <c r="A158" s="64" t="s">
        <v>309</v>
      </c>
      <c r="B158" s="95">
        <v>1139117.5938199998</v>
      </c>
      <c r="C158" s="95">
        <v>198847.45804</v>
      </c>
      <c r="D158" s="95">
        <v>0</v>
      </c>
      <c r="E158" s="95">
        <v>1100.07205</v>
      </c>
      <c r="F158" s="95">
        <v>1339065.1239100001</v>
      </c>
    </row>
    <row r="159" spans="1:6">
      <c r="A159" s="64" t="s">
        <v>1464</v>
      </c>
      <c r="B159" s="95">
        <v>0</v>
      </c>
      <c r="C159" s="95">
        <v>0</v>
      </c>
      <c r="D159" s="95">
        <v>0</v>
      </c>
      <c r="E159" s="95">
        <v>0</v>
      </c>
      <c r="F159" s="95">
        <v>0</v>
      </c>
    </row>
    <row r="160" spans="1:6">
      <c r="A160" s="64" t="s">
        <v>310</v>
      </c>
      <c r="B160" s="95">
        <v>946554.68515000003</v>
      </c>
      <c r="C160" s="95">
        <v>29732.516309999999</v>
      </c>
      <c r="D160" s="95">
        <v>0</v>
      </c>
      <c r="E160" s="95">
        <v>1457.09383</v>
      </c>
      <c r="F160" s="95">
        <v>977744.29528999992</v>
      </c>
    </row>
    <row r="161" spans="1:6">
      <c r="A161" s="64" t="s">
        <v>311</v>
      </c>
      <c r="B161" s="95">
        <v>33959.640799999994</v>
      </c>
      <c r="C161" s="95">
        <v>135644.83638999998</v>
      </c>
      <c r="D161" s="95">
        <v>0</v>
      </c>
      <c r="E161" s="95">
        <v>0</v>
      </c>
      <c r="F161" s="95">
        <v>169604.47719000001</v>
      </c>
    </row>
    <row r="162" spans="1:6">
      <c r="A162" s="177" t="s">
        <v>312</v>
      </c>
      <c r="B162" s="57">
        <v>2894500.2130200001</v>
      </c>
      <c r="C162" s="57">
        <v>346314.50560000003</v>
      </c>
      <c r="D162" s="57">
        <v>0</v>
      </c>
      <c r="E162" s="57">
        <v>0</v>
      </c>
      <c r="F162" s="57">
        <v>3240814.7186199999</v>
      </c>
    </row>
    <row r="163" spans="1:6">
      <c r="A163" s="64" t="s">
        <v>313</v>
      </c>
      <c r="B163" s="95">
        <v>2855640</v>
      </c>
      <c r="C163" s="95">
        <v>344715</v>
      </c>
      <c r="D163" s="95">
        <v>0</v>
      </c>
      <c r="E163" s="95">
        <v>0</v>
      </c>
      <c r="F163" s="95">
        <v>3200355</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38860.213020000003</v>
      </c>
      <c r="C166" s="95">
        <v>1599.5056000000002</v>
      </c>
      <c r="D166" s="95">
        <v>0</v>
      </c>
      <c r="E166" s="95">
        <v>0</v>
      </c>
      <c r="F166" s="95">
        <v>40459.71862</v>
      </c>
    </row>
    <row r="167" spans="1:6">
      <c r="A167" s="177" t="s">
        <v>317</v>
      </c>
      <c r="B167" s="57">
        <v>1445193.5275899998</v>
      </c>
      <c r="C167" s="57">
        <v>1097536.4467499999</v>
      </c>
      <c r="D167" s="57">
        <v>0</v>
      </c>
      <c r="E167" s="57">
        <v>0</v>
      </c>
      <c r="F167" s="57">
        <v>2542729.9743400002</v>
      </c>
    </row>
    <row r="168" spans="1:6">
      <c r="A168" s="64" t="s">
        <v>318</v>
      </c>
      <c r="B168" s="95">
        <v>21168</v>
      </c>
      <c r="C168" s="95">
        <v>79477.328779999996</v>
      </c>
      <c r="D168" s="95">
        <v>0</v>
      </c>
      <c r="E168" s="95">
        <v>0</v>
      </c>
      <c r="F168" s="95">
        <v>100645.32878</v>
      </c>
    </row>
    <row r="169" spans="1:6">
      <c r="A169" s="64" t="s">
        <v>319</v>
      </c>
      <c r="B169" s="95">
        <v>0</v>
      </c>
      <c r="C169" s="95">
        <v>0</v>
      </c>
      <c r="D169" s="95">
        <v>0</v>
      </c>
      <c r="E169" s="95">
        <v>0</v>
      </c>
      <c r="F169" s="95">
        <v>0</v>
      </c>
    </row>
    <row r="170" spans="1:6">
      <c r="A170" s="64" t="s">
        <v>320</v>
      </c>
      <c r="B170" s="95">
        <v>0</v>
      </c>
      <c r="C170" s="95">
        <v>1485.6633400000001</v>
      </c>
      <c r="D170" s="95">
        <v>0</v>
      </c>
      <c r="E170" s="95">
        <v>0</v>
      </c>
      <c r="F170" s="95">
        <v>1485.6633400000001</v>
      </c>
    </row>
    <row r="171" spans="1:6">
      <c r="A171" s="64" t="s">
        <v>321</v>
      </c>
      <c r="B171" s="95">
        <v>21168</v>
      </c>
      <c r="C171" s="95">
        <v>77991.665439999997</v>
      </c>
      <c r="D171" s="95">
        <v>0</v>
      </c>
      <c r="E171" s="95">
        <v>0</v>
      </c>
      <c r="F171" s="95">
        <v>99159.665439999997</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1407610.8</v>
      </c>
      <c r="C174" s="95">
        <v>1010457.8316</v>
      </c>
      <c r="D174" s="95">
        <v>0</v>
      </c>
      <c r="E174" s="95">
        <v>0</v>
      </c>
      <c r="F174" s="95">
        <v>2418068.6316</v>
      </c>
    </row>
    <row r="175" spans="1:6">
      <c r="A175" s="64" t="s">
        <v>325</v>
      </c>
      <c r="B175" s="95">
        <v>16414.727589999999</v>
      </c>
      <c r="C175" s="95">
        <v>7601.2863699999998</v>
      </c>
      <c r="D175" s="95">
        <v>0</v>
      </c>
      <c r="E175" s="95">
        <v>0</v>
      </c>
      <c r="F175" s="95">
        <v>24016.01396</v>
      </c>
    </row>
    <row r="176" spans="1:6">
      <c r="A176" s="155" t="s">
        <v>326</v>
      </c>
      <c r="B176" s="57">
        <v>17665785.45104</v>
      </c>
      <c r="C176" s="57">
        <v>0</v>
      </c>
      <c r="D176" s="57">
        <v>0</v>
      </c>
      <c r="E176" s="57">
        <v>0</v>
      </c>
      <c r="F176" s="57">
        <v>17665785.45104</v>
      </c>
    </row>
    <row r="177" spans="1:6">
      <c r="A177" s="63" t="s">
        <v>327</v>
      </c>
      <c r="B177" s="95">
        <v>13388220.39655</v>
      </c>
      <c r="C177" s="95">
        <v>0</v>
      </c>
      <c r="D177" s="95">
        <v>0</v>
      </c>
      <c r="E177" s="95">
        <v>0</v>
      </c>
      <c r="F177" s="95">
        <v>13388220.39655</v>
      </c>
    </row>
    <row r="178" spans="1:6">
      <c r="A178" s="64" t="s">
        <v>328</v>
      </c>
      <c r="B178" s="95">
        <v>13388220.39655</v>
      </c>
      <c r="C178" s="95">
        <v>0</v>
      </c>
      <c r="D178" s="95">
        <v>0</v>
      </c>
      <c r="E178" s="95">
        <v>0</v>
      </c>
      <c r="F178" s="95">
        <v>13388220.39655</v>
      </c>
    </row>
    <row r="179" spans="1:6">
      <c r="A179" s="64" t="s">
        <v>329</v>
      </c>
      <c r="B179" s="95">
        <v>87506</v>
      </c>
      <c r="C179" s="95">
        <v>0</v>
      </c>
      <c r="D179" s="95">
        <v>0</v>
      </c>
      <c r="E179" s="95">
        <v>0</v>
      </c>
      <c r="F179" s="95">
        <v>87506</v>
      </c>
    </row>
    <row r="180" spans="1:6">
      <c r="A180" s="64" t="s">
        <v>330</v>
      </c>
      <c r="B180" s="95">
        <v>-87506</v>
      </c>
      <c r="C180" s="95">
        <v>0</v>
      </c>
      <c r="D180" s="95">
        <v>0</v>
      </c>
      <c r="E180" s="95">
        <v>0</v>
      </c>
      <c r="F180" s="95">
        <v>-87506</v>
      </c>
    </row>
    <row r="181" spans="1:6">
      <c r="A181" s="63" t="s">
        <v>331</v>
      </c>
      <c r="B181" s="95">
        <v>315881.44970999996</v>
      </c>
      <c r="C181" s="95">
        <v>0</v>
      </c>
      <c r="D181" s="95">
        <v>0</v>
      </c>
      <c r="E181" s="95">
        <v>0</v>
      </c>
      <c r="F181" s="95">
        <v>315881.44970999996</v>
      </c>
    </row>
    <row r="182" spans="1:6">
      <c r="A182" s="64" t="s">
        <v>332</v>
      </c>
      <c r="B182" s="95">
        <v>1713.9146599999999</v>
      </c>
      <c r="C182" s="95">
        <v>0</v>
      </c>
      <c r="D182" s="95">
        <v>0</v>
      </c>
      <c r="E182" s="95">
        <v>0</v>
      </c>
      <c r="F182" s="95">
        <v>1713.9146599999999</v>
      </c>
    </row>
    <row r="183" spans="1:6">
      <c r="A183" s="64" t="s">
        <v>333</v>
      </c>
      <c r="B183" s="95">
        <v>310903.92694999999</v>
      </c>
      <c r="C183" s="95">
        <v>0</v>
      </c>
      <c r="D183" s="95">
        <v>0</v>
      </c>
      <c r="E183" s="95">
        <v>0</v>
      </c>
      <c r="F183" s="95">
        <v>310903.92694999999</v>
      </c>
    </row>
    <row r="184" spans="1:6">
      <c r="A184" s="64" t="s">
        <v>334</v>
      </c>
      <c r="B184" s="95">
        <v>3263.6080999999999</v>
      </c>
      <c r="C184" s="95">
        <v>0</v>
      </c>
      <c r="D184" s="95">
        <v>0</v>
      </c>
      <c r="E184" s="95">
        <v>0</v>
      </c>
      <c r="F184" s="95">
        <v>3263.6080999999999</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2899877.5660700002</v>
      </c>
      <c r="C187" s="95">
        <v>0</v>
      </c>
      <c r="D187" s="95">
        <v>0</v>
      </c>
      <c r="E187" s="95">
        <v>0</v>
      </c>
      <c r="F187" s="95">
        <v>2899877.5660700002</v>
      </c>
    </row>
    <row r="188" spans="1:6">
      <c r="A188" s="64" t="s">
        <v>338</v>
      </c>
      <c r="B188" s="95">
        <v>2170680.53969</v>
      </c>
      <c r="C188" s="95">
        <v>0</v>
      </c>
      <c r="D188" s="95">
        <v>0</v>
      </c>
      <c r="E188" s="95">
        <v>0</v>
      </c>
      <c r="F188" s="95">
        <v>2170680.53969</v>
      </c>
    </row>
    <row r="189" spans="1:6">
      <c r="A189" s="64" t="s">
        <v>339</v>
      </c>
      <c r="B189" s="95">
        <v>112119.38906</v>
      </c>
      <c r="C189" s="95">
        <v>0</v>
      </c>
      <c r="D189" s="95">
        <v>0</v>
      </c>
      <c r="E189" s="95">
        <v>0</v>
      </c>
      <c r="F189" s="95">
        <v>112119.38906</v>
      </c>
    </row>
    <row r="190" spans="1:6">
      <c r="A190" s="64" t="s">
        <v>340</v>
      </c>
      <c r="B190" s="95">
        <v>617077.6373200001</v>
      </c>
      <c r="C190" s="95">
        <v>0</v>
      </c>
      <c r="D190" s="95">
        <v>0</v>
      </c>
      <c r="E190" s="95">
        <v>0</v>
      </c>
      <c r="F190" s="95">
        <v>617077.6373200001</v>
      </c>
    </row>
    <row r="191" spans="1:6">
      <c r="A191" s="63" t="s">
        <v>341</v>
      </c>
      <c r="B191" s="95">
        <v>1061806.03871</v>
      </c>
      <c r="C191" s="95">
        <v>0</v>
      </c>
      <c r="D191" s="95">
        <v>0</v>
      </c>
      <c r="E191" s="95">
        <v>0</v>
      </c>
      <c r="F191" s="95">
        <v>1061806.03871</v>
      </c>
    </row>
    <row r="192" spans="1:6">
      <c r="A192" s="64" t="s">
        <v>342</v>
      </c>
      <c r="B192" s="95">
        <v>53347.677510000001</v>
      </c>
      <c r="C192" s="95">
        <v>0</v>
      </c>
      <c r="D192" s="95">
        <v>0</v>
      </c>
      <c r="E192" s="95">
        <v>0</v>
      </c>
      <c r="F192" s="95">
        <v>53347.677510000001</v>
      </c>
    </row>
    <row r="193" spans="1:6">
      <c r="A193" s="64" t="s">
        <v>343</v>
      </c>
      <c r="B193" s="95">
        <v>1008458.3612</v>
      </c>
      <c r="C193" s="95">
        <v>0</v>
      </c>
      <c r="D193" s="95">
        <v>0</v>
      </c>
      <c r="E193" s="95">
        <v>0</v>
      </c>
      <c r="F193" s="95">
        <v>1008458.3612</v>
      </c>
    </row>
    <row r="194" spans="1:6">
      <c r="A194" s="72" t="s">
        <v>344</v>
      </c>
      <c r="B194" s="57">
        <v>233312453.85514</v>
      </c>
      <c r="C194" s="57">
        <v>31827992.385439999</v>
      </c>
      <c r="D194" s="57">
        <v>45.726140000000001</v>
      </c>
      <c r="E194" s="57">
        <v>44632.532639999998</v>
      </c>
      <c r="F194" s="57">
        <v>265185124.49936</v>
      </c>
    </row>
    <row r="195" spans="1:6">
      <c r="A195" s="72" t="s">
        <v>345</v>
      </c>
      <c r="B195" s="57">
        <v>8957631.7742699999</v>
      </c>
      <c r="C195" s="57">
        <v>6569612.8933199998</v>
      </c>
      <c r="D195" s="57">
        <v>0</v>
      </c>
      <c r="E195" s="57">
        <v>212230.48884999999</v>
      </c>
      <c r="F195" s="57">
        <v>15739475.156440001</v>
      </c>
    </row>
    <row r="196" spans="1:6">
      <c r="A196" s="66" t="s">
        <v>346</v>
      </c>
      <c r="B196" s="95">
        <v>6793.5039000000006</v>
      </c>
      <c r="C196" s="95">
        <v>1631094.9548900002</v>
      </c>
      <c r="D196" s="95">
        <v>0</v>
      </c>
      <c r="E196" s="95">
        <v>0</v>
      </c>
      <c r="F196" s="95">
        <v>1637888.4587900001</v>
      </c>
    </row>
    <row r="197" spans="1:6">
      <c r="A197" s="64" t="s">
        <v>347</v>
      </c>
      <c r="B197" s="95">
        <v>6793.5039000000006</v>
      </c>
      <c r="C197" s="95">
        <v>101269.95965999999</v>
      </c>
      <c r="D197" s="95">
        <v>0</v>
      </c>
      <c r="E197" s="95">
        <v>0</v>
      </c>
      <c r="F197" s="95">
        <v>108063.46356</v>
      </c>
    </row>
    <row r="198" spans="1:6">
      <c r="A198" s="64" t="s">
        <v>348</v>
      </c>
      <c r="B198" s="95">
        <v>0</v>
      </c>
      <c r="C198" s="95">
        <v>19204.08988</v>
      </c>
      <c r="D198" s="95">
        <v>0</v>
      </c>
      <c r="E198" s="95">
        <v>0</v>
      </c>
      <c r="F198" s="95">
        <v>19204.08988</v>
      </c>
    </row>
    <row r="199" spans="1:6">
      <c r="A199" s="64" t="s">
        <v>349</v>
      </c>
      <c r="B199" s="95">
        <v>0</v>
      </c>
      <c r="C199" s="95">
        <v>1094834.94392</v>
      </c>
      <c r="D199" s="95">
        <v>0</v>
      </c>
      <c r="E199" s="95">
        <v>0</v>
      </c>
      <c r="F199" s="95">
        <v>1094834.94392</v>
      </c>
    </row>
    <row r="200" spans="1:6">
      <c r="A200" s="64" t="s">
        <v>350</v>
      </c>
      <c r="B200" s="95">
        <v>0</v>
      </c>
      <c r="C200" s="95">
        <v>3128.16</v>
      </c>
      <c r="D200" s="95">
        <v>0</v>
      </c>
      <c r="E200" s="95">
        <v>0</v>
      </c>
      <c r="F200" s="95">
        <v>3128.16</v>
      </c>
    </row>
    <row r="201" spans="1:6">
      <c r="A201" s="64" t="s">
        <v>351</v>
      </c>
      <c r="B201" s="95">
        <v>0</v>
      </c>
      <c r="C201" s="95">
        <v>412657.80142999999</v>
      </c>
      <c r="D201" s="95">
        <v>0</v>
      </c>
      <c r="E201" s="95">
        <v>0</v>
      </c>
      <c r="F201" s="95">
        <v>412657.80142999999</v>
      </c>
    </row>
    <row r="202" spans="1:6">
      <c r="A202" s="63" t="s">
        <v>352</v>
      </c>
      <c r="B202" s="95">
        <v>6961096.0094300006</v>
      </c>
      <c r="C202" s="95">
        <v>4887498.2609299999</v>
      </c>
      <c r="D202" s="95">
        <v>0</v>
      </c>
      <c r="E202" s="95">
        <v>212230.48884999999</v>
      </c>
      <c r="F202" s="95">
        <v>12060824.75921</v>
      </c>
    </row>
    <row r="203" spans="1:6">
      <c r="A203" s="64" t="s">
        <v>353</v>
      </c>
      <c r="B203" s="95">
        <v>0</v>
      </c>
      <c r="C203" s="95">
        <v>1222.1487199999999</v>
      </c>
      <c r="D203" s="95">
        <v>0</v>
      </c>
      <c r="E203" s="95">
        <v>0</v>
      </c>
      <c r="F203" s="95">
        <v>1222.1487199999999</v>
      </c>
    </row>
    <row r="204" spans="1:6">
      <c r="A204" s="64" t="s">
        <v>354</v>
      </c>
      <c r="B204" s="95">
        <v>2306789.6403100002</v>
      </c>
      <c r="C204" s="95">
        <v>3437392.62824</v>
      </c>
      <c r="D204" s="95">
        <v>0</v>
      </c>
      <c r="E204" s="95">
        <v>12302.29241</v>
      </c>
      <c r="F204" s="95">
        <v>5756484.5609600004</v>
      </c>
    </row>
    <row r="205" spans="1:6">
      <c r="A205" s="64" t="s">
        <v>355</v>
      </c>
      <c r="B205" s="95">
        <v>2862339.9912899998</v>
      </c>
      <c r="C205" s="95">
        <v>655969.25357000006</v>
      </c>
      <c r="D205" s="95">
        <v>0</v>
      </c>
      <c r="E205" s="95">
        <v>72870.844599999997</v>
      </c>
      <c r="F205" s="95">
        <v>3591180.0894599999</v>
      </c>
    </row>
    <row r="206" spans="1:6">
      <c r="A206" s="64" t="s">
        <v>356</v>
      </c>
      <c r="B206" s="95">
        <v>0</v>
      </c>
      <c r="C206" s="95">
        <v>0</v>
      </c>
      <c r="D206" s="95">
        <v>0</v>
      </c>
      <c r="E206" s="95">
        <v>0</v>
      </c>
      <c r="F206" s="95">
        <v>0</v>
      </c>
    </row>
    <row r="207" spans="1:6">
      <c r="A207" s="64" t="s">
        <v>357</v>
      </c>
      <c r="B207" s="95">
        <v>1791966.3778299999</v>
      </c>
      <c r="C207" s="95">
        <v>792914.2304</v>
      </c>
      <c r="D207" s="95">
        <v>0</v>
      </c>
      <c r="E207" s="95">
        <v>127057.35184</v>
      </c>
      <c r="F207" s="95">
        <v>2711937.96007</v>
      </c>
    </row>
    <row r="208" spans="1:6">
      <c r="A208" s="63" t="s">
        <v>358</v>
      </c>
      <c r="B208" s="95">
        <v>0</v>
      </c>
      <c r="C208" s="95">
        <v>0</v>
      </c>
      <c r="D208" s="95">
        <v>0</v>
      </c>
      <c r="E208" s="95">
        <v>0</v>
      </c>
      <c r="F208" s="95">
        <v>0</v>
      </c>
    </row>
    <row r="209" spans="1:6">
      <c r="A209" s="63" t="s">
        <v>359</v>
      </c>
      <c r="B209" s="95">
        <v>1953189.5901600001</v>
      </c>
      <c r="C209" s="95">
        <v>33243.077960000002</v>
      </c>
      <c r="D209" s="95">
        <v>0</v>
      </c>
      <c r="E209" s="95">
        <v>0</v>
      </c>
      <c r="F209" s="95">
        <v>1986432.6681199998</v>
      </c>
    </row>
    <row r="210" spans="1:6">
      <c r="A210" s="64" t="s">
        <v>360</v>
      </c>
      <c r="B210" s="95">
        <v>200599.70400999999</v>
      </c>
      <c r="C210" s="95">
        <v>4040.54</v>
      </c>
      <c r="D210" s="95">
        <v>0</v>
      </c>
      <c r="E210" s="95">
        <v>0</v>
      </c>
      <c r="F210" s="95">
        <v>204640.24400999999</v>
      </c>
    </row>
    <row r="211" spans="1:6">
      <c r="A211" s="64" t="s">
        <v>361</v>
      </c>
      <c r="B211" s="95">
        <v>1542952.571</v>
      </c>
      <c r="C211" s="95">
        <v>29202.537960000001</v>
      </c>
      <c r="D211" s="95">
        <v>0</v>
      </c>
      <c r="E211" s="95">
        <v>0</v>
      </c>
      <c r="F211" s="95">
        <v>1572155.1089600001</v>
      </c>
    </row>
    <row r="212" spans="1:6">
      <c r="A212" s="64" t="s">
        <v>362</v>
      </c>
      <c r="B212" s="95">
        <v>0</v>
      </c>
      <c r="C212" s="95">
        <v>0</v>
      </c>
      <c r="D212" s="95">
        <v>0</v>
      </c>
      <c r="E212" s="95">
        <v>0</v>
      </c>
      <c r="F212" s="95">
        <v>0</v>
      </c>
    </row>
    <row r="213" spans="1:6">
      <c r="A213" s="64" t="s">
        <v>363</v>
      </c>
      <c r="B213" s="95">
        <v>209637.31515000001</v>
      </c>
      <c r="C213" s="95">
        <v>0</v>
      </c>
      <c r="D213" s="95">
        <v>0</v>
      </c>
      <c r="E213" s="95">
        <v>0</v>
      </c>
      <c r="F213" s="95">
        <v>209637.31515000001</v>
      </c>
    </row>
    <row r="214" spans="1:6">
      <c r="A214" s="63" t="s">
        <v>364</v>
      </c>
      <c r="B214" s="95">
        <v>36552.67078</v>
      </c>
      <c r="C214" s="95">
        <v>17776.599539999999</v>
      </c>
      <c r="D214" s="95">
        <v>0</v>
      </c>
      <c r="E214" s="95">
        <v>0</v>
      </c>
      <c r="F214" s="95">
        <v>54329.270320000003</v>
      </c>
    </row>
    <row r="215" spans="1:6">
      <c r="A215" s="177" t="s">
        <v>365</v>
      </c>
      <c r="B215" s="57">
        <v>120034168.83698</v>
      </c>
      <c r="C215" s="57">
        <v>307552542.95821005</v>
      </c>
      <c r="D215" s="57">
        <v>78072.606889999995</v>
      </c>
      <c r="E215" s="57">
        <v>15916.697390000001</v>
      </c>
      <c r="F215" s="57">
        <v>427680701.09946996</v>
      </c>
    </row>
    <row r="216" spans="1:6">
      <c r="A216" s="63" t="s">
        <v>366</v>
      </c>
      <c r="B216" s="95">
        <v>2241387.3302099998</v>
      </c>
      <c r="C216" s="95">
        <v>22696412.542290002</v>
      </c>
      <c r="D216" s="95">
        <v>171.35739000000001</v>
      </c>
      <c r="E216" s="95">
        <v>118.8232</v>
      </c>
      <c r="F216" s="95">
        <v>24938090.053089999</v>
      </c>
    </row>
    <row r="217" spans="1:6">
      <c r="A217" s="64" t="s">
        <v>367</v>
      </c>
      <c r="B217" s="95">
        <v>119.6</v>
      </c>
      <c r="C217" s="95">
        <v>34300</v>
      </c>
      <c r="D217" s="95">
        <v>0</v>
      </c>
      <c r="E217" s="95">
        <v>0</v>
      </c>
      <c r="F217" s="95">
        <v>34419.599999999999</v>
      </c>
    </row>
    <row r="218" spans="1:6">
      <c r="A218" s="64" t="s">
        <v>368</v>
      </c>
      <c r="B218" s="95">
        <v>1271130</v>
      </c>
      <c r="C218" s="95">
        <v>0</v>
      </c>
      <c r="D218" s="95">
        <v>0</v>
      </c>
      <c r="E218" s="95">
        <v>0</v>
      </c>
      <c r="F218" s="95">
        <v>1271130</v>
      </c>
    </row>
    <row r="219" spans="1:6">
      <c r="A219" s="64" t="s">
        <v>369</v>
      </c>
      <c r="B219" s="95">
        <v>970137.73021000007</v>
      </c>
      <c r="C219" s="95">
        <v>22662112.542290002</v>
      </c>
      <c r="D219" s="95">
        <v>171.35739000000001</v>
      </c>
      <c r="E219" s="95">
        <v>118.8232</v>
      </c>
      <c r="F219" s="95">
        <v>23632540.453090001</v>
      </c>
    </row>
    <row r="220" spans="1:6">
      <c r="A220" s="63" t="s">
        <v>370</v>
      </c>
      <c r="B220" s="95">
        <v>19987701.565340001</v>
      </c>
      <c r="C220" s="95">
        <v>144865.83372</v>
      </c>
      <c r="D220" s="95">
        <v>17.000799999999998</v>
      </c>
      <c r="E220" s="95">
        <v>0</v>
      </c>
      <c r="F220" s="95">
        <v>20132584.399860002</v>
      </c>
    </row>
    <row r="221" spans="1:6">
      <c r="A221" s="64" t="s">
        <v>371</v>
      </c>
      <c r="B221" s="95">
        <v>0</v>
      </c>
      <c r="C221" s="95">
        <v>0</v>
      </c>
      <c r="D221" s="95">
        <v>0</v>
      </c>
      <c r="E221" s="95">
        <v>0</v>
      </c>
      <c r="F221" s="95">
        <v>0</v>
      </c>
    </row>
    <row r="222" spans="1:6">
      <c r="A222" s="64" t="s">
        <v>372</v>
      </c>
      <c r="B222" s="95">
        <v>330311.54824000003</v>
      </c>
      <c r="C222" s="95">
        <v>120123.4332</v>
      </c>
      <c r="D222" s="95">
        <v>17.000799999999998</v>
      </c>
      <c r="E222" s="95">
        <v>0</v>
      </c>
      <c r="F222" s="95">
        <v>450451.98223999998</v>
      </c>
    </row>
    <row r="223" spans="1:6">
      <c r="A223" s="64" t="s">
        <v>373</v>
      </c>
      <c r="B223" s="95">
        <v>19657390.017099999</v>
      </c>
      <c r="C223" s="95">
        <v>24742.400519999999</v>
      </c>
      <c r="D223" s="95">
        <v>0</v>
      </c>
      <c r="E223" s="95">
        <v>0</v>
      </c>
      <c r="F223" s="95">
        <v>19682132.417619999</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31.617740000000001</v>
      </c>
      <c r="C226" s="95">
        <v>287235.27535000001</v>
      </c>
      <c r="D226" s="95">
        <v>0</v>
      </c>
      <c r="E226" s="95">
        <v>0</v>
      </c>
      <c r="F226" s="95">
        <v>287266.89308999997</v>
      </c>
    </row>
    <row r="227" spans="1:6">
      <c r="A227" s="64" t="s">
        <v>377</v>
      </c>
      <c r="B227" s="95">
        <v>31.617740000000001</v>
      </c>
      <c r="C227" s="95">
        <v>148317.68234</v>
      </c>
      <c r="D227" s="95">
        <v>0</v>
      </c>
      <c r="E227" s="95">
        <v>0</v>
      </c>
      <c r="F227" s="95">
        <v>148349.30008000002</v>
      </c>
    </row>
    <row r="228" spans="1:6">
      <c r="A228" s="64" t="s">
        <v>378</v>
      </c>
      <c r="B228" s="95">
        <v>0</v>
      </c>
      <c r="C228" s="95">
        <v>138917.59300999998</v>
      </c>
      <c r="D228" s="95">
        <v>0</v>
      </c>
      <c r="E228" s="95">
        <v>0</v>
      </c>
      <c r="F228" s="95">
        <v>138917.59300999998</v>
      </c>
    </row>
    <row r="229" spans="1:6">
      <c r="A229" s="63" t="s">
        <v>379</v>
      </c>
      <c r="B229" s="95">
        <v>0</v>
      </c>
      <c r="C229" s="95">
        <v>3704.4</v>
      </c>
      <c r="D229" s="95">
        <v>0</v>
      </c>
      <c r="E229" s="95">
        <v>0</v>
      </c>
      <c r="F229" s="95">
        <v>3704.4</v>
      </c>
    </row>
    <row r="230" spans="1:6">
      <c r="A230" s="64" t="s">
        <v>380</v>
      </c>
      <c r="B230" s="95">
        <v>0</v>
      </c>
      <c r="C230" s="95">
        <v>3704.4</v>
      </c>
      <c r="D230" s="95">
        <v>0</v>
      </c>
      <c r="E230" s="95">
        <v>0</v>
      </c>
      <c r="F230" s="95">
        <v>3704.4</v>
      </c>
    </row>
    <row r="231" spans="1:6">
      <c r="A231" s="64" t="s">
        <v>381</v>
      </c>
      <c r="B231" s="95">
        <v>0</v>
      </c>
      <c r="C231" s="95">
        <v>0</v>
      </c>
      <c r="D231" s="95">
        <v>0</v>
      </c>
      <c r="E231" s="95">
        <v>0</v>
      </c>
      <c r="F231" s="95">
        <v>0</v>
      </c>
    </row>
    <row r="232" spans="1:6">
      <c r="A232" s="63" t="s">
        <v>382</v>
      </c>
      <c r="B232" s="95">
        <v>64216377.641249999</v>
      </c>
      <c r="C232" s="95">
        <v>227315353.54892001</v>
      </c>
      <c r="D232" s="95">
        <v>3275.5179600000001</v>
      </c>
      <c r="E232" s="95">
        <v>10961.296970000001</v>
      </c>
      <c r="F232" s="95">
        <v>291545968.00509995</v>
      </c>
    </row>
    <row r="233" spans="1:6">
      <c r="A233" s="64" t="s">
        <v>383</v>
      </c>
      <c r="B233" s="95">
        <v>29922162.445179999</v>
      </c>
      <c r="C233" s="95">
        <v>179429430.50431001</v>
      </c>
      <c r="D233" s="95">
        <v>3275.5179600000001</v>
      </c>
      <c r="E233" s="95">
        <v>0</v>
      </c>
      <c r="F233" s="95">
        <v>209354868.46745002</v>
      </c>
    </row>
    <row r="234" spans="1:6">
      <c r="A234" s="64" t="s">
        <v>384</v>
      </c>
      <c r="B234" s="95">
        <v>118463.88256</v>
      </c>
      <c r="C234" s="95">
        <v>52280.90928</v>
      </c>
      <c r="D234" s="95">
        <v>0</v>
      </c>
      <c r="E234" s="95">
        <v>0</v>
      </c>
      <c r="F234" s="95">
        <v>170744.79183999999</v>
      </c>
    </row>
    <row r="235" spans="1:6">
      <c r="A235" s="64" t="s">
        <v>385</v>
      </c>
      <c r="B235" s="95">
        <v>23476563.243209999</v>
      </c>
      <c r="C235" s="95">
        <v>36119937.17983</v>
      </c>
      <c r="D235" s="95">
        <v>0</v>
      </c>
      <c r="E235" s="95">
        <v>0</v>
      </c>
      <c r="F235" s="95">
        <v>59596500.423040003</v>
      </c>
    </row>
    <row r="236" spans="1:6">
      <c r="A236" s="64" t="s">
        <v>386</v>
      </c>
      <c r="B236" s="95">
        <v>344615.18410000001</v>
      </c>
      <c r="C236" s="95">
        <v>287151.74875000003</v>
      </c>
      <c r="D236" s="95">
        <v>0</v>
      </c>
      <c r="E236" s="95">
        <v>0</v>
      </c>
      <c r="F236" s="95">
        <v>631766.93284999998</v>
      </c>
    </row>
    <row r="237" spans="1:6">
      <c r="A237" s="64" t="s">
        <v>387</v>
      </c>
      <c r="B237" s="95">
        <v>2085319.2730099999</v>
      </c>
      <c r="C237" s="95">
        <v>607095.45280999993</v>
      </c>
      <c r="D237" s="95">
        <v>0</v>
      </c>
      <c r="E237" s="95">
        <v>10838.154789999999</v>
      </c>
      <c r="F237" s="95">
        <v>2703252.8806100003</v>
      </c>
    </row>
    <row r="238" spans="1:6">
      <c r="A238" s="64" t="s">
        <v>388</v>
      </c>
      <c r="B238" s="95">
        <v>1260768.9495999999</v>
      </c>
      <c r="C238" s="95">
        <v>8793875.2904400006</v>
      </c>
      <c r="D238" s="95">
        <v>0</v>
      </c>
      <c r="E238" s="95">
        <v>123.14218</v>
      </c>
      <c r="F238" s="95">
        <v>10054767.38222</v>
      </c>
    </row>
    <row r="239" spans="1:6">
      <c r="A239" s="64" t="s">
        <v>389</v>
      </c>
      <c r="B239" s="95">
        <v>1489.21201</v>
      </c>
      <c r="C239" s="95">
        <v>37041.147270000001</v>
      </c>
      <c r="D239" s="95">
        <v>0</v>
      </c>
      <c r="E239" s="95">
        <v>0</v>
      </c>
      <c r="F239" s="95">
        <v>38530.359280000004</v>
      </c>
    </row>
    <row r="240" spans="1:6">
      <c r="A240" s="64" t="s">
        <v>390</v>
      </c>
      <c r="B240" s="95">
        <v>0</v>
      </c>
      <c r="C240" s="95">
        <v>0</v>
      </c>
      <c r="D240" s="95">
        <v>0</v>
      </c>
      <c r="E240" s="95">
        <v>0</v>
      </c>
      <c r="F240" s="95">
        <v>0</v>
      </c>
    </row>
    <row r="241" spans="1:6">
      <c r="A241" s="64" t="s">
        <v>391</v>
      </c>
      <c r="B241" s="95">
        <v>7006995.4515800001</v>
      </c>
      <c r="C241" s="95">
        <v>1988541.31623</v>
      </c>
      <c r="D241" s="95">
        <v>0</v>
      </c>
      <c r="E241" s="95">
        <v>0</v>
      </c>
      <c r="F241" s="95">
        <v>8995536.7678100001</v>
      </c>
    </row>
    <row r="242" spans="1:6">
      <c r="A242" s="63" t="s">
        <v>392</v>
      </c>
      <c r="B242" s="95">
        <v>24574250.883930001</v>
      </c>
      <c r="C242" s="95">
        <v>56161494.039809994</v>
      </c>
      <c r="D242" s="95">
        <v>74608.730739999999</v>
      </c>
      <c r="E242" s="95">
        <v>4820.9602800000002</v>
      </c>
      <c r="F242" s="95">
        <v>80815174.614759997</v>
      </c>
    </row>
    <row r="243" spans="1:6">
      <c r="A243" s="64" t="s">
        <v>393</v>
      </c>
      <c r="B243" s="95">
        <v>13605728.61946</v>
      </c>
      <c r="C243" s="95">
        <v>32800007.708169997</v>
      </c>
      <c r="D243" s="95">
        <v>0</v>
      </c>
      <c r="E243" s="95">
        <v>0</v>
      </c>
      <c r="F243" s="95">
        <v>46405736.327629998</v>
      </c>
    </row>
    <row r="244" spans="1:6">
      <c r="A244" s="64" t="s">
        <v>394</v>
      </c>
      <c r="B244" s="95">
        <v>3466.2</v>
      </c>
      <c r="C244" s="95">
        <v>4036331.6829400002</v>
      </c>
      <c r="D244" s="95">
        <v>0</v>
      </c>
      <c r="E244" s="95">
        <v>0</v>
      </c>
      <c r="F244" s="95">
        <v>4039797.8829399999</v>
      </c>
    </row>
    <row r="245" spans="1:6">
      <c r="A245" s="64" t="s">
        <v>395</v>
      </c>
      <c r="B245" s="95">
        <v>2325763.2810399998</v>
      </c>
      <c r="C245" s="95">
        <v>2349346.01883</v>
      </c>
      <c r="D245" s="95">
        <v>41807.605630000005</v>
      </c>
      <c r="E245" s="95">
        <v>3093.26937</v>
      </c>
      <c r="F245" s="95">
        <v>4720010.1748700002</v>
      </c>
    </row>
    <row r="246" spans="1:6">
      <c r="A246" s="64" t="s">
        <v>396</v>
      </c>
      <c r="B246" s="95">
        <v>890667.36337000004</v>
      </c>
      <c r="C246" s="95">
        <v>1093706.0777400001</v>
      </c>
      <c r="D246" s="95">
        <v>27472.386879999998</v>
      </c>
      <c r="E246" s="95">
        <v>659.72133999999994</v>
      </c>
      <c r="F246" s="95">
        <v>2012505.5493299998</v>
      </c>
    </row>
    <row r="247" spans="1:6">
      <c r="A247" s="64" t="s">
        <v>397</v>
      </c>
      <c r="B247" s="95">
        <v>1910.88239</v>
      </c>
      <c r="C247" s="95">
        <v>394581.75219999999</v>
      </c>
      <c r="D247" s="95">
        <v>0</v>
      </c>
      <c r="E247" s="95">
        <v>0</v>
      </c>
      <c r="F247" s="95">
        <v>396492.63458999997</v>
      </c>
    </row>
    <row r="248" spans="1:6">
      <c r="A248" s="64" t="s">
        <v>398</v>
      </c>
      <c r="B248" s="95">
        <v>7746714.5376700005</v>
      </c>
      <c r="C248" s="95">
        <v>15487520.799930001</v>
      </c>
      <c r="D248" s="95">
        <v>5328.7382300000008</v>
      </c>
      <c r="E248" s="95">
        <v>1067.96957</v>
      </c>
      <c r="F248" s="95">
        <v>23240632.045400001</v>
      </c>
    </row>
    <row r="249" spans="1:6">
      <c r="A249" s="63" t="s">
        <v>399</v>
      </c>
      <c r="B249" s="95">
        <v>3516493.7256399998</v>
      </c>
      <c r="C249" s="95">
        <v>590334.49916999997</v>
      </c>
      <c r="D249" s="95">
        <v>0</v>
      </c>
      <c r="E249" s="95">
        <v>15.616940000000001</v>
      </c>
      <c r="F249" s="95">
        <v>4106843.8417500001</v>
      </c>
    </row>
    <row r="250" spans="1:6">
      <c r="A250" s="64" t="s">
        <v>400</v>
      </c>
      <c r="B250" s="95">
        <v>3211994.71049</v>
      </c>
      <c r="C250" s="95">
        <v>571743.05051999993</v>
      </c>
      <c r="D250" s="95">
        <v>0</v>
      </c>
      <c r="E250" s="95">
        <v>15.616940000000001</v>
      </c>
      <c r="F250" s="95">
        <v>3783753.3779499996</v>
      </c>
    </row>
    <row r="251" spans="1:6">
      <c r="A251" s="64" t="s">
        <v>401</v>
      </c>
      <c r="B251" s="95">
        <v>304499.01514999999</v>
      </c>
      <c r="C251" s="95">
        <v>18591.448649999998</v>
      </c>
      <c r="D251" s="95">
        <v>0</v>
      </c>
      <c r="E251" s="95">
        <v>0</v>
      </c>
      <c r="F251" s="95">
        <v>323090.46380000003</v>
      </c>
    </row>
    <row r="252" spans="1:6">
      <c r="A252" s="63" t="s">
        <v>402</v>
      </c>
      <c r="B252" s="645">
        <v>5497926.0728700003</v>
      </c>
      <c r="C252" s="645">
        <v>353142.81894999999</v>
      </c>
      <c r="D252" s="645">
        <v>0</v>
      </c>
      <c r="E252" s="645">
        <v>0</v>
      </c>
      <c r="F252" s="645">
        <v>5851068.8918199996</v>
      </c>
    </row>
    <row r="253" spans="1:6">
      <c r="A253" s="64" t="s">
        <v>400</v>
      </c>
      <c r="B253" s="95">
        <v>5210626.5981000001</v>
      </c>
      <c r="C253" s="95">
        <v>353142.81894999999</v>
      </c>
      <c r="D253" s="95">
        <v>0</v>
      </c>
      <c r="E253" s="95">
        <v>0</v>
      </c>
      <c r="F253" s="95">
        <v>5563769.4170500003</v>
      </c>
    </row>
    <row r="254" spans="1:6">
      <c r="A254" s="64" t="s">
        <v>401</v>
      </c>
      <c r="B254" s="95">
        <v>287299.47476999997</v>
      </c>
      <c r="C254" s="95">
        <v>0</v>
      </c>
      <c r="D254" s="95">
        <v>0</v>
      </c>
      <c r="E254" s="95">
        <v>0</v>
      </c>
      <c r="F254" s="95">
        <v>287299.47476999997</v>
      </c>
    </row>
    <row r="255" spans="1:6" ht="30" customHeight="1">
      <c r="A255" s="216" t="s">
        <v>403</v>
      </c>
      <c r="B255" s="57">
        <v>12521106.132889999</v>
      </c>
      <c r="C255" s="57">
        <v>267899.15396999998</v>
      </c>
      <c r="D255" s="57">
        <v>1.345E-2</v>
      </c>
      <c r="E255" s="57">
        <v>3444.34593</v>
      </c>
      <c r="F255" s="57">
        <v>12792449.64624</v>
      </c>
    </row>
    <row r="256" spans="1:6">
      <c r="A256" s="99" t="s">
        <v>404</v>
      </c>
      <c r="B256" s="95">
        <v>6562.1169099999997</v>
      </c>
      <c r="C256" s="95">
        <v>673.29400999999996</v>
      </c>
      <c r="D256" s="95">
        <v>0</v>
      </c>
      <c r="E256" s="95">
        <v>0</v>
      </c>
      <c r="F256" s="95">
        <v>7235.4109200000003</v>
      </c>
    </row>
    <row r="257" spans="1:6">
      <c r="A257" s="99" t="s">
        <v>405</v>
      </c>
      <c r="B257" s="95">
        <v>648228.5915499999</v>
      </c>
      <c r="C257" s="95">
        <v>86467.47765999999</v>
      </c>
      <c r="D257" s="95">
        <v>1.345E-2</v>
      </c>
      <c r="E257" s="95">
        <v>825.28031999999996</v>
      </c>
      <c r="F257" s="95">
        <v>735521.36297999998</v>
      </c>
    </row>
    <row r="258" spans="1:6">
      <c r="A258" s="99" t="s">
        <v>406</v>
      </c>
      <c r="B258" s="95">
        <v>9364903.6027700007</v>
      </c>
      <c r="C258" s="95">
        <v>38786.695340000006</v>
      </c>
      <c r="D258" s="95">
        <v>0</v>
      </c>
      <c r="E258" s="95">
        <v>15.73319</v>
      </c>
      <c r="F258" s="95">
        <v>9403706.031299999</v>
      </c>
    </row>
    <row r="259" spans="1:6">
      <c r="A259" s="99" t="s">
        <v>407</v>
      </c>
      <c r="B259" s="95">
        <v>2138381.9774699998</v>
      </c>
      <c r="C259" s="95">
        <v>7931.7060599999995</v>
      </c>
      <c r="D259" s="95">
        <v>0</v>
      </c>
      <c r="E259" s="95">
        <v>0</v>
      </c>
      <c r="F259" s="95">
        <v>2146313.68353</v>
      </c>
    </row>
    <row r="260" spans="1:6">
      <c r="A260" s="99" t="s">
        <v>408</v>
      </c>
      <c r="B260" s="95">
        <v>129553.51265999999</v>
      </c>
      <c r="C260" s="95">
        <v>1602.0790400000001</v>
      </c>
      <c r="D260" s="95">
        <v>0</v>
      </c>
      <c r="E260" s="95">
        <v>238.57342</v>
      </c>
      <c r="F260" s="95">
        <v>131394.16511999999</v>
      </c>
    </row>
    <row r="261" spans="1:6">
      <c r="A261" s="99" t="s">
        <v>409</v>
      </c>
      <c r="B261" s="95">
        <v>25220.26758</v>
      </c>
      <c r="C261" s="95">
        <v>327.83355</v>
      </c>
      <c r="D261" s="95">
        <v>0</v>
      </c>
      <c r="E261" s="95">
        <v>0</v>
      </c>
      <c r="F261" s="95">
        <v>25548.101129999999</v>
      </c>
    </row>
    <row r="262" spans="1:6">
      <c r="A262" s="99" t="s">
        <v>410</v>
      </c>
      <c r="B262" s="95">
        <v>35619.108240000001</v>
      </c>
      <c r="C262" s="95">
        <v>1576.3820900000001</v>
      </c>
      <c r="D262" s="95">
        <v>0</v>
      </c>
      <c r="E262" s="95">
        <v>0</v>
      </c>
      <c r="F262" s="95">
        <v>37195.490330000001</v>
      </c>
    </row>
    <row r="263" spans="1:6">
      <c r="A263" s="99" t="s">
        <v>411</v>
      </c>
      <c r="B263" s="95">
        <v>11802.23523</v>
      </c>
      <c r="C263" s="95">
        <v>633.17565999999999</v>
      </c>
      <c r="D263" s="95">
        <v>0</v>
      </c>
      <c r="E263" s="95">
        <v>0</v>
      </c>
      <c r="F263" s="95">
        <v>12435.410890000001</v>
      </c>
    </row>
    <row r="264" spans="1:6">
      <c r="A264" s="99" t="s">
        <v>412</v>
      </c>
      <c r="B264" s="95">
        <v>113.83616000000001</v>
      </c>
      <c r="C264" s="95">
        <v>0.33094999999999997</v>
      </c>
      <c r="D264" s="95">
        <v>0</v>
      </c>
      <c r="E264" s="95">
        <v>-2.0000000000000002E-5</v>
      </c>
      <c r="F264" s="95">
        <v>114.16709</v>
      </c>
    </row>
    <row r="265" spans="1:6">
      <c r="A265" s="99" t="s">
        <v>413</v>
      </c>
      <c r="B265" s="95">
        <v>50509.085719999995</v>
      </c>
      <c r="C265" s="95">
        <v>58697.104500000001</v>
      </c>
      <c r="D265" s="95">
        <v>0</v>
      </c>
      <c r="E265" s="95">
        <v>0</v>
      </c>
      <c r="F265" s="95">
        <v>109206.19022</v>
      </c>
    </row>
    <row r="266" spans="1:6">
      <c r="A266" s="99" t="s">
        <v>414</v>
      </c>
      <c r="B266" s="95">
        <v>110211.79859999999</v>
      </c>
      <c r="C266" s="95">
        <v>71203.075110000005</v>
      </c>
      <c r="D266" s="95">
        <v>0</v>
      </c>
      <c r="E266" s="95">
        <v>2364.75902</v>
      </c>
      <c r="F266" s="95">
        <v>183779.63272999998</v>
      </c>
    </row>
    <row r="267" spans="1:6">
      <c r="A267" s="216" t="s">
        <v>415</v>
      </c>
      <c r="B267" s="57">
        <v>-5020656.3700900003</v>
      </c>
      <c r="C267" s="57">
        <v>-223743.08143000002</v>
      </c>
      <c r="D267" s="57">
        <v>0</v>
      </c>
      <c r="E267" s="57">
        <v>-362.45713000000001</v>
      </c>
      <c r="F267" s="57">
        <v>-5244761.9086499996</v>
      </c>
    </row>
    <row r="268" spans="1:6">
      <c r="A268" s="99" t="s">
        <v>416</v>
      </c>
      <c r="B268" s="95">
        <v>-3969472.22487</v>
      </c>
      <c r="C268" s="95">
        <v>-110441.25881999999</v>
      </c>
      <c r="D268" s="95">
        <v>0</v>
      </c>
      <c r="E268" s="95">
        <v>-292.27552000000003</v>
      </c>
      <c r="F268" s="95">
        <v>-4080205.7592099998</v>
      </c>
    </row>
    <row r="269" spans="1:6">
      <c r="A269" s="99" t="s">
        <v>417</v>
      </c>
      <c r="B269" s="95">
        <v>-803.37443000000007</v>
      </c>
      <c r="C269" s="95">
        <v>0</v>
      </c>
      <c r="D269" s="95">
        <v>0</v>
      </c>
      <c r="E269" s="95">
        <v>0</v>
      </c>
      <c r="F269" s="95">
        <v>-803.37443000000007</v>
      </c>
    </row>
    <row r="270" spans="1:6">
      <c r="A270" s="99" t="s">
        <v>418</v>
      </c>
      <c r="B270" s="95">
        <v>-528224.65637999994</v>
      </c>
      <c r="C270" s="95">
        <v>-34983.032799999994</v>
      </c>
      <c r="D270" s="95">
        <v>0</v>
      </c>
      <c r="E270" s="95">
        <v>-5.885E-2</v>
      </c>
      <c r="F270" s="95">
        <v>-563207.74803000002</v>
      </c>
    </row>
    <row r="271" spans="1:6">
      <c r="A271" s="99" t="s">
        <v>419</v>
      </c>
      <c r="B271" s="95">
        <v>-44023.595659999999</v>
      </c>
      <c r="C271" s="95">
        <v>-2405.0590499999998</v>
      </c>
      <c r="D271" s="95">
        <v>0</v>
      </c>
      <c r="E271" s="95">
        <v>-70.12276</v>
      </c>
      <c r="F271" s="95">
        <v>-46498.777470000001</v>
      </c>
    </row>
    <row r="272" spans="1:6">
      <c r="A272" s="99" t="s">
        <v>420</v>
      </c>
      <c r="B272" s="95">
        <v>-115712.20454999999</v>
      </c>
      <c r="C272" s="95">
        <v>-7045.9891299999999</v>
      </c>
      <c r="D272" s="95">
        <v>0</v>
      </c>
      <c r="E272" s="95">
        <v>0</v>
      </c>
      <c r="F272" s="95">
        <v>-122758.19368000001</v>
      </c>
    </row>
    <row r="273" spans="1:6">
      <c r="A273" s="156" t="s">
        <v>421</v>
      </c>
      <c r="B273" s="95">
        <v>-72507.060280000005</v>
      </c>
      <c r="C273" s="95">
        <v>-35974.377719999997</v>
      </c>
      <c r="D273" s="95">
        <v>0</v>
      </c>
      <c r="E273" s="95">
        <v>0</v>
      </c>
      <c r="F273" s="95">
        <v>-108481.43799999999</v>
      </c>
    </row>
    <row r="274" spans="1:6">
      <c r="A274" s="99" t="s">
        <v>493</v>
      </c>
      <c r="B274" s="95">
        <v>-289913.25391999999</v>
      </c>
      <c r="C274" s="95">
        <v>-32893.36391</v>
      </c>
      <c r="D274" s="95">
        <v>0</v>
      </c>
      <c r="E274" s="95">
        <v>0</v>
      </c>
      <c r="F274" s="95">
        <v>-322806.61783</v>
      </c>
    </row>
    <row r="275" spans="1:6">
      <c r="A275" s="216" t="s">
        <v>1122</v>
      </c>
      <c r="B275" s="57">
        <v>7500449.7628000006</v>
      </c>
      <c r="C275" s="57">
        <v>44156.072540000001</v>
      </c>
      <c r="D275" s="57">
        <v>1.345E-2</v>
      </c>
      <c r="E275" s="57">
        <v>3081.8887999999997</v>
      </c>
      <c r="F275" s="57">
        <v>7547687.73759</v>
      </c>
    </row>
    <row r="276" spans="1:6">
      <c r="A276" s="69" t="s">
        <v>422</v>
      </c>
      <c r="B276" s="57">
        <v>1837719.1022000001</v>
      </c>
      <c r="C276" s="57">
        <v>1592080.1801199999</v>
      </c>
      <c r="D276" s="57">
        <v>2.9500000000000004E-3</v>
      </c>
      <c r="E276" s="57">
        <v>707.85631999999998</v>
      </c>
      <c r="F276" s="57">
        <v>3430507.1415900001</v>
      </c>
    </row>
    <row r="277" spans="1:6">
      <c r="A277" s="99" t="s">
        <v>423</v>
      </c>
      <c r="B277" s="95">
        <v>787563.38561999996</v>
      </c>
      <c r="C277" s="95">
        <v>747800.34759999998</v>
      </c>
      <c r="D277" s="95">
        <v>0</v>
      </c>
      <c r="E277" s="95">
        <v>1.3923699999999999</v>
      </c>
      <c r="F277" s="95">
        <v>1535365.1255899998</v>
      </c>
    </row>
    <row r="278" spans="1:6">
      <c r="A278" s="99" t="s">
        <v>424</v>
      </c>
      <c r="B278" s="95">
        <v>270814.64165000001</v>
      </c>
      <c r="C278" s="95">
        <v>791793.67376000003</v>
      </c>
      <c r="D278" s="95">
        <v>2.9500000000000004E-3</v>
      </c>
      <c r="E278" s="95">
        <v>706.28728000000001</v>
      </c>
      <c r="F278" s="95">
        <v>1063314.60564</v>
      </c>
    </row>
    <row r="279" spans="1:6">
      <c r="A279" s="99" t="s">
        <v>425</v>
      </c>
      <c r="B279" s="95">
        <v>568109.74234</v>
      </c>
      <c r="C279" s="95">
        <v>9142.9997299999995</v>
      </c>
      <c r="D279" s="95">
        <v>0</v>
      </c>
      <c r="E279" s="95">
        <v>0</v>
      </c>
      <c r="F279" s="95">
        <v>577252.74207000004</v>
      </c>
    </row>
    <row r="280" spans="1:6">
      <c r="A280" s="99" t="s">
        <v>426</v>
      </c>
      <c r="B280" s="95">
        <v>92238.244550000003</v>
      </c>
      <c r="C280" s="95">
        <v>15.640799999999999</v>
      </c>
      <c r="D280" s="95">
        <v>0</v>
      </c>
      <c r="E280" s="95">
        <v>0</v>
      </c>
      <c r="F280" s="95">
        <v>92253.885349999997</v>
      </c>
    </row>
    <row r="281" spans="1:6">
      <c r="A281" s="99" t="s">
        <v>427</v>
      </c>
      <c r="B281" s="95">
        <v>118993.08804</v>
      </c>
      <c r="C281" s="95">
        <v>43327.518229999994</v>
      </c>
      <c r="D281" s="95">
        <v>0</v>
      </c>
      <c r="E281" s="95">
        <v>0.17666999999999999</v>
      </c>
      <c r="F281" s="95">
        <v>162320.78294</v>
      </c>
    </row>
    <row r="282" spans="1:6">
      <c r="A282" s="99" t="s">
        <v>428</v>
      </c>
      <c r="B282" s="95">
        <v>0</v>
      </c>
      <c r="C282" s="95">
        <v>0</v>
      </c>
      <c r="D282" s="95">
        <v>0</v>
      </c>
      <c r="E282" s="95">
        <v>0</v>
      </c>
      <c r="F282" s="95">
        <v>0</v>
      </c>
    </row>
    <row r="283" spans="1:6">
      <c r="A283" s="157" t="s">
        <v>429</v>
      </c>
      <c r="B283" s="57">
        <v>-1034114.0025800001</v>
      </c>
      <c r="C283" s="57">
        <v>-853406.34269000008</v>
      </c>
      <c r="D283" s="57">
        <v>-2.3400000000000001E-3</v>
      </c>
      <c r="E283" s="57">
        <v>-910.68719999999996</v>
      </c>
      <c r="F283" s="57">
        <v>-1888431.0348099999</v>
      </c>
    </row>
    <row r="284" spans="1:6">
      <c r="A284" s="99" t="s">
        <v>423</v>
      </c>
      <c r="B284" s="95">
        <v>-229191.29422000001</v>
      </c>
      <c r="C284" s="95">
        <v>-141670.84922999999</v>
      </c>
      <c r="D284" s="95">
        <v>0</v>
      </c>
      <c r="E284" s="95">
        <v>-229.27657000000002</v>
      </c>
      <c r="F284" s="95">
        <v>-371091.42001999996</v>
      </c>
    </row>
    <row r="285" spans="1:6">
      <c r="A285" s="99" t="s">
        <v>430</v>
      </c>
      <c r="B285" s="95">
        <v>-426093.33842000004</v>
      </c>
      <c r="C285" s="95">
        <v>-88.499300000000005</v>
      </c>
      <c r="D285" s="95">
        <v>0</v>
      </c>
      <c r="E285" s="95">
        <v>0</v>
      </c>
      <c r="F285" s="95">
        <v>-426181.83772000001</v>
      </c>
    </row>
    <row r="286" spans="1:6">
      <c r="A286" s="99" t="s">
        <v>431</v>
      </c>
      <c r="B286" s="95">
        <v>-29893.117010000002</v>
      </c>
      <c r="C286" s="95">
        <v>-38.415999999999997</v>
      </c>
      <c r="D286" s="95">
        <v>0</v>
      </c>
      <c r="E286" s="95">
        <v>0</v>
      </c>
      <c r="F286" s="95">
        <v>-29931.533010000003</v>
      </c>
    </row>
    <row r="287" spans="1:6">
      <c r="A287" s="99" t="s">
        <v>432</v>
      </c>
      <c r="B287" s="95">
        <v>-6.7223199999999999</v>
      </c>
      <c r="C287" s="95">
        <v>0</v>
      </c>
      <c r="D287" s="95">
        <v>0</v>
      </c>
      <c r="E287" s="95">
        <v>0</v>
      </c>
      <c r="F287" s="95">
        <v>-6.7223199999999999</v>
      </c>
    </row>
    <row r="288" spans="1:6">
      <c r="A288" s="99" t="s">
        <v>433</v>
      </c>
      <c r="B288" s="95">
        <v>-348929.53061000002</v>
      </c>
      <c r="C288" s="95">
        <v>-711608.57815999992</v>
      </c>
      <c r="D288" s="95">
        <v>-2.3400000000000001E-3</v>
      </c>
      <c r="E288" s="95">
        <v>-681.41062999999997</v>
      </c>
      <c r="F288" s="95">
        <v>-1061219.52174</v>
      </c>
    </row>
    <row r="289" spans="1:6">
      <c r="A289" s="99" t="s">
        <v>434</v>
      </c>
      <c r="B289" s="95">
        <v>0</v>
      </c>
      <c r="C289" s="95">
        <v>0</v>
      </c>
      <c r="D289" s="95">
        <v>0</v>
      </c>
      <c r="E289" s="95">
        <v>0</v>
      </c>
      <c r="F289" s="95">
        <v>0</v>
      </c>
    </row>
    <row r="290" spans="1:6">
      <c r="A290" s="216" t="s">
        <v>1121</v>
      </c>
      <c r="B290" s="57">
        <v>8304054.8624200001</v>
      </c>
      <c r="C290" s="57">
        <v>782829.90997000004</v>
      </c>
      <c r="D290" s="57">
        <v>1.4060000000000001E-2</v>
      </c>
      <c r="E290" s="57">
        <v>2879.0579199999997</v>
      </c>
      <c r="F290" s="57">
        <v>9089763.8443700001</v>
      </c>
    </row>
    <row r="291" spans="1:6">
      <c r="A291" s="99" t="s">
        <v>435</v>
      </c>
      <c r="B291" s="95">
        <v>2592346.5253400002</v>
      </c>
      <c r="C291" s="95">
        <v>187323.7084</v>
      </c>
      <c r="D291" s="95">
        <v>0</v>
      </c>
      <c r="E291" s="95">
        <v>1361.4456699999998</v>
      </c>
      <c r="F291" s="95">
        <v>2781031.6794099999</v>
      </c>
    </row>
    <row r="292" spans="1:6">
      <c r="A292" s="99" t="s">
        <v>436</v>
      </c>
      <c r="B292" s="95">
        <v>79146.739400000006</v>
      </c>
      <c r="C292" s="95">
        <v>9619.6004900000007</v>
      </c>
      <c r="D292" s="95">
        <v>0</v>
      </c>
      <c r="E292" s="95">
        <v>0</v>
      </c>
      <c r="F292" s="95">
        <v>88766.339890000003</v>
      </c>
    </row>
    <row r="293" spans="1:6">
      <c r="A293" s="99" t="s">
        <v>437</v>
      </c>
      <c r="B293" s="95">
        <v>2469165.7020900003</v>
      </c>
      <c r="C293" s="95">
        <v>131650.41321999999</v>
      </c>
      <c r="D293" s="95">
        <v>0</v>
      </c>
      <c r="E293" s="95">
        <v>1361.4456699999998</v>
      </c>
      <c r="F293" s="95">
        <v>2602177.5609800001</v>
      </c>
    </row>
    <row r="294" spans="1:6">
      <c r="A294" s="99" t="s">
        <v>438</v>
      </c>
      <c r="B294" s="95">
        <v>17601.012449999998</v>
      </c>
      <c r="C294" s="95">
        <v>45327.561479999997</v>
      </c>
      <c r="D294" s="95">
        <v>0</v>
      </c>
      <c r="E294" s="95">
        <v>0</v>
      </c>
      <c r="F294" s="95">
        <v>62928.573929999999</v>
      </c>
    </row>
    <row r="295" spans="1:6">
      <c r="A295" s="99" t="s">
        <v>439</v>
      </c>
      <c r="B295" s="95">
        <v>24387.778850000002</v>
      </c>
      <c r="C295" s="95">
        <v>0</v>
      </c>
      <c r="D295" s="95">
        <v>0</v>
      </c>
      <c r="E295" s="95">
        <v>0</v>
      </c>
      <c r="F295" s="95">
        <v>24387.778850000002</v>
      </c>
    </row>
    <row r="296" spans="1:6">
      <c r="A296" s="99" t="s">
        <v>440</v>
      </c>
      <c r="B296" s="95">
        <v>0</v>
      </c>
      <c r="C296" s="95">
        <v>0</v>
      </c>
      <c r="D296" s="95">
        <v>0</v>
      </c>
      <c r="E296" s="95">
        <v>0</v>
      </c>
      <c r="F296" s="95">
        <v>0</v>
      </c>
    </row>
    <row r="297" spans="1:6">
      <c r="A297" s="99" t="s">
        <v>441</v>
      </c>
      <c r="B297" s="95">
        <v>2045.2925500000001</v>
      </c>
      <c r="C297" s="95">
        <v>726.13320999999996</v>
      </c>
      <c r="D297" s="95">
        <v>0</v>
      </c>
      <c r="E297" s="95">
        <v>0</v>
      </c>
      <c r="F297" s="95">
        <v>2771.4257599999996</v>
      </c>
    </row>
    <row r="298" spans="1:6">
      <c r="A298" s="99" t="s">
        <v>442</v>
      </c>
      <c r="B298" s="95">
        <v>0</v>
      </c>
      <c r="C298" s="95">
        <v>0</v>
      </c>
      <c r="D298" s="95">
        <v>0</v>
      </c>
      <c r="E298" s="95">
        <v>0</v>
      </c>
      <c r="F298" s="95">
        <v>0</v>
      </c>
    </row>
    <row r="299" spans="1:6">
      <c r="A299" s="99" t="s">
        <v>443</v>
      </c>
      <c r="B299" s="95">
        <v>-3399771.9240300003</v>
      </c>
      <c r="C299" s="95">
        <v>-259219.35975999999</v>
      </c>
      <c r="D299" s="95">
        <v>-0.10563</v>
      </c>
      <c r="E299" s="95">
        <v>-2484.5559800000001</v>
      </c>
      <c r="F299" s="95">
        <v>-3661475.9454000001</v>
      </c>
    </row>
    <row r="300" spans="1:6">
      <c r="A300" s="99" t="s">
        <v>444</v>
      </c>
      <c r="B300" s="95">
        <v>-3047077.9824000001</v>
      </c>
      <c r="C300" s="95">
        <v>-196921.54786000002</v>
      </c>
      <c r="D300" s="95">
        <v>0</v>
      </c>
      <c r="E300" s="95">
        <v>-2484.1811699999998</v>
      </c>
      <c r="F300" s="95">
        <v>-3246483.7114299997</v>
      </c>
    </row>
    <row r="301" spans="1:6">
      <c r="A301" s="99" t="s">
        <v>445</v>
      </c>
      <c r="B301" s="95">
        <v>-96462.493930000011</v>
      </c>
      <c r="C301" s="95">
        <v>-58145.501600000003</v>
      </c>
      <c r="D301" s="95">
        <v>0</v>
      </c>
      <c r="E301" s="95">
        <v>0</v>
      </c>
      <c r="F301" s="95">
        <v>-154607.99553000001</v>
      </c>
    </row>
    <row r="302" spans="1:6">
      <c r="A302" s="99" t="s">
        <v>446</v>
      </c>
      <c r="B302" s="95">
        <v>-25851.791280000001</v>
      </c>
      <c r="C302" s="95">
        <v>-91.376550000000009</v>
      </c>
      <c r="D302" s="95">
        <v>0</v>
      </c>
      <c r="E302" s="95">
        <v>0</v>
      </c>
      <c r="F302" s="95">
        <v>-25943.167829999999</v>
      </c>
    </row>
    <row r="303" spans="1:6">
      <c r="A303" s="156" t="s">
        <v>447</v>
      </c>
      <c r="B303" s="95">
        <v>-226498.57958000002</v>
      </c>
      <c r="C303" s="95">
        <v>-2965.7769900000003</v>
      </c>
      <c r="D303" s="95">
        <v>-0.10563</v>
      </c>
      <c r="E303" s="95">
        <v>-0.37480999999999998</v>
      </c>
      <c r="F303" s="95">
        <v>-229464.83700999999</v>
      </c>
    </row>
    <row r="304" spans="1:6">
      <c r="A304" s="156" t="s">
        <v>448</v>
      </c>
      <c r="B304" s="95">
        <v>0</v>
      </c>
      <c r="C304" s="95">
        <v>0</v>
      </c>
      <c r="D304" s="95">
        <v>0</v>
      </c>
      <c r="E304" s="95">
        <v>0</v>
      </c>
      <c r="F304" s="95">
        <v>0</v>
      </c>
    </row>
    <row r="305" spans="1:6">
      <c r="A305" s="156" t="s">
        <v>449</v>
      </c>
      <c r="B305" s="95">
        <v>-3881.0768399999997</v>
      </c>
      <c r="C305" s="95">
        <v>-1095.1567600000001</v>
      </c>
      <c r="D305" s="95">
        <v>0</v>
      </c>
      <c r="E305" s="95">
        <v>0</v>
      </c>
      <c r="F305" s="95">
        <v>-4976.2335999999996</v>
      </c>
    </row>
    <row r="306" spans="1:6">
      <c r="A306" s="216" t="s">
        <v>1120</v>
      </c>
      <c r="B306" s="57">
        <v>7496629.46373</v>
      </c>
      <c r="C306" s="57">
        <v>710934.25861000002</v>
      </c>
      <c r="D306" s="57">
        <v>-9.1569999999999999E-2</v>
      </c>
      <c r="E306" s="57">
        <v>1755.9476100000002</v>
      </c>
      <c r="F306" s="57">
        <v>8209319.5783799998</v>
      </c>
    </row>
    <row r="307" spans="1:6">
      <c r="A307" s="216" t="s">
        <v>450</v>
      </c>
      <c r="B307" s="57">
        <v>-5965507.2190100001</v>
      </c>
      <c r="C307" s="57">
        <v>-448770.27374999999</v>
      </c>
      <c r="D307" s="57">
        <v>0</v>
      </c>
      <c r="E307" s="57">
        <v>-46.543190000000003</v>
      </c>
      <c r="F307" s="57">
        <v>-6414324.0359499995</v>
      </c>
    </row>
    <row r="308" spans="1:6">
      <c r="A308" s="99" t="s">
        <v>451</v>
      </c>
      <c r="B308" s="95">
        <v>-3170473.9947100002</v>
      </c>
      <c r="C308" s="95">
        <v>-6040.9461700000002</v>
      </c>
      <c r="D308" s="95">
        <v>0</v>
      </c>
      <c r="E308" s="95">
        <v>0</v>
      </c>
      <c r="F308" s="95">
        <v>-3176514.9408800001</v>
      </c>
    </row>
    <row r="309" spans="1:6">
      <c r="A309" s="99" t="s">
        <v>452</v>
      </c>
      <c r="B309" s="95">
        <v>-526528.65311000007</v>
      </c>
      <c r="C309" s="95">
        <v>-25409.652030000001</v>
      </c>
      <c r="D309" s="95">
        <v>0</v>
      </c>
      <c r="E309" s="95">
        <v>0</v>
      </c>
      <c r="F309" s="95">
        <v>-551938.30513999995</v>
      </c>
    </row>
    <row r="310" spans="1:6">
      <c r="A310" s="99" t="s">
        <v>453</v>
      </c>
      <c r="B310" s="95">
        <v>-30064.839640000002</v>
      </c>
      <c r="C310" s="95">
        <v>-32722.057489999999</v>
      </c>
      <c r="D310" s="95">
        <v>0</v>
      </c>
      <c r="E310" s="95">
        <v>0</v>
      </c>
      <c r="F310" s="95">
        <v>-62786.897130000005</v>
      </c>
    </row>
    <row r="311" spans="1:6">
      <c r="A311" s="99" t="s">
        <v>454</v>
      </c>
      <c r="B311" s="95">
        <v>-151482.99661</v>
      </c>
      <c r="C311" s="95">
        <v>-1824.6306399999999</v>
      </c>
      <c r="D311" s="95">
        <v>0</v>
      </c>
      <c r="E311" s="95">
        <v>0</v>
      </c>
      <c r="F311" s="95">
        <v>-153307.62724999999</v>
      </c>
    </row>
    <row r="312" spans="1:6">
      <c r="A312" s="99" t="s">
        <v>455</v>
      </c>
      <c r="B312" s="95">
        <v>-341316.14006000001</v>
      </c>
      <c r="C312" s="95">
        <v>-277.15134999999998</v>
      </c>
      <c r="D312" s="95">
        <v>0</v>
      </c>
      <c r="E312" s="95">
        <v>0</v>
      </c>
      <c r="F312" s="95">
        <v>-341593.29141000001</v>
      </c>
    </row>
    <row r="313" spans="1:6">
      <c r="A313" s="99" t="s">
        <v>456</v>
      </c>
      <c r="B313" s="95">
        <v>-154593.1195</v>
      </c>
      <c r="C313" s="95">
        <v>-21631.26901</v>
      </c>
      <c r="D313" s="95">
        <v>0</v>
      </c>
      <c r="E313" s="95">
        <v>0</v>
      </c>
      <c r="F313" s="95">
        <v>-176224.38850999999</v>
      </c>
    </row>
    <row r="314" spans="1:6">
      <c r="A314" s="99" t="s">
        <v>457</v>
      </c>
      <c r="B314" s="95">
        <v>-254267.58825</v>
      </c>
      <c r="C314" s="95">
        <v>0</v>
      </c>
      <c r="D314" s="95">
        <v>0</v>
      </c>
      <c r="E314" s="95">
        <v>0</v>
      </c>
      <c r="F314" s="95">
        <v>-254267.58825</v>
      </c>
    </row>
    <row r="315" spans="1:6">
      <c r="A315" s="99" t="s">
        <v>458</v>
      </c>
      <c r="B315" s="95">
        <v>-127793.47675</v>
      </c>
      <c r="C315" s="95">
        <v>0</v>
      </c>
      <c r="D315" s="95">
        <v>0</v>
      </c>
      <c r="E315" s="95">
        <v>0</v>
      </c>
      <c r="F315" s="95">
        <v>-127793.47675</v>
      </c>
    </row>
    <row r="316" spans="1:6">
      <c r="A316" s="99" t="s">
        <v>459</v>
      </c>
      <c r="B316" s="95">
        <v>-1208986.41038</v>
      </c>
      <c r="C316" s="95">
        <v>-360864.56706000003</v>
      </c>
      <c r="D316" s="95">
        <v>0</v>
      </c>
      <c r="E316" s="95">
        <v>-46.543190000000003</v>
      </c>
      <c r="F316" s="95">
        <v>-1569897.5206300002</v>
      </c>
    </row>
    <row r="317" spans="1:6">
      <c r="A317" s="69" t="s">
        <v>1119</v>
      </c>
      <c r="B317" s="57">
        <v>1531122.2447200001</v>
      </c>
      <c r="C317" s="57">
        <v>262163.98486000003</v>
      </c>
      <c r="D317" s="57">
        <v>-9.1569999999999999E-2</v>
      </c>
      <c r="E317" s="57">
        <v>1709.4044199999998</v>
      </c>
      <c r="F317" s="57">
        <v>1794995.5424300001</v>
      </c>
    </row>
    <row r="318" spans="1:6">
      <c r="A318" s="156" t="s">
        <v>460</v>
      </c>
      <c r="B318" s="95">
        <v>17.3474</v>
      </c>
      <c r="C318" s="95">
        <v>-176889.99169</v>
      </c>
      <c r="D318" s="95">
        <v>0</v>
      </c>
      <c r="E318" s="95">
        <v>573.08467000000007</v>
      </c>
      <c r="F318" s="95">
        <v>-176299.55962000001</v>
      </c>
    </row>
    <row r="319" spans="1:6">
      <c r="A319" s="156" t="s">
        <v>461</v>
      </c>
      <c r="B319" s="95">
        <v>9.4317700000000002</v>
      </c>
      <c r="C319" s="95">
        <v>-176889.99169</v>
      </c>
      <c r="D319" s="95">
        <v>0</v>
      </c>
      <c r="E319" s="95">
        <v>0.47864000000000001</v>
      </c>
      <c r="F319" s="95">
        <v>-176880.08128000001</v>
      </c>
    </row>
    <row r="320" spans="1:6">
      <c r="A320" s="156" t="s">
        <v>462</v>
      </c>
      <c r="B320" s="95">
        <v>7.9156300000000002</v>
      </c>
      <c r="C320" s="95">
        <v>0</v>
      </c>
      <c r="D320" s="95">
        <v>0</v>
      </c>
      <c r="E320" s="95">
        <v>572.60603000000003</v>
      </c>
      <c r="F320" s="95">
        <v>580.52166</v>
      </c>
    </row>
    <row r="321" spans="1:6">
      <c r="A321" s="156" t="s">
        <v>463</v>
      </c>
      <c r="B321" s="95">
        <v>-15.758790000000001</v>
      </c>
      <c r="C321" s="95">
        <v>175665.33656</v>
      </c>
      <c r="D321" s="95">
        <v>0</v>
      </c>
      <c r="E321" s="95">
        <v>-246.82607999999999</v>
      </c>
      <c r="F321" s="95">
        <v>175402.75169</v>
      </c>
    </row>
    <row r="322" spans="1:6">
      <c r="A322" s="156" t="s">
        <v>464</v>
      </c>
      <c r="B322" s="95">
        <v>-0.54822000000000004</v>
      </c>
      <c r="C322" s="95">
        <v>175665.33656</v>
      </c>
      <c r="D322" s="95">
        <v>0</v>
      </c>
      <c r="E322" s="95">
        <v>0</v>
      </c>
      <c r="F322" s="95">
        <v>175664.78834</v>
      </c>
    </row>
    <row r="323" spans="1:6">
      <c r="A323" s="156" t="s">
        <v>465</v>
      </c>
      <c r="B323" s="95">
        <v>-15.210570000000001</v>
      </c>
      <c r="C323" s="95">
        <v>0</v>
      </c>
      <c r="D323" s="95">
        <v>0</v>
      </c>
      <c r="E323" s="95">
        <v>-246.82607999999999</v>
      </c>
      <c r="F323" s="95">
        <v>-262.03665000000001</v>
      </c>
    </row>
    <row r="324" spans="1:6">
      <c r="A324" s="69" t="s">
        <v>1395</v>
      </c>
      <c r="B324" s="57">
        <v>1531123.8333299998</v>
      </c>
      <c r="C324" s="57">
        <v>260939.32973</v>
      </c>
      <c r="D324" s="57">
        <v>-9.1569999999999999E-2</v>
      </c>
      <c r="E324" s="57">
        <v>2035.66301</v>
      </c>
      <c r="F324" s="57">
        <v>1794098.7345</v>
      </c>
    </row>
    <row r="325" spans="1:6">
      <c r="A325" s="99" t="s">
        <v>466</v>
      </c>
      <c r="B325" s="95">
        <v>5704.2267599999996</v>
      </c>
      <c r="C325" s="95">
        <v>4885.3929500000004</v>
      </c>
      <c r="D325" s="95">
        <v>0</v>
      </c>
      <c r="E325" s="95">
        <v>0</v>
      </c>
      <c r="F325" s="95">
        <v>10589.619710000001</v>
      </c>
    </row>
    <row r="326" spans="1:6">
      <c r="A326" s="69" t="s">
        <v>1118</v>
      </c>
      <c r="B326" s="57">
        <v>1536828.0600899998</v>
      </c>
      <c r="C326" s="57">
        <v>265824.72268000001</v>
      </c>
      <c r="D326" s="57">
        <v>-9.1569999999999999E-2</v>
      </c>
      <c r="E326" s="57">
        <v>2035.66301</v>
      </c>
      <c r="F326" s="57">
        <v>1804688.35421</v>
      </c>
    </row>
    <row r="327" spans="1:6">
      <c r="A327" s="156" t="s">
        <v>467</v>
      </c>
      <c r="B327" s="95">
        <v>8958.3942299999999</v>
      </c>
      <c r="C327" s="95">
        <v>3310.06493</v>
      </c>
      <c r="D327" s="95">
        <v>0</v>
      </c>
      <c r="E327" s="95">
        <v>0</v>
      </c>
      <c r="F327" s="95">
        <v>12268.45916</v>
      </c>
    </row>
    <row r="328" spans="1:6">
      <c r="A328" s="216" t="s">
        <v>1396</v>
      </c>
      <c r="B328" s="57">
        <v>1545786.45432</v>
      </c>
      <c r="C328" s="57">
        <v>269134.78761</v>
      </c>
      <c r="D328" s="57">
        <v>-9.1569999999999999E-2</v>
      </c>
      <c r="E328" s="57">
        <v>2035.66301</v>
      </c>
      <c r="F328" s="57">
        <v>1816956.8133699999</v>
      </c>
    </row>
    <row r="329" spans="1:6">
      <c r="A329" s="156" t="s">
        <v>468</v>
      </c>
      <c r="B329" s="95">
        <v>0</v>
      </c>
      <c r="C329" s="95">
        <v>0</v>
      </c>
      <c r="D329" s="95">
        <v>0</v>
      </c>
      <c r="E329" s="95">
        <v>0</v>
      </c>
      <c r="F329" s="95">
        <v>0</v>
      </c>
    </row>
    <row r="330" spans="1:6">
      <c r="A330" s="69" t="s">
        <v>1117</v>
      </c>
      <c r="B330" s="57">
        <v>1545786.45432</v>
      </c>
      <c r="C330" s="57">
        <v>269134.78761</v>
      </c>
      <c r="D330" s="57">
        <v>-9.1569999999999999E-2</v>
      </c>
      <c r="E330" s="57">
        <v>2035.66301</v>
      </c>
      <c r="F330" s="57">
        <v>1816956.8133699999</v>
      </c>
    </row>
    <row r="331" spans="1:6">
      <c r="A331" s="562" t="s">
        <v>469</v>
      </c>
      <c r="B331" s="95">
        <v>-808498.45212000003</v>
      </c>
      <c r="C331" s="95">
        <v>0</v>
      </c>
      <c r="D331" s="95">
        <v>0</v>
      </c>
      <c r="E331" s="95">
        <v>0</v>
      </c>
      <c r="F331" s="95">
        <v>-808498.45212000003</v>
      </c>
    </row>
    <row r="332" spans="1:6">
      <c r="A332" s="69" t="s">
        <v>1116</v>
      </c>
      <c r="B332" s="158">
        <v>737288.0022000001</v>
      </c>
      <c r="C332" s="158">
        <v>269134.78761</v>
      </c>
      <c r="D332" s="158">
        <v>-9.1569999999999999E-2</v>
      </c>
      <c r="E332" s="57">
        <v>2035.66301</v>
      </c>
      <c r="F332" s="158">
        <v>1008458.36125</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5"/>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5" ht="30" customHeight="1">
      <c r="A1" s="722" t="s">
        <v>471</v>
      </c>
      <c r="B1" s="722"/>
      <c r="C1" s="722"/>
      <c r="D1" s="722"/>
      <c r="E1" s="722"/>
      <c r="F1" s="722"/>
      <c r="G1" s="722"/>
      <c r="H1" s="722"/>
      <c r="I1" s="722"/>
      <c r="J1" s="722"/>
      <c r="K1" s="722"/>
      <c r="L1" s="722"/>
      <c r="M1" s="722"/>
      <c r="N1" s="722"/>
      <c r="O1" s="722"/>
    </row>
    <row r="2" spans="1:15" ht="18">
      <c r="A2" s="723" t="s">
        <v>552</v>
      </c>
      <c r="B2" s="723"/>
      <c r="C2" s="723"/>
      <c r="D2" s="723"/>
      <c r="E2" s="723"/>
      <c r="F2" s="723"/>
      <c r="G2" s="723"/>
      <c r="H2" s="723"/>
      <c r="I2" s="723"/>
      <c r="J2" s="723"/>
      <c r="K2" s="723"/>
      <c r="L2" s="723"/>
      <c r="M2" s="723"/>
      <c r="N2" s="723"/>
      <c r="O2" s="723"/>
    </row>
    <row r="3" spans="1:15" ht="18">
      <c r="A3" s="723" t="s">
        <v>1520</v>
      </c>
      <c r="B3" s="723"/>
      <c r="C3" s="723"/>
      <c r="D3" s="723"/>
      <c r="E3" s="723"/>
      <c r="F3" s="723"/>
      <c r="G3" s="723"/>
      <c r="H3" s="723"/>
      <c r="I3" s="723"/>
      <c r="J3" s="723"/>
      <c r="K3" s="723"/>
      <c r="L3" s="723"/>
      <c r="M3" s="723"/>
      <c r="N3" s="723"/>
      <c r="O3" s="723"/>
    </row>
    <row r="4" spans="1:15" ht="30" customHeight="1">
      <c r="A4" s="727" t="s">
        <v>544</v>
      </c>
      <c r="B4" s="727"/>
      <c r="C4" s="727"/>
      <c r="D4" s="727"/>
      <c r="E4" s="727"/>
      <c r="F4" s="727"/>
      <c r="G4" s="727"/>
      <c r="H4" s="727"/>
      <c r="I4" s="727"/>
      <c r="J4" s="727"/>
      <c r="K4" s="727"/>
      <c r="L4" s="727"/>
      <c r="M4" s="727"/>
      <c r="N4" s="727"/>
      <c r="O4" s="727"/>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145</v>
      </c>
      <c r="D6" s="236" t="s">
        <v>36</v>
      </c>
      <c r="E6" s="236" t="s">
        <v>38</v>
      </c>
      <c r="F6" s="236" t="s">
        <v>46</v>
      </c>
      <c r="G6" s="236" t="s">
        <v>44</v>
      </c>
      <c r="H6" s="236" t="s">
        <v>40</v>
      </c>
      <c r="I6" s="236" t="s">
        <v>42</v>
      </c>
      <c r="J6" s="236" t="s">
        <v>48</v>
      </c>
      <c r="K6" s="236" t="s">
        <v>50</v>
      </c>
      <c r="L6" s="236" t="s">
        <v>52</v>
      </c>
      <c r="M6" s="236" t="s">
        <v>54</v>
      </c>
      <c r="N6" s="236" t="s">
        <v>56</v>
      </c>
      <c r="O6" s="237" t="s">
        <v>551</v>
      </c>
    </row>
    <row r="7" spans="1:15">
      <c r="A7" s="430" t="s">
        <v>190</v>
      </c>
      <c r="B7" s="388">
        <v>30968689.782990001</v>
      </c>
      <c r="C7" s="388">
        <v>40002434.655809999</v>
      </c>
      <c r="D7" s="388">
        <v>39210075.911540002</v>
      </c>
      <c r="E7" s="388">
        <v>25843607.94052</v>
      </c>
      <c r="F7" s="388">
        <v>23958689.690200001</v>
      </c>
      <c r="G7" s="388">
        <v>15859124.43874</v>
      </c>
      <c r="H7" s="388">
        <v>12191139.822590001</v>
      </c>
      <c r="I7" s="388">
        <v>17106913.869850002</v>
      </c>
      <c r="J7" s="388">
        <v>209813.31966000001</v>
      </c>
      <c r="K7" s="388">
        <v>18491721.628860001</v>
      </c>
      <c r="L7" s="388">
        <v>4386114.4643599996</v>
      </c>
      <c r="M7" s="388">
        <v>27061198.67938</v>
      </c>
      <c r="N7" s="388">
        <v>9895600.29531</v>
      </c>
      <c r="O7" s="388">
        <v>265185124.49981001</v>
      </c>
    </row>
    <row r="8" spans="1:15">
      <c r="A8" s="177" t="s">
        <v>191</v>
      </c>
      <c r="B8" s="57">
        <v>3760207.5641999999</v>
      </c>
      <c r="C8" s="57">
        <v>7743575.1246099994</v>
      </c>
      <c r="D8" s="57">
        <v>3716815.6214699997</v>
      </c>
      <c r="E8" s="57">
        <v>1996680.8717</v>
      </c>
      <c r="F8" s="57">
        <v>2725912.23966</v>
      </c>
      <c r="G8" s="57">
        <v>1345380.34286</v>
      </c>
      <c r="H8" s="57">
        <v>1122707.8546899999</v>
      </c>
      <c r="I8" s="57">
        <v>830125.22122000006</v>
      </c>
      <c r="J8" s="57">
        <v>86315.534579999992</v>
      </c>
      <c r="K8" s="57">
        <v>980440.8189500001</v>
      </c>
      <c r="L8" s="57">
        <v>364318.83133999998</v>
      </c>
      <c r="M8" s="57">
        <v>1671563.3535</v>
      </c>
      <c r="N8" s="57">
        <v>620362.89182000002</v>
      </c>
      <c r="O8" s="57">
        <v>26964406.270599999</v>
      </c>
    </row>
    <row r="9" spans="1:15">
      <c r="A9" s="64" t="s">
        <v>192</v>
      </c>
      <c r="B9" s="95">
        <v>889319.35252999992</v>
      </c>
      <c r="C9" s="95">
        <v>1911920.4223100001</v>
      </c>
      <c r="D9" s="95">
        <v>1205775.6664100001</v>
      </c>
      <c r="E9" s="95">
        <v>909366.01483</v>
      </c>
      <c r="F9" s="95">
        <v>808665.20863999997</v>
      </c>
      <c r="G9" s="95">
        <v>684270.76263000001</v>
      </c>
      <c r="H9" s="95">
        <v>496114.55462000001</v>
      </c>
      <c r="I9" s="95">
        <v>212854.49262</v>
      </c>
      <c r="J9" s="95">
        <v>9471.3822100000016</v>
      </c>
      <c r="K9" s="95">
        <v>386133.58263000002</v>
      </c>
      <c r="L9" s="95">
        <v>67523.312279999998</v>
      </c>
      <c r="M9" s="95">
        <v>447263.47982000001</v>
      </c>
      <c r="N9" s="95">
        <v>297991.17463000002</v>
      </c>
      <c r="O9" s="95">
        <v>8326669.4061599998</v>
      </c>
    </row>
    <row r="10" spans="1:15">
      <c r="A10" s="64" t="s">
        <v>193</v>
      </c>
      <c r="B10" s="95">
        <v>2436897.6667199996</v>
      </c>
      <c r="C10" s="95">
        <v>5382617.1490399996</v>
      </c>
      <c r="D10" s="95">
        <v>2348290.01462</v>
      </c>
      <c r="E10" s="95">
        <v>859681.10634000006</v>
      </c>
      <c r="F10" s="95">
        <v>1790364.71606</v>
      </c>
      <c r="G10" s="95">
        <v>451152.03193</v>
      </c>
      <c r="H10" s="95">
        <v>464965.16044999997</v>
      </c>
      <c r="I10" s="95">
        <v>523285.34737000003</v>
      </c>
      <c r="J10" s="95">
        <v>46529.955150000002</v>
      </c>
      <c r="K10" s="95">
        <v>513298.90002999996</v>
      </c>
      <c r="L10" s="95">
        <v>247570.00499000002</v>
      </c>
      <c r="M10" s="95">
        <v>1050216.3176200001</v>
      </c>
      <c r="N10" s="95">
        <v>227310</v>
      </c>
      <c r="O10" s="95">
        <v>16342178.37032</v>
      </c>
    </row>
    <row r="11" spans="1:15">
      <c r="A11" s="64" t="s">
        <v>194</v>
      </c>
      <c r="B11" s="95">
        <v>0</v>
      </c>
      <c r="C11" s="95">
        <v>12739.27729</v>
      </c>
      <c r="D11" s="95">
        <v>1589.0276699999999</v>
      </c>
      <c r="E11" s="95">
        <v>9402.4942899999987</v>
      </c>
      <c r="F11" s="95">
        <v>923.41621999999995</v>
      </c>
      <c r="G11" s="95">
        <v>739.50864000000001</v>
      </c>
      <c r="H11" s="95">
        <v>78541.974569999991</v>
      </c>
      <c r="I11" s="95">
        <v>75529.270850000001</v>
      </c>
      <c r="J11" s="95">
        <v>24174.183860000001</v>
      </c>
      <c r="K11" s="95">
        <v>10597.036109999999</v>
      </c>
      <c r="L11" s="95">
        <v>18952.364249999999</v>
      </c>
      <c r="M11" s="95">
        <v>4384.2343000000001</v>
      </c>
      <c r="N11" s="95">
        <v>48648.659500000002</v>
      </c>
      <c r="O11" s="95">
        <v>286221.44755000004</v>
      </c>
    </row>
    <row r="12" spans="1:15">
      <c r="A12" s="64" t="s">
        <v>195</v>
      </c>
      <c r="B12" s="95">
        <v>0</v>
      </c>
      <c r="C12" s="95">
        <v>0</v>
      </c>
      <c r="D12" s="95">
        <v>0</v>
      </c>
      <c r="E12" s="95">
        <v>0</v>
      </c>
      <c r="F12" s="95">
        <v>0</v>
      </c>
      <c r="G12" s="95">
        <v>0</v>
      </c>
      <c r="H12" s="95">
        <v>0</v>
      </c>
      <c r="I12" s="95">
        <v>0</v>
      </c>
      <c r="J12" s="95">
        <v>6129.72336</v>
      </c>
      <c r="K12" s="95">
        <v>0</v>
      </c>
      <c r="L12" s="95">
        <v>0</v>
      </c>
      <c r="M12" s="95">
        <v>0</v>
      </c>
      <c r="N12" s="95">
        <v>0</v>
      </c>
      <c r="O12" s="95">
        <v>6129.72336</v>
      </c>
    </row>
    <row r="13" spans="1:15">
      <c r="A13" s="64" t="s">
        <v>196</v>
      </c>
      <c r="B13" s="95">
        <v>218304.58749000001</v>
      </c>
      <c r="C13" s="95">
        <v>137393.48072999998</v>
      </c>
      <c r="D13" s="95">
        <v>152465.04493</v>
      </c>
      <c r="E13" s="95">
        <v>188873.6789</v>
      </c>
      <c r="F13" s="95">
        <v>116831.88156000001</v>
      </c>
      <c r="G13" s="95">
        <v>104120.25606999999</v>
      </c>
      <c r="H13" s="95">
        <v>78808.544010000012</v>
      </c>
      <c r="I13" s="95">
        <v>17709.516210000002</v>
      </c>
      <c r="J13" s="95">
        <v>0</v>
      </c>
      <c r="K13" s="95">
        <v>69891.802650000012</v>
      </c>
      <c r="L13" s="95">
        <v>13332.171960000001</v>
      </c>
      <c r="M13" s="95">
        <v>42444.552009999999</v>
      </c>
      <c r="N13" s="95">
        <v>46137.074799999995</v>
      </c>
      <c r="O13" s="95">
        <v>1186312.5913199999</v>
      </c>
    </row>
    <row r="14" spans="1:15">
      <c r="A14" s="64" t="s">
        <v>197</v>
      </c>
      <c r="B14" s="95">
        <v>215685.95746000001</v>
      </c>
      <c r="C14" s="95">
        <v>298904.79524000001</v>
      </c>
      <c r="D14" s="95">
        <v>15528.544980000001</v>
      </c>
      <c r="E14" s="95">
        <v>29357.57734</v>
      </c>
      <c r="F14" s="95">
        <v>9424.3452600000001</v>
      </c>
      <c r="G14" s="95">
        <v>105097.78359000001</v>
      </c>
      <c r="H14" s="95">
        <v>4277.62104</v>
      </c>
      <c r="I14" s="95">
        <v>746.59417000000008</v>
      </c>
      <c r="J14" s="95">
        <v>10.29</v>
      </c>
      <c r="K14" s="95">
        <v>519.49752999999998</v>
      </c>
      <c r="L14" s="95">
        <v>16940.977859999999</v>
      </c>
      <c r="M14" s="95">
        <v>127254.76975000001</v>
      </c>
      <c r="N14" s="95">
        <v>275.98289</v>
      </c>
      <c r="O14" s="95">
        <v>824024.73710999999</v>
      </c>
    </row>
    <row r="15" spans="1:15">
      <c r="A15" s="64" t="s">
        <v>198</v>
      </c>
      <c r="B15" s="95">
        <v>0</v>
      </c>
      <c r="C15" s="95">
        <v>0</v>
      </c>
      <c r="D15" s="95">
        <v>0</v>
      </c>
      <c r="E15" s="95">
        <v>0</v>
      </c>
      <c r="F15" s="95">
        <v>0</v>
      </c>
      <c r="G15" s="95">
        <v>0</v>
      </c>
      <c r="H15" s="95">
        <v>0</v>
      </c>
      <c r="I15" s="95">
        <v>0</v>
      </c>
      <c r="J15" s="95">
        <v>0</v>
      </c>
      <c r="K15" s="95">
        <v>0</v>
      </c>
      <c r="L15" s="95">
        <v>0</v>
      </c>
      <c r="M15" s="95">
        <v>0</v>
      </c>
      <c r="N15" s="95">
        <v>0</v>
      </c>
      <c r="O15" s="95">
        <v>0</v>
      </c>
    </row>
    <row r="16" spans="1:15">
      <c r="A16" s="64" t="s">
        <v>199</v>
      </c>
      <c r="B16" s="95">
        <v>0</v>
      </c>
      <c r="C16" s="95">
        <v>0</v>
      </c>
      <c r="D16" s="95">
        <v>-6832.6771399999998</v>
      </c>
      <c r="E16" s="95">
        <v>0</v>
      </c>
      <c r="F16" s="95">
        <v>-297.32808</v>
      </c>
      <c r="G16" s="95">
        <v>0</v>
      </c>
      <c r="H16" s="95">
        <v>0</v>
      </c>
      <c r="I16" s="95">
        <v>0</v>
      </c>
      <c r="J16" s="95">
        <v>0</v>
      </c>
      <c r="K16" s="95">
        <v>0</v>
      </c>
      <c r="L16" s="95">
        <v>0</v>
      </c>
      <c r="M16" s="95">
        <v>0</v>
      </c>
      <c r="N16" s="95">
        <v>0</v>
      </c>
      <c r="O16" s="95">
        <v>-7130.00522</v>
      </c>
    </row>
    <row r="17" spans="1:15">
      <c r="A17" s="177" t="s">
        <v>200</v>
      </c>
      <c r="B17" s="57">
        <v>4440434.88949</v>
      </c>
      <c r="C17" s="57">
        <v>4583369.7106699999</v>
      </c>
      <c r="D17" s="57">
        <v>4614856.3480799999</v>
      </c>
      <c r="E17" s="57">
        <v>4393485.5564899994</v>
      </c>
      <c r="F17" s="57">
        <v>2909710.6844000001</v>
      </c>
      <c r="G17" s="57">
        <v>1487237.7497100001</v>
      </c>
      <c r="H17" s="57">
        <v>960129.30652999994</v>
      </c>
      <c r="I17" s="57">
        <v>2004417.97908</v>
      </c>
      <c r="J17" s="57">
        <v>5432.5248099999999</v>
      </c>
      <c r="K17" s="57">
        <v>2019409.0971300001</v>
      </c>
      <c r="L17" s="57">
        <v>295658.97660000005</v>
      </c>
      <c r="M17" s="57">
        <v>1886136.2839500001</v>
      </c>
      <c r="N17" s="57">
        <v>95425.623319999999</v>
      </c>
      <c r="O17" s="57">
        <v>29695704.73026</v>
      </c>
    </row>
    <row r="18" spans="1:15">
      <c r="A18" s="64" t="s">
        <v>201</v>
      </c>
      <c r="B18" s="95">
        <v>0</v>
      </c>
      <c r="C18" s="95">
        <v>0</v>
      </c>
      <c r="D18" s="95">
        <v>3103.1873999999998</v>
      </c>
      <c r="E18" s="95">
        <v>0</v>
      </c>
      <c r="F18" s="95">
        <v>0</v>
      </c>
      <c r="G18" s="95">
        <v>0</v>
      </c>
      <c r="H18" s="95">
        <v>0</v>
      </c>
      <c r="I18" s="95">
        <v>0</v>
      </c>
      <c r="J18" s="95">
        <v>0</v>
      </c>
      <c r="K18" s="95">
        <v>0</v>
      </c>
      <c r="L18" s="95">
        <v>0</v>
      </c>
      <c r="M18" s="95">
        <v>0</v>
      </c>
      <c r="N18" s="95">
        <v>0</v>
      </c>
      <c r="O18" s="95">
        <v>3103.1873999999998</v>
      </c>
    </row>
    <row r="19" spans="1:15">
      <c r="A19" s="64" t="s">
        <v>202</v>
      </c>
      <c r="B19" s="95">
        <v>2406301.9</v>
      </c>
      <c r="C19" s="95">
        <v>1971638.3</v>
      </c>
      <c r="D19" s="95">
        <v>2111337.2070200001</v>
      </c>
      <c r="E19" s="95">
        <v>2217154.4022300001</v>
      </c>
      <c r="F19" s="95">
        <v>800339.98583000002</v>
      </c>
      <c r="G19" s="95">
        <v>715558.64045000006</v>
      </c>
      <c r="H19" s="95">
        <v>563555.06147000007</v>
      </c>
      <c r="I19" s="95">
        <v>1165220.4797999999</v>
      </c>
      <c r="J19" s="95">
        <v>169.93333999999999</v>
      </c>
      <c r="K19" s="95">
        <v>1219286.6457700001</v>
      </c>
      <c r="L19" s="95">
        <v>95391.795110000006</v>
      </c>
      <c r="M19" s="95">
        <v>157150</v>
      </c>
      <c r="N19" s="95">
        <v>59.03051</v>
      </c>
      <c r="O19" s="95">
        <v>13423163.38153</v>
      </c>
    </row>
    <row r="20" spans="1:15">
      <c r="A20" s="64" t="s">
        <v>203</v>
      </c>
      <c r="B20" s="95">
        <v>3258.3559399999999</v>
      </c>
      <c r="C20" s="95">
        <v>0</v>
      </c>
      <c r="D20" s="95">
        <v>116910.52098999999</v>
      </c>
      <c r="E20" s="95">
        <v>1714.6511699999999</v>
      </c>
      <c r="F20" s="95">
        <v>13088.16656</v>
      </c>
      <c r="G20" s="95">
        <v>0</v>
      </c>
      <c r="H20" s="95">
        <v>159.91695000000001</v>
      </c>
      <c r="I20" s="95">
        <v>0</v>
      </c>
      <c r="J20" s="95">
        <v>0</v>
      </c>
      <c r="K20" s="95">
        <v>28801.075920000003</v>
      </c>
      <c r="L20" s="95">
        <v>0</v>
      </c>
      <c r="M20" s="95">
        <v>0</v>
      </c>
      <c r="N20" s="95">
        <v>0</v>
      </c>
      <c r="O20" s="95">
        <v>163932.68753</v>
      </c>
    </row>
    <row r="21" spans="1:15">
      <c r="A21" s="64" t="s">
        <v>204</v>
      </c>
      <c r="B21" s="95">
        <v>52.134120000000003</v>
      </c>
      <c r="C21" s="95">
        <v>20111.237350000003</v>
      </c>
      <c r="D21" s="95">
        <v>13200.20672</v>
      </c>
      <c r="E21" s="95">
        <v>271706.16512000002</v>
      </c>
      <c r="F21" s="95">
        <v>149013.16387000002</v>
      </c>
      <c r="G21" s="95">
        <v>28105.42</v>
      </c>
      <c r="H21" s="95">
        <v>0</v>
      </c>
      <c r="I21" s="95">
        <v>0</v>
      </c>
      <c r="J21" s="95">
        <v>0</v>
      </c>
      <c r="K21" s="95">
        <v>41031.375</v>
      </c>
      <c r="L21" s="95">
        <v>0</v>
      </c>
      <c r="M21" s="95">
        <v>464380.37698</v>
      </c>
      <c r="N21" s="95">
        <v>0</v>
      </c>
      <c r="O21" s="95">
        <v>987600.07915999996</v>
      </c>
    </row>
    <row r="22" spans="1:15">
      <c r="A22" s="64" t="s">
        <v>205</v>
      </c>
      <c r="B22" s="95">
        <v>578187.84291000001</v>
      </c>
      <c r="C22" s="95">
        <v>395360.27218000003</v>
      </c>
      <c r="D22" s="95">
        <v>874766.26730999991</v>
      </c>
      <c r="E22" s="95">
        <v>376046.67225</v>
      </c>
      <c r="F22" s="95">
        <v>949750.06652999995</v>
      </c>
      <c r="G22" s="95">
        <v>11082.817580000001</v>
      </c>
      <c r="H22" s="95">
        <v>51943.092409999997</v>
      </c>
      <c r="I22" s="95">
        <v>575042.41813000001</v>
      </c>
      <c r="J22" s="95">
        <v>0</v>
      </c>
      <c r="K22" s="95">
        <v>329330.25951999996</v>
      </c>
      <c r="L22" s="95">
        <v>119026.57823999999</v>
      </c>
      <c r="M22" s="95">
        <v>23829.845269999998</v>
      </c>
      <c r="N22" s="95">
        <v>27392.23359</v>
      </c>
      <c r="O22" s="95">
        <v>4311758.3659199998</v>
      </c>
    </row>
    <row r="23" spans="1:15">
      <c r="A23" s="64" t="s">
        <v>206</v>
      </c>
      <c r="B23" s="95">
        <v>1376845.3570999999</v>
      </c>
      <c r="C23" s="95">
        <v>2088810.8951300001</v>
      </c>
      <c r="D23" s="95">
        <v>1424475.5726099999</v>
      </c>
      <c r="E23" s="95">
        <v>1460344.0586600001</v>
      </c>
      <c r="F23" s="95">
        <v>942213.73054999998</v>
      </c>
      <c r="G23" s="95">
        <v>628841.44194000005</v>
      </c>
      <c r="H23" s="95">
        <v>320875.64366</v>
      </c>
      <c r="I23" s="95">
        <v>237421.36554</v>
      </c>
      <c r="J23" s="95">
        <v>5262.5914699999994</v>
      </c>
      <c r="K23" s="95">
        <v>336276.78226000001</v>
      </c>
      <c r="L23" s="95">
        <v>76783.197830000005</v>
      </c>
      <c r="M23" s="95">
        <v>1198788.80131</v>
      </c>
      <c r="N23" s="95">
        <v>67915.14856999999</v>
      </c>
      <c r="O23" s="95">
        <v>10164854.58663</v>
      </c>
    </row>
    <row r="24" spans="1:15">
      <c r="A24" s="64" t="s">
        <v>207</v>
      </c>
      <c r="B24" s="95">
        <v>75789.642420000004</v>
      </c>
      <c r="C24" s="95">
        <v>129071.53578000001</v>
      </c>
      <c r="D24" s="95">
        <v>127642.74261</v>
      </c>
      <c r="E24" s="95">
        <v>66519.773079999999</v>
      </c>
      <c r="F24" s="95">
        <v>75302.231499999994</v>
      </c>
      <c r="G24" s="95">
        <v>103653.42973999999</v>
      </c>
      <c r="H24" s="95">
        <v>24614.784440000003</v>
      </c>
      <c r="I24" s="95">
        <v>26733.715609999999</v>
      </c>
      <c r="J24" s="95">
        <v>0</v>
      </c>
      <c r="K24" s="95">
        <v>69289.257129999998</v>
      </c>
      <c r="L24" s="95">
        <v>4457.40542</v>
      </c>
      <c r="M24" s="95">
        <v>48211.613899999997</v>
      </c>
      <c r="N24" s="95">
        <v>59.210650000000001</v>
      </c>
      <c r="O24" s="95">
        <v>751345.34227999998</v>
      </c>
    </row>
    <row r="25" spans="1:15">
      <c r="A25" s="64" t="s">
        <v>208</v>
      </c>
      <c r="B25" s="95">
        <v>-0.34300000000000003</v>
      </c>
      <c r="C25" s="95">
        <v>-21622.529770000001</v>
      </c>
      <c r="D25" s="95">
        <v>-56579.35658</v>
      </c>
      <c r="E25" s="95">
        <v>-0.16602</v>
      </c>
      <c r="F25" s="95">
        <v>-19996.66044</v>
      </c>
      <c r="G25" s="95">
        <v>-4</v>
      </c>
      <c r="H25" s="95">
        <v>-1019.1924</v>
      </c>
      <c r="I25" s="95">
        <v>0</v>
      </c>
      <c r="J25" s="95">
        <v>0</v>
      </c>
      <c r="K25" s="95">
        <v>-4606.2984699999997</v>
      </c>
      <c r="L25" s="95">
        <v>0</v>
      </c>
      <c r="M25" s="95">
        <v>-6224.3535099999999</v>
      </c>
      <c r="N25" s="95">
        <v>0</v>
      </c>
      <c r="O25" s="95">
        <v>-110052.90019</v>
      </c>
    </row>
    <row r="26" spans="1:15">
      <c r="A26" s="177" t="s">
        <v>209</v>
      </c>
      <c r="B26" s="57">
        <v>19820192.65473</v>
      </c>
      <c r="C26" s="57">
        <v>22077746.78884</v>
      </c>
      <c r="D26" s="57">
        <v>25934280.858580001</v>
      </c>
      <c r="E26" s="57">
        <v>16002196.03758</v>
      </c>
      <c r="F26" s="57">
        <v>16325882.49887</v>
      </c>
      <c r="G26" s="57">
        <v>10711348.154239999</v>
      </c>
      <c r="H26" s="57">
        <v>9064805.232280001</v>
      </c>
      <c r="I26" s="57">
        <v>13637328.91365</v>
      </c>
      <c r="J26" s="57">
        <v>94941.417390000002</v>
      </c>
      <c r="K26" s="57">
        <v>14128224.850620002</v>
      </c>
      <c r="L26" s="57">
        <v>3438539.2119200001</v>
      </c>
      <c r="M26" s="57">
        <v>18686580.911660001</v>
      </c>
      <c r="N26" s="57">
        <v>8922727.7491299994</v>
      </c>
      <c r="O26" s="57">
        <v>178844795.27948999</v>
      </c>
    </row>
    <row r="27" spans="1:15">
      <c r="A27" s="63" t="s">
        <v>210</v>
      </c>
      <c r="B27" s="95">
        <v>19255937.993099999</v>
      </c>
      <c r="C27" s="95">
        <v>21198442.27366</v>
      </c>
      <c r="D27" s="95">
        <v>24790931.084869999</v>
      </c>
      <c r="E27" s="95">
        <v>15596169.782430001</v>
      </c>
      <c r="F27" s="95">
        <v>15746750.394479999</v>
      </c>
      <c r="G27" s="95">
        <v>10296008.723040001</v>
      </c>
      <c r="H27" s="95">
        <v>8678455.4479900002</v>
      </c>
      <c r="I27" s="95">
        <v>12880679.69493</v>
      </c>
      <c r="J27" s="95">
        <v>93988.707410000003</v>
      </c>
      <c r="K27" s="95">
        <v>13445926.25299</v>
      </c>
      <c r="L27" s="95">
        <v>3260305.0510300002</v>
      </c>
      <c r="M27" s="95">
        <v>18004917.767749999</v>
      </c>
      <c r="N27" s="95">
        <v>8329037.9154099999</v>
      </c>
      <c r="O27" s="95">
        <v>171577551.08908999</v>
      </c>
    </row>
    <row r="28" spans="1:15">
      <c r="A28" s="64" t="s">
        <v>211</v>
      </c>
      <c r="B28" s="95">
        <v>13991115.28861</v>
      </c>
      <c r="C28" s="95">
        <v>16066702.11331</v>
      </c>
      <c r="D28" s="95">
        <v>18578876.93186</v>
      </c>
      <c r="E28" s="95">
        <v>12067497.646579999</v>
      </c>
      <c r="F28" s="95">
        <v>12030774.710299999</v>
      </c>
      <c r="G28" s="95">
        <v>8123577.3059399994</v>
      </c>
      <c r="H28" s="95">
        <v>7457804.9428599998</v>
      </c>
      <c r="I28" s="95">
        <v>10079229.98357</v>
      </c>
      <c r="J28" s="95">
        <v>87702.939180000001</v>
      </c>
      <c r="K28" s="95">
        <v>10823137.330219999</v>
      </c>
      <c r="L28" s="95">
        <v>2566021.1865700004</v>
      </c>
      <c r="M28" s="95">
        <v>17266756.62934</v>
      </c>
      <c r="N28" s="95">
        <v>6713458.8579200003</v>
      </c>
      <c r="O28" s="95">
        <v>135852655.86625999</v>
      </c>
    </row>
    <row r="29" spans="1:15">
      <c r="A29" s="64" t="s">
        <v>212</v>
      </c>
      <c r="B29" s="95">
        <v>4961821.0432399996</v>
      </c>
      <c r="C29" s="95">
        <v>4528390.6840200005</v>
      </c>
      <c r="D29" s="95">
        <v>5843006.6207700009</v>
      </c>
      <c r="E29" s="95">
        <v>2943832.1570600001</v>
      </c>
      <c r="F29" s="95">
        <v>3427160.95199</v>
      </c>
      <c r="G29" s="95">
        <v>2072128.6682500001</v>
      </c>
      <c r="H29" s="95">
        <v>1081215.95692</v>
      </c>
      <c r="I29" s="95">
        <v>2644751.85133</v>
      </c>
      <c r="J29" s="95">
        <v>6191.45046</v>
      </c>
      <c r="K29" s="95">
        <v>2144919.97603</v>
      </c>
      <c r="L29" s="95">
        <v>643138.50864999997</v>
      </c>
      <c r="M29" s="95">
        <v>601015.37154999992</v>
      </c>
      <c r="N29" s="95">
        <v>1328585.3532799999</v>
      </c>
      <c r="O29" s="95">
        <v>32226158.59355</v>
      </c>
    </row>
    <row r="30" spans="1:15">
      <c r="A30" s="64" t="s">
        <v>213</v>
      </c>
      <c r="B30" s="95">
        <v>303001.66125</v>
      </c>
      <c r="C30" s="95">
        <v>603349.47633000009</v>
      </c>
      <c r="D30" s="95">
        <v>369047.53224000003</v>
      </c>
      <c r="E30" s="95">
        <v>584839.97878999996</v>
      </c>
      <c r="F30" s="95">
        <v>288814.73219000001</v>
      </c>
      <c r="G30" s="95">
        <v>100302.74884999999</v>
      </c>
      <c r="H30" s="95">
        <v>139434.54821000001</v>
      </c>
      <c r="I30" s="95">
        <v>156697.86003000001</v>
      </c>
      <c r="J30" s="95">
        <v>94.31777000000001</v>
      </c>
      <c r="K30" s="95">
        <v>477868.94673999998</v>
      </c>
      <c r="L30" s="95">
        <v>51145.355810000001</v>
      </c>
      <c r="M30" s="95">
        <v>137145.76686</v>
      </c>
      <c r="N30" s="95">
        <v>286993.70421</v>
      </c>
      <c r="O30" s="95">
        <v>3498736.62928</v>
      </c>
    </row>
    <row r="31" spans="1:15">
      <c r="A31" s="63" t="s">
        <v>214</v>
      </c>
      <c r="B31" s="95">
        <v>65424.12384</v>
      </c>
      <c r="C31" s="95">
        <v>100090.01109</v>
      </c>
      <c r="D31" s="95">
        <v>69520.959700000007</v>
      </c>
      <c r="E31" s="95">
        <v>44767.033869999999</v>
      </c>
      <c r="F31" s="95">
        <v>36754.953119999998</v>
      </c>
      <c r="G31" s="95">
        <v>37505.126459999999</v>
      </c>
      <c r="H31" s="95">
        <v>32675.674920000001</v>
      </c>
      <c r="I31" s="95">
        <v>36654.916140000001</v>
      </c>
      <c r="J31" s="95">
        <v>0</v>
      </c>
      <c r="K31" s="95">
        <v>67192.847880000001</v>
      </c>
      <c r="L31" s="95">
        <v>4972.4572600000001</v>
      </c>
      <c r="M31" s="95">
        <v>7721.0658099999991</v>
      </c>
      <c r="N31" s="95">
        <v>22184.406350000001</v>
      </c>
      <c r="O31" s="95">
        <v>525463.57643999998</v>
      </c>
    </row>
    <row r="32" spans="1:15">
      <c r="A32" s="64" t="s">
        <v>215</v>
      </c>
      <c r="B32" s="95">
        <v>46148.542780000003</v>
      </c>
      <c r="C32" s="95">
        <v>51403.369170000005</v>
      </c>
      <c r="D32" s="95">
        <v>51220.35961</v>
      </c>
      <c r="E32" s="95">
        <v>26997.153480000001</v>
      </c>
      <c r="F32" s="95">
        <v>34421.126170000003</v>
      </c>
      <c r="G32" s="95">
        <v>32183.088159999999</v>
      </c>
      <c r="H32" s="95">
        <v>18524.742149999998</v>
      </c>
      <c r="I32" s="95">
        <v>29750.446670000001</v>
      </c>
      <c r="J32" s="95">
        <v>0</v>
      </c>
      <c r="K32" s="95">
        <v>52240.029860000002</v>
      </c>
      <c r="L32" s="95">
        <v>4642.8730099999993</v>
      </c>
      <c r="M32" s="95">
        <v>7327.5233600000001</v>
      </c>
      <c r="N32" s="95">
        <v>14099.784380000001</v>
      </c>
      <c r="O32" s="95">
        <v>368959.03880000004</v>
      </c>
    </row>
    <row r="33" spans="1:15">
      <c r="A33" s="64" t="s">
        <v>216</v>
      </c>
      <c r="B33" s="95">
        <v>16968.20378</v>
      </c>
      <c r="C33" s="95">
        <v>37066.491609999997</v>
      </c>
      <c r="D33" s="95">
        <v>17013.119979999999</v>
      </c>
      <c r="E33" s="95">
        <v>16066.480720000001</v>
      </c>
      <c r="F33" s="95">
        <v>2121.9855899999998</v>
      </c>
      <c r="G33" s="95">
        <v>3984.0288799999998</v>
      </c>
      <c r="H33" s="95">
        <v>10141.494909999999</v>
      </c>
      <c r="I33" s="95">
        <v>5195.6969100000006</v>
      </c>
      <c r="J33" s="95">
        <v>0</v>
      </c>
      <c r="K33" s="95">
        <v>14135.35017</v>
      </c>
      <c r="L33" s="95">
        <v>329.58425</v>
      </c>
      <c r="M33" s="95">
        <v>374.66149000000001</v>
      </c>
      <c r="N33" s="95">
        <v>6441.9138800000001</v>
      </c>
      <c r="O33" s="95">
        <v>129839.01217</v>
      </c>
    </row>
    <row r="34" spans="1:15">
      <c r="A34" s="65" t="s">
        <v>217</v>
      </c>
      <c r="B34" s="95">
        <v>2307.3772799999997</v>
      </c>
      <c r="C34" s="95">
        <v>11620.150310000001</v>
      </c>
      <c r="D34" s="95">
        <v>1287.4801100000002</v>
      </c>
      <c r="E34" s="95">
        <v>1703.39967</v>
      </c>
      <c r="F34" s="95">
        <v>211.84135999999998</v>
      </c>
      <c r="G34" s="95">
        <v>1338.0094199999999</v>
      </c>
      <c r="H34" s="95">
        <v>4009.43786</v>
      </c>
      <c r="I34" s="95">
        <v>1708.7725600000001</v>
      </c>
      <c r="J34" s="95">
        <v>0</v>
      </c>
      <c r="K34" s="95">
        <v>817.46785</v>
      </c>
      <c r="L34" s="95">
        <v>0</v>
      </c>
      <c r="M34" s="95">
        <v>18.880959999999998</v>
      </c>
      <c r="N34" s="95">
        <v>1642.7080900000001</v>
      </c>
      <c r="O34" s="95">
        <v>26665.52547</v>
      </c>
    </row>
    <row r="35" spans="1:15">
      <c r="A35" s="63" t="s">
        <v>218</v>
      </c>
      <c r="B35" s="95">
        <v>247411.49691999998</v>
      </c>
      <c r="C35" s="95">
        <v>401411.10927999998</v>
      </c>
      <c r="D35" s="95">
        <v>553834.70211000007</v>
      </c>
      <c r="E35" s="95">
        <v>392910.09333999996</v>
      </c>
      <c r="F35" s="95">
        <v>108131.69967</v>
      </c>
      <c r="G35" s="95">
        <v>109000.58683</v>
      </c>
      <c r="H35" s="95">
        <v>97798.226699999999</v>
      </c>
      <c r="I35" s="95">
        <v>39704.12732</v>
      </c>
      <c r="J35" s="95">
        <v>458.09063000000003</v>
      </c>
      <c r="K35" s="95">
        <v>80869.499309999999</v>
      </c>
      <c r="L35" s="95">
        <v>48501.818950000001</v>
      </c>
      <c r="M35" s="95">
        <v>47689.29868</v>
      </c>
      <c r="N35" s="95">
        <v>36995.546499999997</v>
      </c>
      <c r="O35" s="95">
        <v>2164716.2962399996</v>
      </c>
    </row>
    <row r="36" spans="1:15">
      <c r="A36" s="64" t="s">
        <v>219</v>
      </c>
      <c r="B36" s="95">
        <v>198518.30790000001</v>
      </c>
      <c r="C36" s="95">
        <v>226341.88837999999</v>
      </c>
      <c r="D36" s="95">
        <v>489238.42589999997</v>
      </c>
      <c r="E36" s="95">
        <v>255298.41719000001</v>
      </c>
      <c r="F36" s="95">
        <v>106640.66928</v>
      </c>
      <c r="G36" s="95">
        <v>66332.746419999996</v>
      </c>
      <c r="H36" s="95">
        <v>53853.552929999998</v>
      </c>
      <c r="I36" s="95">
        <v>33340.419320000001</v>
      </c>
      <c r="J36" s="95">
        <v>183.69063</v>
      </c>
      <c r="K36" s="95">
        <v>64932.694539999997</v>
      </c>
      <c r="L36" s="95">
        <v>32965.357559999997</v>
      </c>
      <c r="M36" s="95">
        <v>36746.396270000005</v>
      </c>
      <c r="N36" s="95">
        <v>28403.968840000001</v>
      </c>
      <c r="O36" s="95">
        <v>1592796.53516</v>
      </c>
    </row>
    <row r="37" spans="1:15">
      <c r="A37" s="64" t="s">
        <v>220</v>
      </c>
      <c r="B37" s="95">
        <v>35197.137869999999</v>
      </c>
      <c r="C37" s="95">
        <v>173436.99114</v>
      </c>
      <c r="D37" s="95">
        <v>43809.055380000005</v>
      </c>
      <c r="E37" s="95">
        <v>123936.71889</v>
      </c>
      <c r="F37" s="95">
        <v>1491.0303899999999</v>
      </c>
      <c r="G37" s="95">
        <v>42497.177779999998</v>
      </c>
      <c r="H37" s="95">
        <v>33376.450190000003</v>
      </c>
      <c r="I37" s="95">
        <v>5846.9425700000002</v>
      </c>
      <c r="J37" s="95">
        <v>274.39999999999998</v>
      </c>
      <c r="K37" s="95">
        <v>15890.84865</v>
      </c>
      <c r="L37" s="95">
        <v>15040.474390000001</v>
      </c>
      <c r="M37" s="95">
        <v>9524.5517</v>
      </c>
      <c r="N37" s="95">
        <v>8330.9737699999987</v>
      </c>
      <c r="O37" s="95">
        <v>508652.75272000005</v>
      </c>
    </row>
    <row r="38" spans="1:15">
      <c r="A38" s="64" t="s">
        <v>221</v>
      </c>
      <c r="B38" s="95">
        <v>13696.051150000001</v>
      </c>
      <c r="C38" s="95">
        <v>1632.2297599999999</v>
      </c>
      <c r="D38" s="95">
        <v>20787.220829999998</v>
      </c>
      <c r="E38" s="95">
        <v>13674.957259999999</v>
      </c>
      <c r="F38" s="95">
        <v>0</v>
      </c>
      <c r="G38" s="95">
        <v>170.66263000000001</v>
      </c>
      <c r="H38" s="95">
        <v>10568.22358</v>
      </c>
      <c r="I38" s="95">
        <v>516.76543000000004</v>
      </c>
      <c r="J38" s="95">
        <v>0</v>
      </c>
      <c r="K38" s="95">
        <v>45.956120000000006</v>
      </c>
      <c r="L38" s="95">
        <v>495.98700000000002</v>
      </c>
      <c r="M38" s="95">
        <v>1418.3507099999999</v>
      </c>
      <c r="N38" s="95">
        <v>260.60389000000004</v>
      </c>
      <c r="O38" s="95">
        <v>63267.00836</v>
      </c>
    </row>
    <row r="39" spans="1:15">
      <c r="A39" s="63" t="s">
        <v>222</v>
      </c>
      <c r="B39" s="95">
        <v>835774.69287000003</v>
      </c>
      <c r="C39" s="95">
        <v>1069007.97912</v>
      </c>
      <c r="D39" s="95">
        <v>1388208.3353800001</v>
      </c>
      <c r="E39" s="95">
        <v>730122.44502999994</v>
      </c>
      <c r="F39" s="95">
        <v>808894.48923000006</v>
      </c>
      <c r="G39" s="95">
        <v>481162.59795999998</v>
      </c>
      <c r="H39" s="95">
        <v>496400.24735000002</v>
      </c>
      <c r="I39" s="95">
        <v>1188853.8618399999</v>
      </c>
      <c r="J39" s="95">
        <v>1087.3341499999999</v>
      </c>
      <c r="K39" s="95">
        <v>1090492.5671900001</v>
      </c>
      <c r="L39" s="95">
        <v>216187.57174000001</v>
      </c>
      <c r="M39" s="95">
        <v>793420.51387999998</v>
      </c>
      <c r="N39" s="95">
        <v>787317.55671000003</v>
      </c>
      <c r="O39" s="95">
        <v>9886930.19245</v>
      </c>
    </row>
    <row r="40" spans="1:15">
      <c r="A40" s="65" t="s">
        <v>223</v>
      </c>
      <c r="B40" s="95">
        <v>103404.12356000001</v>
      </c>
      <c r="C40" s="95">
        <v>154808.60649999999</v>
      </c>
      <c r="D40" s="95">
        <v>176637.56891</v>
      </c>
      <c r="E40" s="95">
        <v>210393.87299</v>
      </c>
      <c r="F40" s="95">
        <v>120874.99950000001</v>
      </c>
      <c r="G40" s="95">
        <v>118498.90203</v>
      </c>
      <c r="H40" s="95">
        <v>152871.46961</v>
      </c>
      <c r="I40" s="95">
        <v>114080.7212</v>
      </c>
      <c r="J40" s="95">
        <v>926.36193000000003</v>
      </c>
      <c r="K40" s="95">
        <v>178439.10788999998</v>
      </c>
      <c r="L40" s="95">
        <v>45093.36911</v>
      </c>
      <c r="M40" s="95">
        <v>379437.90305999998</v>
      </c>
      <c r="N40" s="95">
        <v>145884.92803000001</v>
      </c>
      <c r="O40" s="95">
        <v>1901351.93432</v>
      </c>
    </row>
    <row r="41" spans="1:15">
      <c r="A41" s="64" t="s">
        <v>224</v>
      </c>
      <c r="B41" s="95">
        <v>239697.66146999999</v>
      </c>
      <c r="C41" s="95">
        <v>222149.74398</v>
      </c>
      <c r="D41" s="95">
        <v>309497.46602999995</v>
      </c>
      <c r="E41" s="95">
        <v>167267.89212</v>
      </c>
      <c r="F41" s="95">
        <v>215057.81455000001</v>
      </c>
      <c r="G41" s="95">
        <v>118009.15342</v>
      </c>
      <c r="H41" s="95">
        <v>86482.664650000006</v>
      </c>
      <c r="I41" s="95">
        <v>186715.15133000002</v>
      </c>
      <c r="J41" s="95">
        <v>74.259039999999999</v>
      </c>
      <c r="K41" s="95">
        <v>228332.08849000002</v>
      </c>
      <c r="L41" s="95">
        <v>48345.729429999999</v>
      </c>
      <c r="M41" s="95">
        <v>63224.643689999997</v>
      </c>
      <c r="N41" s="95">
        <v>116230.63728</v>
      </c>
      <c r="O41" s="95">
        <v>2001084.90548</v>
      </c>
    </row>
    <row r="42" spans="1:15">
      <c r="A42" s="64" t="s">
        <v>225</v>
      </c>
      <c r="B42" s="95">
        <v>463.82909999999998</v>
      </c>
      <c r="C42" s="95">
        <v>336.45753999999999</v>
      </c>
      <c r="D42" s="95">
        <v>987.75588000000005</v>
      </c>
      <c r="E42" s="95">
        <v>203.66949</v>
      </c>
      <c r="F42" s="95">
        <v>0</v>
      </c>
      <c r="G42" s="95">
        <v>228.55526999999998</v>
      </c>
      <c r="H42" s="95">
        <v>63.254919999999998</v>
      </c>
      <c r="I42" s="95">
        <v>11.755649999999999</v>
      </c>
      <c r="J42" s="95">
        <v>0</v>
      </c>
      <c r="K42" s="95">
        <v>325.47375</v>
      </c>
      <c r="L42" s="95">
        <v>102.00552999999999</v>
      </c>
      <c r="M42" s="95">
        <v>317.23664000000002</v>
      </c>
      <c r="N42" s="95">
        <v>0</v>
      </c>
      <c r="O42" s="95">
        <v>3039.99377</v>
      </c>
    </row>
    <row r="43" spans="1:15">
      <c r="A43" s="64" t="s">
        <v>226</v>
      </c>
      <c r="B43" s="95">
        <v>160.36636999999999</v>
      </c>
      <c r="C43" s="95">
        <v>1170.1715300000001</v>
      </c>
      <c r="D43" s="95">
        <v>778.56223</v>
      </c>
      <c r="E43" s="95">
        <v>555.10649999999998</v>
      </c>
      <c r="F43" s="95">
        <v>0</v>
      </c>
      <c r="G43" s="95">
        <v>157.11378999999999</v>
      </c>
      <c r="H43" s="95">
        <v>56.137260000000005</v>
      </c>
      <c r="I43" s="95">
        <v>21.13926</v>
      </c>
      <c r="J43" s="95">
        <v>0</v>
      </c>
      <c r="K43" s="95">
        <v>45.457860000000004</v>
      </c>
      <c r="L43" s="95">
        <v>0</v>
      </c>
      <c r="M43" s="95">
        <v>0</v>
      </c>
      <c r="N43" s="95">
        <v>0</v>
      </c>
      <c r="O43" s="95">
        <v>2944.0547999999999</v>
      </c>
    </row>
    <row r="44" spans="1:15">
      <c r="A44" s="64" t="s">
        <v>227</v>
      </c>
      <c r="B44" s="95">
        <v>0</v>
      </c>
      <c r="C44" s="95">
        <v>0</v>
      </c>
      <c r="D44" s="95">
        <v>5.0988199999999999</v>
      </c>
      <c r="E44" s="95">
        <v>0</v>
      </c>
      <c r="F44" s="95">
        <v>0</v>
      </c>
      <c r="G44" s="95">
        <v>0</v>
      </c>
      <c r="H44" s="95">
        <v>0</v>
      </c>
      <c r="I44" s="95">
        <v>0</v>
      </c>
      <c r="J44" s="95">
        <v>0</v>
      </c>
      <c r="K44" s="95">
        <v>8.1878899999999994</v>
      </c>
      <c r="L44" s="95">
        <v>0</v>
      </c>
      <c r="M44" s="95">
        <v>4.1326099999999997</v>
      </c>
      <c r="N44" s="95">
        <v>0</v>
      </c>
      <c r="O44" s="95">
        <v>17.419319999999999</v>
      </c>
    </row>
    <row r="45" spans="1:15">
      <c r="A45" s="99" t="s">
        <v>228</v>
      </c>
      <c r="B45" s="95">
        <v>0</v>
      </c>
      <c r="C45" s="95">
        <v>0</v>
      </c>
      <c r="D45" s="95">
        <v>0</v>
      </c>
      <c r="E45" s="95">
        <v>0</v>
      </c>
      <c r="F45" s="95">
        <v>0</v>
      </c>
      <c r="G45" s="95">
        <v>0</v>
      </c>
      <c r="H45" s="95">
        <v>0</v>
      </c>
      <c r="I45" s="95">
        <v>0</v>
      </c>
      <c r="J45" s="95">
        <v>0</v>
      </c>
      <c r="K45" s="95">
        <v>0</v>
      </c>
      <c r="L45" s="95">
        <v>0</v>
      </c>
      <c r="M45" s="95">
        <v>0</v>
      </c>
      <c r="N45" s="95">
        <v>0</v>
      </c>
      <c r="O45" s="95">
        <v>0</v>
      </c>
    </row>
    <row r="46" spans="1:15">
      <c r="A46" s="65" t="s">
        <v>1348</v>
      </c>
      <c r="B46" s="95">
        <v>276213.53756000003</v>
      </c>
      <c r="C46" s="95">
        <v>469947.41664999997</v>
      </c>
      <c r="D46" s="95">
        <v>564151.93501999998</v>
      </c>
      <c r="E46" s="95">
        <v>215862.31936000002</v>
      </c>
      <c r="F46" s="95">
        <v>216313.75497000001</v>
      </c>
      <c r="G46" s="95">
        <v>135621.20082</v>
      </c>
      <c r="H46" s="95">
        <v>172640.28975</v>
      </c>
      <c r="I46" s="95">
        <v>565071.0639500001</v>
      </c>
      <c r="J46" s="95">
        <v>78.772859999999994</v>
      </c>
      <c r="K46" s="95">
        <v>429141.38397000002</v>
      </c>
      <c r="L46" s="95">
        <v>75811.992270000002</v>
      </c>
      <c r="M46" s="95">
        <v>290954.94932000001</v>
      </c>
      <c r="N46" s="95">
        <v>360949.74244999996</v>
      </c>
      <c r="O46" s="95">
        <v>3772758.3589499998</v>
      </c>
    </row>
    <row r="47" spans="1:15">
      <c r="A47" s="64" t="s">
        <v>1349</v>
      </c>
      <c r="B47" s="95">
        <v>214554.41727999999</v>
      </c>
      <c r="C47" s="95">
        <v>218495.07485</v>
      </c>
      <c r="D47" s="95">
        <v>332680.38043000002</v>
      </c>
      <c r="E47" s="95">
        <v>134839.36200999998</v>
      </c>
      <c r="F47" s="95">
        <v>253098.65565</v>
      </c>
      <c r="G47" s="95">
        <v>105687.32026000001</v>
      </c>
      <c r="H47" s="95">
        <v>84006.496350000001</v>
      </c>
      <c r="I47" s="95">
        <v>322794.6004</v>
      </c>
      <c r="J47" s="95">
        <v>7.9403199999999998</v>
      </c>
      <c r="K47" s="95">
        <v>253614.02559999999</v>
      </c>
      <c r="L47" s="95">
        <v>46834.475399999996</v>
      </c>
      <c r="M47" s="95">
        <v>59479.400219999996</v>
      </c>
      <c r="N47" s="95">
        <v>163741.13634999999</v>
      </c>
      <c r="O47" s="95">
        <v>2189833.2851199997</v>
      </c>
    </row>
    <row r="48" spans="1:15">
      <c r="A48" s="64" t="s">
        <v>1354</v>
      </c>
      <c r="B48" s="95">
        <v>838.17043999999999</v>
      </c>
      <c r="C48" s="95">
        <v>585.28142000000003</v>
      </c>
      <c r="D48" s="95">
        <v>2144.6815499999998</v>
      </c>
      <c r="E48" s="95">
        <v>655.34976000000006</v>
      </c>
      <c r="F48" s="95">
        <v>1622.21219</v>
      </c>
      <c r="G48" s="95">
        <v>2493.2893799999997</v>
      </c>
      <c r="H48" s="95">
        <v>200.76372000000001</v>
      </c>
      <c r="I48" s="95">
        <v>106.20353999999999</v>
      </c>
      <c r="J48" s="95">
        <v>0</v>
      </c>
      <c r="K48" s="95">
        <v>504.70598999999999</v>
      </c>
      <c r="L48" s="95">
        <v>0</v>
      </c>
      <c r="M48" s="95">
        <v>2.2483400000000002</v>
      </c>
      <c r="N48" s="95">
        <v>96.696550000000002</v>
      </c>
      <c r="O48" s="95">
        <v>9249.6028800000004</v>
      </c>
    </row>
    <row r="49" spans="1:15">
      <c r="A49" s="64" t="s">
        <v>1355</v>
      </c>
      <c r="B49" s="95">
        <v>442.58709000000005</v>
      </c>
      <c r="C49" s="95">
        <v>1418.4316000000001</v>
      </c>
      <c r="D49" s="95">
        <v>915.02647999999999</v>
      </c>
      <c r="E49" s="95">
        <v>344.13102000000003</v>
      </c>
      <c r="F49" s="95">
        <v>99.369799999999998</v>
      </c>
      <c r="G49" s="95">
        <v>339.06167999999997</v>
      </c>
      <c r="H49" s="95">
        <v>67.008880000000005</v>
      </c>
      <c r="I49" s="95">
        <v>53.226510000000005</v>
      </c>
      <c r="J49" s="95">
        <v>0</v>
      </c>
      <c r="K49" s="95">
        <v>73.878880000000009</v>
      </c>
      <c r="L49" s="95">
        <v>0</v>
      </c>
      <c r="M49" s="95">
        <v>0</v>
      </c>
      <c r="N49" s="95">
        <v>386.48189000000002</v>
      </c>
      <c r="O49" s="95">
        <v>4139.2038300000004</v>
      </c>
    </row>
    <row r="50" spans="1:15">
      <c r="A50" s="64" t="s">
        <v>1373</v>
      </c>
      <c r="B50" s="95">
        <v>0</v>
      </c>
      <c r="C50" s="95">
        <v>91.359909999999999</v>
      </c>
      <c r="D50" s="95">
        <v>388.4692</v>
      </c>
      <c r="E50" s="95">
        <v>0.74177999999999999</v>
      </c>
      <c r="F50" s="95">
        <v>1827.6825700000002</v>
      </c>
      <c r="G50" s="95">
        <v>69.060090000000002</v>
      </c>
      <c r="H50" s="95">
        <v>12.16221</v>
      </c>
      <c r="I50" s="95">
        <v>0</v>
      </c>
      <c r="J50" s="95">
        <v>0</v>
      </c>
      <c r="K50" s="95">
        <v>8.256870000000001</v>
      </c>
      <c r="L50" s="95">
        <v>0</v>
      </c>
      <c r="M50" s="95">
        <v>0</v>
      </c>
      <c r="N50" s="95">
        <v>12.599209999999999</v>
      </c>
      <c r="O50" s="95">
        <v>2410.3318399999998</v>
      </c>
    </row>
    <row r="51" spans="1:15">
      <c r="A51" s="99" t="s">
        <v>1394</v>
      </c>
      <c r="B51" s="95">
        <v>0</v>
      </c>
      <c r="C51" s="95">
        <v>5.4351400000000005</v>
      </c>
      <c r="D51" s="95">
        <v>21.390830000000001</v>
      </c>
      <c r="E51" s="95">
        <v>0</v>
      </c>
      <c r="F51" s="95">
        <v>0</v>
      </c>
      <c r="G51" s="95">
        <v>58.941220000000001</v>
      </c>
      <c r="H51" s="95">
        <v>0</v>
      </c>
      <c r="I51" s="95">
        <v>0</v>
      </c>
      <c r="J51" s="95">
        <v>0</v>
      </c>
      <c r="K51" s="95">
        <v>0</v>
      </c>
      <c r="L51" s="95">
        <v>0</v>
      </c>
      <c r="M51" s="95">
        <v>0</v>
      </c>
      <c r="N51" s="95">
        <v>15.334950000000001</v>
      </c>
      <c r="O51" s="95">
        <v>101.10214000000001</v>
      </c>
    </row>
    <row r="52" spans="1:15">
      <c r="A52" s="101" t="s">
        <v>229</v>
      </c>
      <c r="B52" s="95">
        <v>-584355.652</v>
      </c>
      <c r="C52" s="95">
        <v>-691204.58430999995</v>
      </c>
      <c r="D52" s="95">
        <v>-868214.22348000004</v>
      </c>
      <c r="E52" s="95">
        <v>-761773.31709000003</v>
      </c>
      <c r="F52" s="95">
        <v>-374649.03762999998</v>
      </c>
      <c r="G52" s="95">
        <v>-212328.88005000001</v>
      </c>
      <c r="H52" s="95">
        <v>-240524.36468</v>
      </c>
      <c r="I52" s="95">
        <v>-508563.68657999998</v>
      </c>
      <c r="J52" s="95">
        <v>-592.71480000000008</v>
      </c>
      <c r="K52" s="95">
        <v>-556256.31675</v>
      </c>
      <c r="L52" s="95">
        <v>-91427.687059999997</v>
      </c>
      <c r="M52" s="95">
        <v>-167167.73446000001</v>
      </c>
      <c r="N52" s="95">
        <v>-252807.67584000001</v>
      </c>
      <c r="O52" s="95">
        <v>-5309865.8747299993</v>
      </c>
    </row>
    <row r="53" spans="1:15">
      <c r="A53" s="64" t="s">
        <v>1435</v>
      </c>
      <c r="B53" s="95">
        <v>-57044.28501</v>
      </c>
      <c r="C53" s="95">
        <v>-86509.466480000003</v>
      </c>
      <c r="D53" s="95">
        <v>-124254.30545</v>
      </c>
      <c r="E53" s="95">
        <v>-40114.967240000005</v>
      </c>
      <c r="F53" s="95">
        <v>-29224.030859999999</v>
      </c>
      <c r="G53" s="95">
        <v>-33354.645810000002</v>
      </c>
      <c r="H53" s="95">
        <v>-48623.544280000002</v>
      </c>
      <c r="I53" s="95">
        <v>-46286.097409999995</v>
      </c>
      <c r="J53" s="95">
        <v>-227.89542</v>
      </c>
      <c r="K53" s="95">
        <v>-58496.230840000004</v>
      </c>
      <c r="L53" s="95">
        <v>-20206.991829999999</v>
      </c>
      <c r="M53" s="95">
        <v>-47024.427439999999</v>
      </c>
      <c r="N53" s="95">
        <v>-27711.200129999997</v>
      </c>
      <c r="O53" s="95">
        <v>-619078.0882</v>
      </c>
    </row>
    <row r="54" spans="1:15">
      <c r="A54" s="64" t="s">
        <v>1462</v>
      </c>
      <c r="B54" s="95">
        <v>-40231.037939999995</v>
      </c>
      <c r="C54" s="95">
        <v>-27476.1656</v>
      </c>
      <c r="D54" s="95">
        <v>-66817.107860000004</v>
      </c>
      <c r="E54" s="95">
        <v>-175910.20035</v>
      </c>
      <c r="F54" s="95">
        <v>-15668.75525</v>
      </c>
      <c r="G54" s="95">
        <v>-24880.811969999999</v>
      </c>
      <c r="H54" s="95">
        <v>-21160.593129999997</v>
      </c>
      <c r="I54" s="95">
        <v>-18979.886989999999</v>
      </c>
      <c r="J54" s="95">
        <v>-43.928750000000001</v>
      </c>
      <c r="K54" s="95">
        <v>-21130.811719999998</v>
      </c>
      <c r="L54" s="95">
        <v>-9167.4773299999997</v>
      </c>
      <c r="M54" s="95">
        <v>-2863.7920299999996</v>
      </c>
      <c r="N54" s="95">
        <v>-5987.6596300000001</v>
      </c>
      <c r="O54" s="95">
        <v>-430318.22855</v>
      </c>
    </row>
    <row r="55" spans="1:15">
      <c r="A55" s="64" t="s">
        <v>1436</v>
      </c>
      <c r="B55" s="95">
        <v>-9769.1794399999999</v>
      </c>
      <c r="C55" s="95">
        <v>-20418.660190000002</v>
      </c>
      <c r="D55" s="95">
        <v>-8560.3436999999994</v>
      </c>
      <c r="E55" s="95">
        <v>-13424.755939999999</v>
      </c>
      <c r="F55" s="95">
        <v>-8245.3807199999992</v>
      </c>
      <c r="G55" s="95">
        <v>-3182.1242200000002</v>
      </c>
      <c r="H55" s="95">
        <v>-7109.9856799999998</v>
      </c>
      <c r="I55" s="95">
        <v>-18077.741539999999</v>
      </c>
      <c r="J55" s="95">
        <v>0</v>
      </c>
      <c r="K55" s="95">
        <v>-38154.930990000001</v>
      </c>
      <c r="L55" s="95">
        <v>-1454.2163700000001</v>
      </c>
      <c r="M55" s="95">
        <v>-3898.2082799999998</v>
      </c>
      <c r="N55" s="95">
        <v>-6976.3983200000002</v>
      </c>
      <c r="O55" s="95">
        <v>-139271.92538999999</v>
      </c>
    </row>
    <row r="56" spans="1:15">
      <c r="A56" s="64" t="s">
        <v>1463</v>
      </c>
      <c r="B56" s="95">
        <v>-2015.5683999999999</v>
      </c>
      <c r="C56" s="95">
        <v>-7061.0573899999999</v>
      </c>
      <c r="D56" s="95">
        <v>-2278.5572499999998</v>
      </c>
      <c r="E56" s="95">
        <v>-1855.4814699999999</v>
      </c>
      <c r="F56" s="95">
        <v>-682.52574000000004</v>
      </c>
      <c r="G56" s="95">
        <v>-266.48021</v>
      </c>
      <c r="H56" s="95">
        <v>-4262.5144199999995</v>
      </c>
      <c r="I56" s="95">
        <v>-4762.4920700000002</v>
      </c>
      <c r="J56" s="95">
        <v>0</v>
      </c>
      <c r="K56" s="95">
        <v>-13139.045189999999</v>
      </c>
      <c r="L56" s="95">
        <v>-175.28474</v>
      </c>
      <c r="M56" s="95">
        <v>-293.11235999999997</v>
      </c>
      <c r="N56" s="95">
        <v>-3438.15382</v>
      </c>
      <c r="O56" s="95">
        <v>-40230.27306</v>
      </c>
    </row>
    <row r="57" spans="1:15">
      <c r="A57" s="64" t="s">
        <v>1437</v>
      </c>
      <c r="B57" s="95">
        <v>-141327.59143999999</v>
      </c>
      <c r="C57" s="95">
        <v>-137667.13605999999</v>
      </c>
      <c r="D57" s="95">
        <v>-304806.41094999999</v>
      </c>
      <c r="E57" s="95">
        <v>-212835.26790000001</v>
      </c>
      <c r="F57" s="95">
        <v>-51619.369279999999</v>
      </c>
      <c r="G57" s="95">
        <v>-51144.019670000001</v>
      </c>
      <c r="H57" s="95">
        <v>-38106.743329999998</v>
      </c>
      <c r="I57" s="95">
        <v>-29339.270100000002</v>
      </c>
      <c r="J57" s="95">
        <v>-183.69063</v>
      </c>
      <c r="K57" s="95">
        <v>-51214.780270000003</v>
      </c>
      <c r="L57" s="95">
        <v>-32249.041570000001</v>
      </c>
      <c r="M57" s="95">
        <v>-21432.729139999999</v>
      </c>
      <c r="N57" s="95">
        <v>-19740.766600000003</v>
      </c>
      <c r="O57" s="95">
        <v>-1091666.81694</v>
      </c>
    </row>
    <row r="58" spans="1:15">
      <c r="A58" s="64" t="s">
        <v>230</v>
      </c>
      <c r="B58" s="95">
        <v>-20789.399010000001</v>
      </c>
      <c r="C58" s="95">
        <v>-104777.08023000001</v>
      </c>
      <c r="D58" s="95">
        <v>-33629.192029999998</v>
      </c>
      <c r="E58" s="95">
        <v>-114577.22355</v>
      </c>
      <c r="F58" s="95">
        <v>-1199.1303899999998</v>
      </c>
      <c r="G58" s="95">
        <v>-31306.689760000001</v>
      </c>
      <c r="H58" s="95">
        <v>-25102.060379999999</v>
      </c>
      <c r="I58" s="95">
        <v>-5770.7298300000002</v>
      </c>
      <c r="J58" s="95">
        <v>-137.19999999999999</v>
      </c>
      <c r="K58" s="95">
        <v>-11897.25539</v>
      </c>
      <c r="L58" s="95">
        <v>-14874.526609999999</v>
      </c>
      <c r="M58" s="95">
        <v>-5202.1022499999999</v>
      </c>
      <c r="N58" s="95">
        <v>-6136.6861399999998</v>
      </c>
      <c r="O58" s="95">
        <v>-375399.27557</v>
      </c>
    </row>
    <row r="59" spans="1:15">
      <c r="A59" s="64" t="s">
        <v>231</v>
      </c>
      <c r="B59" s="95">
        <v>-117676.60593999999</v>
      </c>
      <c r="C59" s="95">
        <v>-132160.20780999999</v>
      </c>
      <c r="D59" s="95">
        <v>-185265.12518999999</v>
      </c>
      <c r="E59" s="95">
        <v>-68984.246180000002</v>
      </c>
      <c r="F59" s="95">
        <v>-102257.03602</v>
      </c>
      <c r="G59" s="95">
        <v>-24429.975030000001</v>
      </c>
      <c r="H59" s="95">
        <v>-46092.42353</v>
      </c>
      <c r="I59" s="95">
        <v>-130585.23420000001</v>
      </c>
      <c r="J59" s="95">
        <v>0</v>
      </c>
      <c r="K59" s="95">
        <v>-136316.85008</v>
      </c>
      <c r="L59" s="95">
        <v>-10729.61109</v>
      </c>
      <c r="M59" s="95">
        <v>-84474.785599999988</v>
      </c>
      <c r="N59" s="95">
        <v>-99437.195730000007</v>
      </c>
      <c r="O59" s="95">
        <v>-1138409.2964000001</v>
      </c>
    </row>
    <row r="60" spans="1:15">
      <c r="A60" s="64" t="s">
        <v>232</v>
      </c>
      <c r="B60" s="95">
        <v>-176543.19003999999</v>
      </c>
      <c r="C60" s="95">
        <v>-149201.31795</v>
      </c>
      <c r="D60" s="95">
        <v>-120049.99999</v>
      </c>
      <c r="E60" s="95">
        <v>-99315.79409000001</v>
      </c>
      <c r="F60" s="95">
        <v>-157549.69455000001</v>
      </c>
      <c r="G60" s="95">
        <v>-43067.08</v>
      </c>
      <c r="H60" s="95">
        <v>-34955.717250000002</v>
      </c>
      <c r="I60" s="95">
        <v>-232366.70621</v>
      </c>
      <c r="J60" s="95">
        <v>0</v>
      </c>
      <c r="K60" s="95">
        <v>-206174.4773</v>
      </c>
      <c r="L60" s="95">
        <v>-1852.1999900000001</v>
      </c>
      <c r="M60" s="95">
        <v>0</v>
      </c>
      <c r="N60" s="95">
        <v>-71661.251340000003</v>
      </c>
      <c r="O60" s="95">
        <v>-1292737.4287100001</v>
      </c>
    </row>
    <row r="61" spans="1:15">
      <c r="A61" s="64" t="s">
        <v>233</v>
      </c>
      <c r="B61" s="95">
        <v>0</v>
      </c>
      <c r="C61" s="95">
        <v>-1051.6008100000001</v>
      </c>
      <c r="D61" s="95">
        <v>0</v>
      </c>
      <c r="E61" s="95">
        <v>0</v>
      </c>
      <c r="F61" s="95">
        <v>0</v>
      </c>
      <c r="G61" s="95">
        <v>0</v>
      </c>
      <c r="H61" s="95">
        <v>-343</v>
      </c>
      <c r="I61" s="95">
        <v>0</v>
      </c>
      <c r="J61" s="95">
        <v>0</v>
      </c>
      <c r="K61" s="95">
        <v>0</v>
      </c>
      <c r="L61" s="95">
        <v>0</v>
      </c>
      <c r="M61" s="95">
        <v>0</v>
      </c>
      <c r="N61" s="95">
        <v>0</v>
      </c>
      <c r="O61" s="95">
        <v>-1394.6008100000001</v>
      </c>
    </row>
    <row r="62" spans="1:15">
      <c r="A62" s="64" t="s">
        <v>234</v>
      </c>
      <c r="B62" s="95">
        <v>0</v>
      </c>
      <c r="C62" s="95">
        <v>0</v>
      </c>
      <c r="D62" s="95">
        <v>0</v>
      </c>
      <c r="E62" s="95">
        <v>0</v>
      </c>
      <c r="F62" s="95">
        <v>0</v>
      </c>
      <c r="G62" s="95">
        <v>0</v>
      </c>
      <c r="H62" s="95">
        <v>-14767.78268</v>
      </c>
      <c r="I62" s="95">
        <v>0</v>
      </c>
      <c r="J62" s="95">
        <v>0</v>
      </c>
      <c r="K62" s="95">
        <v>0</v>
      </c>
      <c r="L62" s="95">
        <v>0</v>
      </c>
      <c r="M62" s="95">
        <v>0</v>
      </c>
      <c r="N62" s="95">
        <v>0</v>
      </c>
      <c r="O62" s="95">
        <v>-14767.78268</v>
      </c>
    </row>
    <row r="63" spans="1:15">
      <c r="A63" s="64" t="s">
        <v>1153</v>
      </c>
      <c r="B63" s="95">
        <v>-5007.2582599999996</v>
      </c>
      <c r="C63" s="95">
        <v>-389.22665000000001</v>
      </c>
      <c r="D63" s="95">
        <v>-5558.3734800000002</v>
      </c>
      <c r="E63" s="95">
        <v>-3611.7137000000002</v>
      </c>
      <c r="F63" s="95">
        <v>-2353.2349100000001</v>
      </c>
      <c r="G63" s="95">
        <v>0</v>
      </c>
      <c r="H63" s="95">
        <v>0</v>
      </c>
      <c r="I63" s="95">
        <v>-5772.5388499999999</v>
      </c>
      <c r="J63" s="95">
        <v>0</v>
      </c>
      <c r="K63" s="95">
        <v>-8344.4289499999995</v>
      </c>
      <c r="L63" s="95">
        <v>0</v>
      </c>
      <c r="M63" s="95">
        <v>0</v>
      </c>
      <c r="N63" s="95">
        <v>-2999.16086</v>
      </c>
      <c r="O63" s="95">
        <v>-34035.935659999996</v>
      </c>
    </row>
    <row r="64" spans="1:15">
      <c r="A64" s="64" t="s">
        <v>1154</v>
      </c>
      <c r="B64" s="95">
        <v>-4351.63724</v>
      </c>
      <c r="C64" s="95">
        <v>-5405.16633</v>
      </c>
      <c r="D64" s="95">
        <v>-7018.5254400000003</v>
      </c>
      <c r="E64" s="95">
        <v>-15028.03098</v>
      </c>
      <c r="F64" s="95">
        <v>-2162.67281</v>
      </c>
      <c r="G64" s="95">
        <v>0</v>
      </c>
      <c r="H64" s="95">
        <v>0</v>
      </c>
      <c r="I64" s="95">
        <v>-1210.4100800000001</v>
      </c>
      <c r="J64" s="95">
        <v>0</v>
      </c>
      <c r="K64" s="95">
        <v>-5141.6977900000002</v>
      </c>
      <c r="L64" s="95">
        <v>0</v>
      </c>
      <c r="M64" s="95">
        <v>0</v>
      </c>
      <c r="N64" s="95">
        <v>-1423.2238400000001</v>
      </c>
      <c r="O64" s="95">
        <v>-41741.364509999999</v>
      </c>
    </row>
    <row r="65" spans="1:15">
      <c r="A65" s="64" t="s">
        <v>1356</v>
      </c>
      <c r="B65" s="95">
        <v>-2509.2024200000001</v>
      </c>
      <c r="C65" s="95">
        <v>-6919.3892599999999</v>
      </c>
      <c r="D65" s="95">
        <v>-1906.1470400000001</v>
      </c>
      <c r="E65" s="95">
        <v>-1407.5582899999999</v>
      </c>
      <c r="F65" s="95">
        <v>-2659.7339500000003</v>
      </c>
      <c r="G65" s="95">
        <v>-235.76698999999999</v>
      </c>
      <c r="H65" s="95">
        <v>0</v>
      </c>
      <c r="I65" s="95">
        <v>-10747.530279999999</v>
      </c>
      <c r="J65" s="95">
        <v>0</v>
      </c>
      <c r="K65" s="95">
        <v>-5184.6839500000006</v>
      </c>
      <c r="L65" s="95">
        <v>0</v>
      </c>
      <c r="M65" s="95">
        <v>-452.73921999999999</v>
      </c>
      <c r="N65" s="95">
        <v>-4221.93703</v>
      </c>
      <c r="O65" s="95">
        <v>-36244.688430000002</v>
      </c>
    </row>
    <row r="66" spans="1:15">
      <c r="A66" s="64" t="s">
        <v>1357</v>
      </c>
      <c r="B66" s="95">
        <v>-462.55306999999999</v>
      </c>
      <c r="C66" s="95">
        <v>-5204.1495000000004</v>
      </c>
      <c r="D66" s="95">
        <v>-244.78623000000002</v>
      </c>
      <c r="E66" s="95">
        <v>-124.60426</v>
      </c>
      <c r="F66" s="95">
        <v>-153.51299</v>
      </c>
      <c r="G66" s="95">
        <v>-43.032640000000001</v>
      </c>
      <c r="H66" s="95">
        <v>0</v>
      </c>
      <c r="I66" s="95">
        <v>-1627.8300300000001</v>
      </c>
      <c r="J66" s="95">
        <v>0</v>
      </c>
      <c r="K66" s="95">
        <v>-653.41205000000002</v>
      </c>
      <c r="L66" s="95">
        <v>0</v>
      </c>
      <c r="M66" s="95">
        <v>-18.880959999999998</v>
      </c>
      <c r="N66" s="95">
        <v>-947.93012999999996</v>
      </c>
      <c r="O66" s="95">
        <v>-9480.691859999999</v>
      </c>
    </row>
    <row r="67" spans="1:15">
      <c r="A67" s="64" t="s">
        <v>1358</v>
      </c>
      <c r="B67" s="95">
        <v>-1129.05576</v>
      </c>
      <c r="C67" s="95">
        <v>-6354.3798099999995</v>
      </c>
      <c r="D67" s="95">
        <v>-7679.3684699999994</v>
      </c>
      <c r="E67" s="95">
        <v>-1513.94093</v>
      </c>
      <c r="F67" s="95">
        <v>-873.96016000000009</v>
      </c>
      <c r="G67" s="95">
        <v>-318.69445000000002</v>
      </c>
      <c r="H67" s="95">
        <v>0</v>
      </c>
      <c r="I67" s="95">
        <v>-2530.7055</v>
      </c>
      <c r="J67" s="95">
        <v>0</v>
      </c>
      <c r="K67" s="95">
        <v>-362.48322999999999</v>
      </c>
      <c r="L67" s="95">
        <v>-222.35057999999998</v>
      </c>
      <c r="M67" s="95">
        <v>-804.70123999999998</v>
      </c>
      <c r="N67" s="95">
        <v>-1909.61185</v>
      </c>
      <c r="O67" s="95">
        <v>-23699.251980000001</v>
      </c>
    </row>
    <row r="68" spans="1:15">
      <c r="A68" s="64" t="s">
        <v>1359</v>
      </c>
      <c r="B68" s="95">
        <v>-5499.0880299999999</v>
      </c>
      <c r="C68" s="95">
        <v>-609.58024</v>
      </c>
      <c r="D68" s="95">
        <v>-145.9804</v>
      </c>
      <c r="E68" s="95">
        <v>-13069.532210000001</v>
      </c>
      <c r="F68" s="95">
        <v>0</v>
      </c>
      <c r="G68" s="95">
        <v>-99.559300000000007</v>
      </c>
      <c r="H68" s="95">
        <v>0</v>
      </c>
      <c r="I68" s="95">
        <v>-506.51348999999999</v>
      </c>
      <c r="J68" s="95">
        <v>0</v>
      </c>
      <c r="K68" s="95">
        <v>-45.228999999999999</v>
      </c>
      <c r="L68" s="95">
        <v>-495.98695000000004</v>
      </c>
      <c r="M68" s="95">
        <v>-702.2559399999999</v>
      </c>
      <c r="N68" s="95">
        <v>-216.50042000000002</v>
      </c>
      <c r="O68" s="95">
        <v>-21390.225979999999</v>
      </c>
    </row>
    <row r="69" spans="1:15">
      <c r="A69" s="177" t="s">
        <v>235</v>
      </c>
      <c r="B69" s="57">
        <v>134452.29728</v>
      </c>
      <c r="C69" s="57">
        <v>190542.05006000001</v>
      </c>
      <c r="D69" s="57">
        <v>229068.07003999999</v>
      </c>
      <c r="E69" s="57">
        <v>176680.27966999999</v>
      </c>
      <c r="F69" s="57">
        <v>139918.22859000001</v>
      </c>
      <c r="G69" s="57">
        <v>133473.52822000001</v>
      </c>
      <c r="H69" s="57">
        <v>138643.15134000001</v>
      </c>
      <c r="I69" s="57">
        <v>162686.33343999999</v>
      </c>
      <c r="J69" s="57">
        <v>1839.7642599999999</v>
      </c>
      <c r="K69" s="57">
        <v>115766.31483</v>
      </c>
      <c r="L69" s="57">
        <v>27197.671579999998</v>
      </c>
      <c r="M69" s="57">
        <v>393611.50821</v>
      </c>
      <c r="N69" s="57">
        <v>105108.06757</v>
      </c>
      <c r="O69" s="57">
        <v>1948987.2650899999</v>
      </c>
    </row>
    <row r="70" spans="1:15">
      <c r="A70" s="64" t="s">
        <v>236</v>
      </c>
      <c r="B70" s="95">
        <v>0</v>
      </c>
      <c r="C70" s="95">
        <v>0</v>
      </c>
      <c r="D70" s="95">
        <v>0</v>
      </c>
      <c r="E70" s="95">
        <v>0</v>
      </c>
      <c r="F70" s="95">
        <v>1.3799999999999999E-3</v>
      </c>
      <c r="G70" s="95">
        <v>1005.6799599999999</v>
      </c>
      <c r="H70" s="95">
        <v>0</v>
      </c>
      <c r="I70" s="95">
        <v>0</v>
      </c>
      <c r="J70" s="95">
        <v>0</v>
      </c>
      <c r="K70" s="95">
        <v>0</v>
      </c>
      <c r="L70" s="95">
        <v>0</v>
      </c>
      <c r="M70" s="95">
        <v>0</v>
      </c>
      <c r="N70" s="95">
        <v>0</v>
      </c>
      <c r="O70" s="95">
        <v>1005.68134</v>
      </c>
    </row>
    <row r="71" spans="1:15">
      <c r="A71" s="64" t="s">
        <v>237</v>
      </c>
      <c r="B71" s="95">
        <v>49802.673909999998</v>
      </c>
      <c r="C71" s="95">
        <v>93623.301619999998</v>
      </c>
      <c r="D71" s="95">
        <v>56325.920030000001</v>
      </c>
      <c r="E71" s="95">
        <v>61658.654040000001</v>
      </c>
      <c r="F71" s="95">
        <v>68397.452359999996</v>
      </c>
      <c r="G71" s="95">
        <v>74653.300010000006</v>
      </c>
      <c r="H71" s="95">
        <v>109144.81810999999</v>
      </c>
      <c r="I71" s="95">
        <v>59646.959240000004</v>
      </c>
      <c r="J71" s="95">
        <v>110.42538999999999</v>
      </c>
      <c r="K71" s="95">
        <v>42522.418619999997</v>
      </c>
      <c r="L71" s="95">
        <v>25183.96344</v>
      </c>
      <c r="M71" s="95">
        <v>161107.07208000001</v>
      </c>
      <c r="N71" s="95">
        <v>22680.28947</v>
      </c>
      <c r="O71" s="95">
        <v>824857.24832000001</v>
      </c>
    </row>
    <row r="72" spans="1:15">
      <c r="A72" s="64" t="s">
        <v>238</v>
      </c>
      <c r="B72" s="95">
        <v>116201.69241</v>
      </c>
      <c r="C72" s="95">
        <v>106752.79015</v>
      </c>
      <c r="D72" s="95">
        <v>240234.76878000001</v>
      </c>
      <c r="E72" s="95">
        <v>119971.12634999999</v>
      </c>
      <c r="F72" s="95">
        <v>95038.903090000007</v>
      </c>
      <c r="G72" s="95">
        <v>58039.791100000002</v>
      </c>
      <c r="H72" s="95">
        <v>42217.9162</v>
      </c>
      <c r="I72" s="95">
        <v>143388.17393000002</v>
      </c>
      <c r="J72" s="95">
        <v>1729.33887</v>
      </c>
      <c r="K72" s="95">
        <v>74881.333920000005</v>
      </c>
      <c r="L72" s="95">
        <v>2791.9989100000003</v>
      </c>
      <c r="M72" s="95">
        <v>236557.86278999998</v>
      </c>
      <c r="N72" s="95">
        <v>86718.407049999994</v>
      </c>
      <c r="O72" s="95">
        <v>1324524.1035499999</v>
      </c>
    </row>
    <row r="73" spans="1:15">
      <c r="A73" s="64" t="s">
        <v>239</v>
      </c>
      <c r="B73" s="95">
        <v>0</v>
      </c>
      <c r="C73" s="95">
        <v>0</v>
      </c>
      <c r="D73" s="95">
        <v>0</v>
      </c>
      <c r="E73" s="95">
        <v>0</v>
      </c>
      <c r="F73" s="95">
        <v>0</v>
      </c>
      <c r="G73" s="95">
        <v>0</v>
      </c>
      <c r="H73" s="95">
        <v>0</v>
      </c>
      <c r="I73" s="95">
        <v>0</v>
      </c>
      <c r="J73" s="95">
        <v>0</v>
      </c>
      <c r="K73" s="95">
        <v>0</v>
      </c>
      <c r="L73" s="95">
        <v>0</v>
      </c>
      <c r="M73" s="95">
        <v>0</v>
      </c>
      <c r="N73" s="95">
        <v>0</v>
      </c>
      <c r="O73" s="95">
        <v>0</v>
      </c>
    </row>
    <row r="74" spans="1:15">
      <c r="A74" s="64" t="s">
        <v>240</v>
      </c>
      <c r="B74" s="95">
        <v>-31552.069039999998</v>
      </c>
      <c r="C74" s="95">
        <v>-9834.0417100000013</v>
      </c>
      <c r="D74" s="95">
        <v>-67492.618770000001</v>
      </c>
      <c r="E74" s="95">
        <v>-4949.50072</v>
      </c>
      <c r="F74" s="95">
        <v>-23518.128239999998</v>
      </c>
      <c r="G74" s="95">
        <v>-225.24285</v>
      </c>
      <c r="H74" s="95">
        <v>-12719.582970000001</v>
      </c>
      <c r="I74" s="95">
        <v>-40348.799729999999</v>
      </c>
      <c r="J74" s="95">
        <v>0</v>
      </c>
      <c r="K74" s="95">
        <v>-1637.4377099999999</v>
      </c>
      <c r="L74" s="95">
        <v>-778.29077000000007</v>
      </c>
      <c r="M74" s="95">
        <v>-4053.4266600000001</v>
      </c>
      <c r="N74" s="95">
        <v>-4290.6289500000003</v>
      </c>
      <c r="O74" s="95">
        <v>-201399.76811999999</v>
      </c>
    </row>
    <row r="75" spans="1:15">
      <c r="A75" s="177" t="s">
        <v>241</v>
      </c>
      <c r="B75" s="57">
        <v>23137.538949999998</v>
      </c>
      <c r="C75" s="57">
        <v>2694.7401</v>
      </c>
      <c r="D75" s="57">
        <v>23861.75547</v>
      </c>
      <c r="E75" s="57">
        <v>39863.265420000003</v>
      </c>
      <c r="F75" s="57">
        <v>17411.786350000002</v>
      </c>
      <c r="G75" s="57">
        <v>4534.4858800000002</v>
      </c>
      <c r="H75" s="57">
        <v>3283.1613399999997</v>
      </c>
      <c r="I75" s="57">
        <v>52.488349999999997</v>
      </c>
      <c r="J75" s="57">
        <v>1E-3</v>
      </c>
      <c r="K75" s="57">
        <v>4705.8918899999999</v>
      </c>
      <c r="L75" s="57">
        <v>1035.23477</v>
      </c>
      <c r="M75" s="57">
        <v>3352.13697</v>
      </c>
      <c r="N75" s="57">
        <v>1972.64825</v>
      </c>
      <c r="O75" s="57">
        <v>125905.13473999999</v>
      </c>
    </row>
    <row r="76" spans="1:15">
      <c r="A76" s="64" t="s">
        <v>242</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243</v>
      </c>
      <c r="B77" s="95">
        <v>69544.990449999998</v>
      </c>
      <c r="C77" s="95">
        <v>51963.40698</v>
      </c>
      <c r="D77" s="95">
        <v>293621.31861000002</v>
      </c>
      <c r="E77" s="95">
        <v>166583.92258000001</v>
      </c>
      <c r="F77" s="95">
        <v>39179.539629999999</v>
      </c>
      <c r="G77" s="95">
        <v>36133.192759999998</v>
      </c>
      <c r="H77" s="95">
        <v>13408.586230000001</v>
      </c>
      <c r="I77" s="95">
        <v>1136.3196799999998</v>
      </c>
      <c r="J77" s="95">
        <v>4.0000000000000001E-3</v>
      </c>
      <c r="K77" s="95">
        <v>15956.80394</v>
      </c>
      <c r="L77" s="95">
        <v>7386.1906399999998</v>
      </c>
      <c r="M77" s="95">
        <v>6071.1221100000002</v>
      </c>
      <c r="N77" s="95">
        <v>8401.9897799999999</v>
      </c>
      <c r="O77" s="95">
        <v>709387.38738999993</v>
      </c>
    </row>
    <row r="78" spans="1:15">
      <c r="A78" s="64" t="s">
        <v>244</v>
      </c>
      <c r="B78" s="95">
        <v>2087.3978700000002</v>
      </c>
      <c r="C78" s="95">
        <v>571.31965000000002</v>
      </c>
      <c r="D78" s="95">
        <v>4927.5126300000002</v>
      </c>
      <c r="E78" s="95">
        <v>2205.3484800000001</v>
      </c>
      <c r="F78" s="95">
        <v>0.88100000000000001</v>
      </c>
      <c r="G78" s="95">
        <v>8.6835499999999985</v>
      </c>
      <c r="H78" s="95">
        <v>986.70456999999999</v>
      </c>
      <c r="I78" s="95">
        <v>1.175</v>
      </c>
      <c r="J78" s="95">
        <v>0</v>
      </c>
      <c r="K78" s="95">
        <v>4.2000000000000003E-2</v>
      </c>
      <c r="L78" s="95">
        <v>5.2032799999999995</v>
      </c>
      <c r="M78" s="95">
        <v>3.1E-2</v>
      </c>
      <c r="N78" s="95">
        <v>0.11901</v>
      </c>
      <c r="O78" s="95">
        <v>10794.418039999999</v>
      </c>
    </row>
    <row r="79" spans="1:15">
      <c r="A79" s="64" t="s">
        <v>245</v>
      </c>
      <c r="B79" s="95">
        <v>0</v>
      </c>
      <c r="C79" s="95">
        <v>0</v>
      </c>
      <c r="D79" s="95">
        <v>3.5684999999999998</v>
      </c>
      <c r="E79" s="95">
        <v>0</v>
      </c>
      <c r="F79" s="95">
        <v>1E-3</v>
      </c>
      <c r="G79" s="95">
        <v>0</v>
      </c>
      <c r="H79" s="95">
        <v>1E-3</v>
      </c>
      <c r="I79" s="95">
        <v>0</v>
      </c>
      <c r="J79" s="95">
        <v>0</v>
      </c>
      <c r="K79" s="95">
        <v>0</v>
      </c>
      <c r="L79" s="95">
        <v>0</v>
      </c>
      <c r="M79" s="95">
        <v>0</v>
      </c>
      <c r="N79" s="95">
        <v>0</v>
      </c>
      <c r="O79" s="95">
        <v>3.5705</v>
      </c>
    </row>
    <row r="80" spans="1:15">
      <c r="A80" s="64" t="s">
        <v>246</v>
      </c>
      <c r="B80" s="95">
        <v>-48494.849369999996</v>
      </c>
      <c r="C80" s="95">
        <v>-49839.986530000002</v>
      </c>
      <c r="D80" s="95">
        <v>-274690.64426999999</v>
      </c>
      <c r="E80" s="95">
        <v>-129293.33812</v>
      </c>
      <c r="F80" s="95">
        <v>-21768.635280000002</v>
      </c>
      <c r="G80" s="95">
        <v>-31607.390429999999</v>
      </c>
      <c r="H80" s="95">
        <v>-11112.13046</v>
      </c>
      <c r="I80" s="95">
        <v>-1085.0063300000002</v>
      </c>
      <c r="J80" s="95">
        <v>-3.0000000000000001E-3</v>
      </c>
      <c r="K80" s="95">
        <v>-11250.95405</v>
      </c>
      <c r="L80" s="95">
        <v>-6356.1591500000004</v>
      </c>
      <c r="M80" s="95">
        <v>-2719.0161400000002</v>
      </c>
      <c r="N80" s="95">
        <v>-6429.46054</v>
      </c>
      <c r="O80" s="95">
        <v>-594647.57366999995</v>
      </c>
    </row>
    <row r="81" spans="1:15">
      <c r="A81" s="177" t="s">
        <v>247</v>
      </c>
      <c r="B81" s="57">
        <v>2427651.5343800001</v>
      </c>
      <c r="C81" s="57">
        <v>4939013.6822600001</v>
      </c>
      <c r="D81" s="57">
        <v>4146070.7110900003</v>
      </c>
      <c r="E81" s="57">
        <v>2664730.50294</v>
      </c>
      <c r="F81" s="57">
        <v>1654552.38111</v>
      </c>
      <c r="G81" s="57">
        <v>1701404.70425</v>
      </c>
      <c r="H81" s="57">
        <v>631712.26200999995</v>
      </c>
      <c r="I81" s="57">
        <v>219602.21831</v>
      </c>
      <c r="J81" s="57">
        <v>19687.938590000002</v>
      </c>
      <c r="K81" s="57">
        <v>983665.14559000009</v>
      </c>
      <c r="L81" s="57">
        <v>217272.96205</v>
      </c>
      <c r="M81" s="57">
        <v>2686010.7434800002</v>
      </c>
      <c r="N81" s="57">
        <v>102670.61042</v>
      </c>
      <c r="O81" s="57">
        <v>22394045.396479998</v>
      </c>
    </row>
    <row r="82" spans="1:15">
      <c r="A82" s="64" t="s">
        <v>201</v>
      </c>
      <c r="B82" s="95">
        <v>0</v>
      </c>
      <c r="C82" s="95">
        <v>0</v>
      </c>
      <c r="D82" s="95">
        <v>0</v>
      </c>
      <c r="E82" s="95">
        <v>0</v>
      </c>
      <c r="F82" s="95">
        <v>0</v>
      </c>
      <c r="G82" s="95">
        <v>0</v>
      </c>
      <c r="H82" s="95">
        <v>0</v>
      </c>
      <c r="I82" s="95">
        <v>0</v>
      </c>
      <c r="J82" s="95">
        <v>0</v>
      </c>
      <c r="K82" s="95">
        <v>0</v>
      </c>
      <c r="L82" s="95">
        <v>0</v>
      </c>
      <c r="M82" s="95">
        <v>0</v>
      </c>
      <c r="N82" s="95">
        <v>0</v>
      </c>
      <c r="O82" s="95">
        <v>0</v>
      </c>
    </row>
    <row r="83" spans="1:15">
      <c r="A83" s="64" t="s">
        <v>202</v>
      </c>
      <c r="B83" s="95">
        <v>41855.449079999999</v>
      </c>
      <c r="C83" s="95">
        <v>0</v>
      </c>
      <c r="D83" s="95">
        <v>0</v>
      </c>
      <c r="E83" s="95">
        <v>9010.1821999999993</v>
      </c>
      <c r="F83" s="95">
        <v>0</v>
      </c>
      <c r="G83" s="95">
        <v>0</v>
      </c>
      <c r="H83" s="95">
        <v>0</v>
      </c>
      <c r="I83" s="95">
        <v>0</v>
      </c>
      <c r="J83" s="95">
        <v>0</v>
      </c>
      <c r="K83" s="95">
        <v>0</v>
      </c>
      <c r="L83" s="95">
        <v>38000</v>
      </c>
      <c r="M83" s="95">
        <v>0</v>
      </c>
      <c r="N83" s="95">
        <v>25000</v>
      </c>
      <c r="O83" s="95">
        <v>113865.63128</v>
      </c>
    </row>
    <row r="84" spans="1:15">
      <c r="A84" s="64" t="s">
        <v>203</v>
      </c>
      <c r="B84" s="95">
        <v>24279.838100000001</v>
      </c>
      <c r="C84" s="95">
        <v>0</v>
      </c>
      <c r="D84" s="95">
        <v>0</v>
      </c>
      <c r="E84" s="95">
        <v>20580</v>
      </c>
      <c r="F84" s="95">
        <v>0</v>
      </c>
      <c r="G84" s="95">
        <v>0</v>
      </c>
      <c r="H84" s="95">
        <v>0</v>
      </c>
      <c r="I84" s="95">
        <v>0</v>
      </c>
      <c r="J84" s="95">
        <v>0</v>
      </c>
      <c r="K84" s="95">
        <v>0</v>
      </c>
      <c r="L84" s="95">
        <v>0</v>
      </c>
      <c r="M84" s="95">
        <v>0</v>
      </c>
      <c r="N84" s="95">
        <v>0</v>
      </c>
      <c r="O84" s="95">
        <v>44859.838100000001</v>
      </c>
    </row>
    <row r="85" spans="1:15">
      <c r="A85" s="64" t="s">
        <v>204</v>
      </c>
      <c r="B85" s="95">
        <v>256293.76197999998</v>
      </c>
      <c r="C85" s="95">
        <v>0</v>
      </c>
      <c r="D85" s="95">
        <v>450531.16048000002</v>
      </c>
      <c r="E85" s="95">
        <v>203781.71191999997</v>
      </c>
      <c r="F85" s="95">
        <v>0</v>
      </c>
      <c r="G85" s="95">
        <v>0</v>
      </c>
      <c r="H85" s="95">
        <v>0</v>
      </c>
      <c r="I85" s="95">
        <v>0</v>
      </c>
      <c r="J85" s="95">
        <v>0</v>
      </c>
      <c r="K85" s="95">
        <v>0</v>
      </c>
      <c r="L85" s="95">
        <v>10000</v>
      </c>
      <c r="M85" s="95">
        <v>11504.41489</v>
      </c>
      <c r="N85" s="95">
        <v>0</v>
      </c>
      <c r="O85" s="95">
        <v>932111.04926999996</v>
      </c>
    </row>
    <row r="86" spans="1:15">
      <c r="A86" s="64" t="s">
        <v>248</v>
      </c>
      <c r="B86" s="95">
        <v>30528.56799</v>
      </c>
      <c r="C86" s="95">
        <v>295488.79783999996</v>
      </c>
      <c r="D86" s="95">
        <v>32394.236260000001</v>
      </c>
      <c r="E86" s="95">
        <v>44866.389189999994</v>
      </c>
      <c r="F86" s="95">
        <v>29593.561040000001</v>
      </c>
      <c r="G86" s="95">
        <v>9479.6523400000005</v>
      </c>
      <c r="H86" s="95">
        <v>10853.915150000001</v>
      </c>
      <c r="I86" s="95">
        <v>1517.70552</v>
      </c>
      <c r="J86" s="95">
        <v>0</v>
      </c>
      <c r="K86" s="95">
        <v>699.7</v>
      </c>
      <c r="L86" s="95">
        <v>0</v>
      </c>
      <c r="M86" s="95">
        <v>0</v>
      </c>
      <c r="N86" s="95">
        <v>998.9</v>
      </c>
      <c r="O86" s="95">
        <v>456421.42533</v>
      </c>
    </row>
    <row r="87" spans="1:15">
      <c r="A87" s="64" t="s">
        <v>249</v>
      </c>
      <c r="B87" s="95">
        <v>103493.53212</v>
      </c>
      <c r="C87" s="95">
        <v>2279.2047200000002</v>
      </c>
      <c r="D87" s="95">
        <v>6997.72109</v>
      </c>
      <c r="E87" s="95">
        <v>2012.1185399999999</v>
      </c>
      <c r="F87" s="95">
        <v>2657.2855299999997</v>
      </c>
      <c r="G87" s="95">
        <v>164709.36621000001</v>
      </c>
      <c r="H87" s="95">
        <v>1643.8823799999998</v>
      </c>
      <c r="I87" s="95">
        <v>19102.930559999997</v>
      </c>
      <c r="J87" s="95">
        <v>151.23597000000001</v>
      </c>
      <c r="K87" s="95">
        <v>107331.19489</v>
      </c>
      <c r="L87" s="95">
        <v>53451.463499999998</v>
      </c>
      <c r="M87" s="95">
        <v>586.53</v>
      </c>
      <c r="N87" s="95">
        <v>29048.486149999997</v>
      </c>
      <c r="O87" s="95">
        <v>493464.95166000002</v>
      </c>
    </row>
    <row r="88" spans="1:15">
      <c r="A88" s="64" t="s">
        <v>206</v>
      </c>
      <c r="B88" s="95">
        <v>1965420.9177999999</v>
      </c>
      <c r="C88" s="95">
        <v>4664565.0691899993</v>
      </c>
      <c r="D88" s="95">
        <v>3658256.7661599996</v>
      </c>
      <c r="E88" s="95">
        <v>2383709.4104599999</v>
      </c>
      <c r="F88" s="95">
        <v>1623714.6956199999</v>
      </c>
      <c r="G88" s="95">
        <v>1526555.57806</v>
      </c>
      <c r="H88" s="95">
        <v>619889.71486000007</v>
      </c>
      <c r="I88" s="95">
        <v>205868.84777000002</v>
      </c>
      <c r="J88" s="95">
        <v>19536.70262</v>
      </c>
      <c r="K88" s="95">
        <v>876277.68782000011</v>
      </c>
      <c r="L88" s="95">
        <v>110970.90931999999</v>
      </c>
      <c r="M88" s="95">
        <v>2643970.03994</v>
      </c>
      <c r="N88" s="95">
        <v>47787.86202</v>
      </c>
      <c r="O88" s="95">
        <v>20346524.201639999</v>
      </c>
    </row>
    <row r="89" spans="1:15">
      <c r="A89" s="64" t="s">
        <v>250</v>
      </c>
      <c r="B89" s="95">
        <v>7623.8680800000002</v>
      </c>
      <c r="C89" s="95">
        <v>6260.6990800000003</v>
      </c>
      <c r="D89" s="95">
        <v>2353.4782400000004</v>
      </c>
      <c r="E89" s="95">
        <v>1518.1111299999998</v>
      </c>
      <c r="F89" s="95">
        <v>40.33146</v>
      </c>
      <c r="G89" s="95">
        <v>1235.1440500000001</v>
      </c>
      <c r="H89" s="95">
        <v>0</v>
      </c>
      <c r="I89" s="95">
        <v>450.93003999999996</v>
      </c>
      <c r="J89" s="95">
        <v>0</v>
      </c>
      <c r="K89" s="95">
        <v>1191.2837299999999</v>
      </c>
      <c r="L89" s="95">
        <v>5098.0400199999995</v>
      </c>
      <c r="M89" s="95">
        <v>34296.596850000002</v>
      </c>
      <c r="N89" s="95">
        <v>444.19240000000002</v>
      </c>
      <c r="O89" s="95">
        <v>60512.675080000001</v>
      </c>
    </row>
    <row r="90" spans="1:15">
      <c r="A90" s="64" t="s">
        <v>251</v>
      </c>
      <c r="B90" s="95">
        <v>-1844.40077</v>
      </c>
      <c r="C90" s="95">
        <v>-29580.08857</v>
      </c>
      <c r="D90" s="95">
        <v>-4462.6511399999999</v>
      </c>
      <c r="E90" s="95">
        <v>-747.42049999999995</v>
      </c>
      <c r="F90" s="95">
        <v>-1453.49254</v>
      </c>
      <c r="G90" s="95">
        <v>-575.03641000000005</v>
      </c>
      <c r="H90" s="95">
        <v>-675.25037999999995</v>
      </c>
      <c r="I90" s="95">
        <v>-7338.1955800000005</v>
      </c>
      <c r="J90" s="95">
        <v>0</v>
      </c>
      <c r="K90" s="95">
        <v>-1834.7208500000002</v>
      </c>
      <c r="L90" s="95">
        <v>-247.45079000000001</v>
      </c>
      <c r="M90" s="95">
        <v>-4346.8382000000001</v>
      </c>
      <c r="N90" s="95">
        <v>-608.83015</v>
      </c>
      <c r="O90" s="95">
        <v>-53714.37588</v>
      </c>
    </row>
    <row r="91" spans="1:15">
      <c r="A91" s="177" t="s">
        <v>252</v>
      </c>
      <c r="B91" s="57">
        <v>339222.62377000001</v>
      </c>
      <c r="C91" s="57">
        <v>403108.02927</v>
      </c>
      <c r="D91" s="57">
        <v>304671.46242</v>
      </c>
      <c r="E91" s="57">
        <v>511902.76808999997</v>
      </c>
      <c r="F91" s="57">
        <v>138018.51572</v>
      </c>
      <c r="G91" s="57">
        <v>351375.20491999999</v>
      </c>
      <c r="H91" s="57">
        <v>194521.21627</v>
      </c>
      <c r="I91" s="57">
        <v>245083.44201</v>
      </c>
      <c r="J91" s="57">
        <v>948.84861000000001</v>
      </c>
      <c r="K91" s="57">
        <v>205884.78844</v>
      </c>
      <c r="L91" s="57">
        <v>36114.346130000005</v>
      </c>
      <c r="M91" s="57">
        <v>1500382.4221199998</v>
      </c>
      <c r="N91" s="57">
        <v>34618.842229999995</v>
      </c>
      <c r="O91" s="57">
        <v>4265852.51</v>
      </c>
    </row>
    <row r="92" spans="1:15">
      <c r="A92" s="64" t="s">
        <v>253</v>
      </c>
      <c r="B92" s="95">
        <v>52382.457459999998</v>
      </c>
      <c r="C92" s="95">
        <v>69466.160999999993</v>
      </c>
      <c r="D92" s="95">
        <v>107928.30348999999</v>
      </c>
      <c r="E92" s="95">
        <v>213280.01361000002</v>
      </c>
      <c r="F92" s="95">
        <v>36941.926679999997</v>
      </c>
      <c r="G92" s="95">
        <v>213964.12736000001</v>
      </c>
      <c r="H92" s="95">
        <v>67075.371379999997</v>
      </c>
      <c r="I92" s="95">
        <v>65805.865760000001</v>
      </c>
      <c r="J92" s="95">
        <v>696.71543999999994</v>
      </c>
      <c r="K92" s="95">
        <v>39717.34345</v>
      </c>
      <c r="L92" s="95">
        <v>5543.60923</v>
      </c>
      <c r="M92" s="95">
        <v>557151.48371000006</v>
      </c>
      <c r="N92" s="95">
        <v>8454.17821</v>
      </c>
      <c r="O92" s="95">
        <v>1438407.55678</v>
      </c>
    </row>
    <row r="93" spans="1:15">
      <c r="A93" s="64" t="s">
        <v>254</v>
      </c>
      <c r="B93" s="95">
        <v>198824.42574999999</v>
      </c>
      <c r="C93" s="95">
        <v>214765.91584</v>
      </c>
      <c r="D93" s="95">
        <v>124788.54681</v>
      </c>
      <c r="E93" s="95">
        <v>238869.91988</v>
      </c>
      <c r="F93" s="95">
        <v>41499.227330000002</v>
      </c>
      <c r="G93" s="95">
        <v>58813.501609999999</v>
      </c>
      <c r="H93" s="95">
        <v>93817.410510000002</v>
      </c>
      <c r="I93" s="95">
        <v>106475.66984</v>
      </c>
      <c r="J93" s="95">
        <v>83.50994</v>
      </c>
      <c r="K93" s="95">
        <v>116034.83285999999</v>
      </c>
      <c r="L93" s="95">
        <v>19571.87846</v>
      </c>
      <c r="M93" s="95">
        <v>714474.40753999993</v>
      </c>
      <c r="N93" s="95">
        <v>8237.222099999999</v>
      </c>
      <c r="O93" s="95">
        <v>1936256.46847</v>
      </c>
    </row>
    <row r="94" spans="1:15">
      <c r="A94" s="64" t="s">
        <v>255</v>
      </c>
      <c r="B94" s="95">
        <v>14947.880800000001</v>
      </c>
      <c r="C94" s="95">
        <v>23176.602420000003</v>
      </c>
      <c r="D94" s="95">
        <v>17304.164780000003</v>
      </c>
      <c r="E94" s="95">
        <v>11139.708789999999</v>
      </c>
      <c r="F94" s="95">
        <v>4181.9109200000003</v>
      </c>
      <c r="G94" s="95">
        <v>7058.5367699999997</v>
      </c>
      <c r="H94" s="95">
        <v>13124.32294</v>
      </c>
      <c r="I94" s="95">
        <v>10138.423949999999</v>
      </c>
      <c r="J94" s="95">
        <v>25.349229999999999</v>
      </c>
      <c r="K94" s="95">
        <v>10094.964239999999</v>
      </c>
      <c r="L94" s="95">
        <v>3515.5889500000003</v>
      </c>
      <c r="M94" s="95">
        <v>31185.177969999997</v>
      </c>
      <c r="N94" s="95">
        <v>7062.3656700000001</v>
      </c>
      <c r="O94" s="95">
        <v>152954.99743000002</v>
      </c>
    </row>
    <row r="95" spans="1:15">
      <c r="A95" s="64" t="s">
        <v>256</v>
      </c>
      <c r="B95" s="95">
        <v>28684.57086</v>
      </c>
      <c r="C95" s="95">
        <v>32231.402829999999</v>
      </c>
      <c r="D95" s="95">
        <v>20379.386690000003</v>
      </c>
      <c r="E95" s="95">
        <v>16287.347089999999</v>
      </c>
      <c r="F95" s="95">
        <v>31592.02432</v>
      </c>
      <c r="G95" s="95">
        <v>8877.9892</v>
      </c>
      <c r="H95" s="95">
        <v>6518.25108</v>
      </c>
      <c r="I95" s="95">
        <v>7347.4433099999997</v>
      </c>
      <c r="J95" s="95">
        <v>66.657869999999988</v>
      </c>
      <c r="K95" s="95">
        <v>15564.431759999999</v>
      </c>
      <c r="L95" s="95">
        <v>3747.2529900000004</v>
      </c>
      <c r="M95" s="95">
        <v>30910.647129999998</v>
      </c>
      <c r="N95" s="95">
        <v>2914.9392699999999</v>
      </c>
      <c r="O95" s="95">
        <v>205122.3444</v>
      </c>
    </row>
    <row r="96" spans="1:15">
      <c r="A96" s="64" t="s">
        <v>257</v>
      </c>
      <c r="B96" s="95">
        <v>8376.7434400000002</v>
      </c>
      <c r="C96" s="95">
        <v>30825.35485</v>
      </c>
      <c r="D96" s="95">
        <v>23171.15364</v>
      </c>
      <c r="E96" s="95">
        <v>27948.120709999999</v>
      </c>
      <c r="F96" s="95">
        <v>22377.787359999998</v>
      </c>
      <c r="G96" s="95">
        <v>17541.049920000001</v>
      </c>
      <c r="H96" s="95">
        <v>12950.145560000001</v>
      </c>
      <c r="I96" s="95">
        <v>9412.1553100000001</v>
      </c>
      <c r="J96" s="95">
        <v>63.297019999999996</v>
      </c>
      <c r="K96" s="95">
        <v>14527.831249999999</v>
      </c>
      <c r="L96" s="95">
        <v>2720.3078799999998</v>
      </c>
      <c r="M96" s="95">
        <v>83866.762170000002</v>
      </c>
      <c r="N96" s="95">
        <v>4272.3649999999998</v>
      </c>
      <c r="O96" s="95">
        <v>258053.07411000002</v>
      </c>
    </row>
    <row r="97" spans="1:15">
      <c r="A97" s="64" t="s">
        <v>258</v>
      </c>
      <c r="B97" s="95">
        <v>2745.7255</v>
      </c>
      <c r="C97" s="95">
        <v>1019.56916</v>
      </c>
      <c r="D97" s="95">
        <v>1996.7003</v>
      </c>
      <c r="E97" s="95">
        <v>3485.4296199999999</v>
      </c>
      <c r="F97" s="95">
        <v>854.31043999999997</v>
      </c>
      <c r="G97" s="95">
        <v>1234.62554</v>
      </c>
      <c r="H97" s="95">
        <v>970.10288000000003</v>
      </c>
      <c r="I97" s="95">
        <v>3109.9225999999999</v>
      </c>
      <c r="J97" s="95">
        <v>1E-3</v>
      </c>
      <c r="K97" s="95">
        <v>3102.3070400000001</v>
      </c>
      <c r="L97" s="95">
        <v>931.03972999999996</v>
      </c>
      <c r="M97" s="95">
        <v>0</v>
      </c>
      <c r="N97" s="95">
        <v>3146.25398</v>
      </c>
      <c r="O97" s="95">
        <v>22595.987789999999</v>
      </c>
    </row>
    <row r="98" spans="1:15">
      <c r="A98" s="64" t="s">
        <v>259</v>
      </c>
      <c r="B98" s="95">
        <v>4015.3457999999996</v>
      </c>
      <c r="C98" s="95">
        <v>312.30801000000002</v>
      </c>
      <c r="D98" s="95">
        <v>3753.2403899999999</v>
      </c>
      <c r="E98" s="95">
        <v>397.74700000000001</v>
      </c>
      <c r="F98" s="95">
        <v>571.32866999999999</v>
      </c>
      <c r="G98" s="95">
        <v>759.72738000000004</v>
      </c>
      <c r="H98" s="95">
        <v>65.611919999999998</v>
      </c>
      <c r="I98" s="95">
        <v>1052.97855</v>
      </c>
      <c r="J98" s="95">
        <v>13.318110000000001</v>
      </c>
      <c r="K98" s="95">
        <v>159.67697000000001</v>
      </c>
      <c r="L98" s="95">
        <v>84.668890000000005</v>
      </c>
      <c r="M98" s="95">
        <v>0</v>
      </c>
      <c r="N98" s="95">
        <v>531.51800000000003</v>
      </c>
      <c r="O98" s="95">
        <v>11717.46969</v>
      </c>
    </row>
    <row r="99" spans="1:15">
      <c r="A99" s="64" t="s">
        <v>260</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261</v>
      </c>
      <c r="B100" s="95">
        <v>29245.474160000002</v>
      </c>
      <c r="C100" s="95">
        <v>31310.71516</v>
      </c>
      <c r="D100" s="95">
        <v>5349.9663200000005</v>
      </c>
      <c r="E100" s="95">
        <v>494.48139000000003</v>
      </c>
      <c r="F100" s="95">
        <v>0</v>
      </c>
      <c r="G100" s="95">
        <v>43125.647140000001</v>
      </c>
      <c r="H100" s="95">
        <v>0</v>
      </c>
      <c r="I100" s="95">
        <v>41740.982689999997</v>
      </c>
      <c r="J100" s="95">
        <v>0</v>
      </c>
      <c r="K100" s="95">
        <v>6683.4008700000004</v>
      </c>
      <c r="L100" s="95">
        <v>0</v>
      </c>
      <c r="M100" s="95">
        <v>82793.943599999999</v>
      </c>
      <c r="N100" s="95">
        <v>0</v>
      </c>
      <c r="O100" s="95">
        <v>240744.61133000001</v>
      </c>
    </row>
    <row r="101" spans="1:15">
      <c r="A101" s="177" t="s">
        <v>262</v>
      </c>
      <c r="B101" s="57">
        <v>23390.680190000003</v>
      </c>
      <c r="C101" s="57">
        <v>62384.53</v>
      </c>
      <c r="D101" s="57">
        <v>240451.08438999997</v>
      </c>
      <c r="E101" s="57">
        <v>58068.658630000005</v>
      </c>
      <c r="F101" s="57">
        <v>47283.355499999998</v>
      </c>
      <c r="G101" s="57">
        <v>124370.26866</v>
      </c>
      <c r="H101" s="57">
        <v>75337.638129999992</v>
      </c>
      <c r="I101" s="57">
        <v>7617.2737900000002</v>
      </c>
      <c r="J101" s="57">
        <v>647.29042000000004</v>
      </c>
      <c r="K101" s="57">
        <v>53624.721409999998</v>
      </c>
      <c r="L101" s="57">
        <v>5977.2299699999994</v>
      </c>
      <c r="M101" s="57">
        <v>233561.31949000002</v>
      </c>
      <c r="N101" s="57">
        <v>12713.862570000001</v>
      </c>
      <c r="O101" s="57">
        <v>945427.91314999992</v>
      </c>
    </row>
    <row r="102" spans="1:15">
      <c r="A102" s="64" t="s">
        <v>263</v>
      </c>
      <c r="B102" s="95">
        <v>6463.5173700000005</v>
      </c>
      <c r="C102" s="95">
        <v>6358.9829300000001</v>
      </c>
      <c r="D102" s="95">
        <v>7815.6644900000001</v>
      </c>
      <c r="E102" s="95">
        <v>8487.83763</v>
      </c>
      <c r="F102" s="95">
        <v>2727.49352</v>
      </c>
      <c r="G102" s="95">
        <v>807.58484999999996</v>
      </c>
      <c r="H102" s="95">
        <v>2048.2123799999999</v>
      </c>
      <c r="I102" s="95">
        <v>3135.8957799999998</v>
      </c>
      <c r="J102" s="95">
        <v>549.07364000000007</v>
      </c>
      <c r="K102" s="95">
        <v>2807.0055699999998</v>
      </c>
      <c r="L102" s="95">
        <v>1238.9607699999999</v>
      </c>
      <c r="M102" s="95">
        <v>4813.0957800000006</v>
      </c>
      <c r="N102" s="95">
        <v>4737.8201399999998</v>
      </c>
      <c r="O102" s="95">
        <v>51991.144850000004</v>
      </c>
    </row>
    <row r="103" spans="1:15">
      <c r="A103" s="64" t="s">
        <v>264</v>
      </c>
      <c r="B103" s="95">
        <v>4595.1823700000004</v>
      </c>
      <c r="C103" s="95">
        <v>21119.59462</v>
      </c>
      <c r="D103" s="95">
        <v>206836.23499</v>
      </c>
      <c r="E103" s="95">
        <v>391.16469000000001</v>
      </c>
      <c r="F103" s="95">
        <v>4007.3337000000001</v>
      </c>
      <c r="G103" s="95">
        <v>64960.898569999998</v>
      </c>
      <c r="H103" s="95">
        <v>2084.90119</v>
      </c>
      <c r="I103" s="95">
        <v>373.09459000000004</v>
      </c>
      <c r="J103" s="95">
        <v>0</v>
      </c>
      <c r="K103" s="95">
        <v>9528.0165199999992</v>
      </c>
      <c r="L103" s="95">
        <v>884.47779000000003</v>
      </c>
      <c r="M103" s="95">
        <v>51334.906770000001</v>
      </c>
      <c r="N103" s="95">
        <v>726.65346</v>
      </c>
      <c r="O103" s="95">
        <v>366842.45925999997</v>
      </c>
    </row>
    <row r="104" spans="1:15">
      <c r="A104" s="64" t="s">
        <v>265</v>
      </c>
      <c r="B104" s="95">
        <v>8176.0237999999999</v>
      </c>
      <c r="C104" s="95">
        <v>44476.11232</v>
      </c>
      <c r="D104" s="95">
        <v>645.74897999999996</v>
      </c>
      <c r="E104" s="95">
        <v>23417.838070000002</v>
      </c>
      <c r="F104" s="95">
        <v>21874.366710000002</v>
      </c>
      <c r="G104" s="95">
        <v>39653.453999999998</v>
      </c>
      <c r="H104" s="95">
        <v>65614.816780000008</v>
      </c>
      <c r="I104" s="95">
        <v>3926.7433999999998</v>
      </c>
      <c r="J104" s="95">
        <v>0</v>
      </c>
      <c r="K104" s="95">
        <v>28154.507819999999</v>
      </c>
      <c r="L104" s="95">
        <v>1438.6240299999999</v>
      </c>
      <c r="M104" s="95">
        <v>170309.02527000001</v>
      </c>
      <c r="N104" s="95">
        <v>6784.90229</v>
      </c>
      <c r="O104" s="95">
        <v>414472.16347000003</v>
      </c>
    </row>
    <row r="105" spans="1:15">
      <c r="A105" s="64" t="s">
        <v>266</v>
      </c>
      <c r="B105" s="95">
        <v>4155.9566500000001</v>
      </c>
      <c r="C105" s="95">
        <v>0</v>
      </c>
      <c r="D105" s="95">
        <v>25206.54809</v>
      </c>
      <c r="E105" s="95">
        <v>25771.818239999997</v>
      </c>
      <c r="F105" s="95">
        <v>21333.70422</v>
      </c>
      <c r="G105" s="95">
        <v>18948.33124</v>
      </c>
      <c r="H105" s="95">
        <v>6215.0461100000002</v>
      </c>
      <c r="I105" s="95">
        <v>181.54002</v>
      </c>
      <c r="J105" s="95">
        <v>98.21678</v>
      </c>
      <c r="K105" s="95">
        <v>13135.191500000001</v>
      </c>
      <c r="L105" s="95">
        <v>2415.1673799999999</v>
      </c>
      <c r="M105" s="95">
        <v>7104.2916699999996</v>
      </c>
      <c r="N105" s="95">
        <v>1288.3861200000001</v>
      </c>
      <c r="O105" s="95">
        <v>125854.19802</v>
      </c>
    </row>
    <row r="106" spans="1:15">
      <c r="A106" s="99" t="s">
        <v>267</v>
      </c>
      <c r="B106" s="95">
        <v>0</v>
      </c>
      <c r="C106" s="95">
        <v>-9570.1598699999995</v>
      </c>
      <c r="D106" s="95">
        <v>-53.112160000000003</v>
      </c>
      <c r="E106" s="95">
        <v>0</v>
      </c>
      <c r="F106" s="95">
        <v>-2659.5426499999999</v>
      </c>
      <c r="G106" s="95">
        <v>0</v>
      </c>
      <c r="H106" s="95">
        <v>-625.33832999999993</v>
      </c>
      <c r="I106" s="95">
        <v>0</v>
      </c>
      <c r="J106" s="95">
        <v>0</v>
      </c>
      <c r="K106" s="95">
        <v>0</v>
      </c>
      <c r="L106" s="95">
        <v>0</v>
      </c>
      <c r="M106" s="95">
        <v>0</v>
      </c>
      <c r="N106" s="95">
        <v>-823.89943999999991</v>
      </c>
      <c r="O106" s="95">
        <v>-13732.052449999999</v>
      </c>
    </row>
    <row r="107" spans="1:15">
      <c r="A107" s="177" t="s">
        <v>268</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269</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270</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271</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272</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273</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274</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275</v>
      </c>
      <c r="B114" s="57">
        <v>28999393.131130002</v>
      </c>
      <c r="C114" s="57">
        <v>37511956.042889997</v>
      </c>
      <c r="D114" s="57">
        <v>37110862.709419996</v>
      </c>
      <c r="E114" s="57">
        <v>24070026.49016</v>
      </c>
      <c r="F114" s="57">
        <v>22413162.4439</v>
      </c>
      <c r="G114" s="57">
        <v>14918707.201860001</v>
      </c>
      <c r="H114" s="57">
        <v>11409299.396850001</v>
      </c>
      <c r="I114" s="57">
        <v>15273011.980590001</v>
      </c>
      <c r="J114" s="57">
        <v>120844.65265</v>
      </c>
      <c r="K114" s="57">
        <v>17215358.836830001</v>
      </c>
      <c r="L114" s="57">
        <v>4061446.0010700002</v>
      </c>
      <c r="M114" s="57">
        <v>25542468.706220001</v>
      </c>
      <c r="N114" s="57">
        <v>8872801.4547499996</v>
      </c>
      <c r="O114" s="57">
        <v>247519339.04832</v>
      </c>
    </row>
    <row r="115" spans="1:15">
      <c r="A115" s="177" t="s">
        <v>276</v>
      </c>
      <c r="B115" s="57">
        <v>21800499.957430001</v>
      </c>
      <c r="C115" s="57">
        <v>22449793.566369999</v>
      </c>
      <c r="D115" s="57">
        <v>27620202.997880001</v>
      </c>
      <c r="E115" s="57">
        <v>19010492.732209999</v>
      </c>
      <c r="F115" s="57">
        <v>17435641.049959999</v>
      </c>
      <c r="G115" s="57">
        <v>10585316.881510001</v>
      </c>
      <c r="H115" s="57">
        <v>8809809.0145100001</v>
      </c>
      <c r="I115" s="57">
        <v>10451741.167579999</v>
      </c>
      <c r="J115" s="57">
        <v>70979.278189999997</v>
      </c>
      <c r="K115" s="57">
        <v>12122702.24082</v>
      </c>
      <c r="L115" s="57">
        <v>3222010.1806999999</v>
      </c>
      <c r="M115" s="57">
        <v>19953417.712250002</v>
      </c>
      <c r="N115" s="57">
        <v>7384395.2800500002</v>
      </c>
      <c r="O115" s="57">
        <v>180917002.05945998</v>
      </c>
    </row>
    <row r="116" spans="1:15">
      <c r="A116" s="64" t="s">
        <v>277</v>
      </c>
      <c r="B116" s="95">
        <v>4653874.4821000006</v>
      </c>
      <c r="C116" s="95">
        <v>4021564.3335799999</v>
      </c>
      <c r="D116" s="95">
        <v>5038020.2173000006</v>
      </c>
      <c r="E116" s="95">
        <v>4651101.1900300002</v>
      </c>
      <c r="F116" s="95">
        <v>3698673.5472399998</v>
      </c>
      <c r="G116" s="95">
        <v>2040150.4110099999</v>
      </c>
      <c r="H116" s="95">
        <v>1399077.9512199999</v>
      </c>
      <c r="I116" s="95">
        <v>8815.5625299999992</v>
      </c>
      <c r="J116" s="95">
        <v>37480.4159</v>
      </c>
      <c r="K116" s="95">
        <v>1171716.58981</v>
      </c>
      <c r="L116" s="95">
        <v>273117.84117000003</v>
      </c>
      <c r="M116" s="95">
        <v>3652716.1150000002</v>
      </c>
      <c r="N116" s="95">
        <v>13360.9897</v>
      </c>
      <c r="O116" s="95">
        <v>30659669.646590002</v>
      </c>
    </row>
    <row r="117" spans="1:15">
      <c r="A117" s="64" t="s">
        <v>278</v>
      </c>
      <c r="B117" s="95">
        <v>4651505.9685699996</v>
      </c>
      <c r="C117" s="95">
        <v>3564457.0192100001</v>
      </c>
      <c r="D117" s="95">
        <v>5007350.6870499998</v>
      </c>
      <c r="E117" s="95">
        <v>4575863.6419500001</v>
      </c>
      <c r="F117" s="95">
        <v>3678782.8828099999</v>
      </c>
      <c r="G117" s="95">
        <v>2025247.0568900001</v>
      </c>
      <c r="H117" s="95">
        <v>1389397.5127699999</v>
      </c>
      <c r="I117" s="95">
        <v>0</v>
      </c>
      <c r="J117" s="95">
        <v>37387.201880000001</v>
      </c>
      <c r="K117" s="95">
        <v>1168776.9635300001</v>
      </c>
      <c r="L117" s="95">
        <v>254381.56419999999</v>
      </c>
      <c r="M117" s="95">
        <v>3638309.67827</v>
      </c>
      <c r="N117" s="95">
        <v>0</v>
      </c>
      <c r="O117" s="95">
        <v>29991460.177130003</v>
      </c>
    </row>
    <row r="118" spans="1:15">
      <c r="A118" s="64" t="s">
        <v>279</v>
      </c>
      <c r="B118" s="95">
        <v>2368.5135299999997</v>
      </c>
      <c r="C118" s="95">
        <v>457107.31436999998</v>
      </c>
      <c r="D118" s="95">
        <v>30669.53025</v>
      </c>
      <c r="E118" s="95">
        <v>75237.548079999993</v>
      </c>
      <c r="F118" s="95">
        <v>19890.664430000001</v>
      </c>
      <c r="G118" s="95">
        <v>14903.35412</v>
      </c>
      <c r="H118" s="95">
        <v>9680.4384499999996</v>
      </c>
      <c r="I118" s="95">
        <v>8815.5625299999992</v>
      </c>
      <c r="J118" s="95">
        <v>93.214020000000005</v>
      </c>
      <c r="K118" s="95">
        <v>2939.62628</v>
      </c>
      <c r="L118" s="95">
        <v>18736.276969999999</v>
      </c>
      <c r="M118" s="95">
        <v>14406.436730000001</v>
      </c>
      <c r="N118" s="95">
        <v>13360.9897</v>
      </c>
      <c r="O118" s="95">
        <v>668209.46946000005</v>
      </c>
    </row>
    <row r="119" spans="1:15">
      <c r="A119" s="64" t="s">
        <v>280</v>
      </c>
      <c r="B119" s="95">
        <v>7005234.1289300006</v>
      </c>
      <c r="C119" s="95">
        <v>9417884.5572500005</v>
      </c>
      <c r="D119" s="95">
        <v>9703893.989049999</v>
      </c>
      <c r="E119" s="95">
        <v>4576254.1535600005</v>
      </c>
      <c r="F119" s="95">
        <v>4908389.2585500004</v>
      </c>
      <c r="G119" s="95">
        <v>2526447.9477600004</v>
      </c>
      <c r="H119" s="95">
        <v>1586746.38103</v>
      </c>
      <c r="I119" s="95">
        <v>3740309.4974699998</v>
      </c>
      <c r="J119" s="95">
        <v>20184.93692</v>
      </c>
      <c r="K119" s="95">
        <v>4291495.8120999997</v>
      </c>
      <c r="L119" s="95">
        <v>435636.45793999999</v>
      </c>
      <c r="M119" s="95">
        <v>3875399.2200799999</v>
      </c>
      <c r="N119" s="95">
        <v>2004943.07984</v>
      </c>
      <c r="O119" s="95">
        <v>54092819.420480005</v>
      </c>
    </row>
    <row r="120" spans="1:15">
      <c r="A120" s="64" t="s">
        <v>281</v>
      </c>
      <c r="B120" s="95">
        <v>163291.53972</v>
      </c>
      <c r="C120" s="95">
        <v>342.10596999999996</v>
      </c>
      <c r="D120" s="95">
        <v>106944.16436</v>
      </c>
      <c r="E120" s="95">
        <v>2907.6674700000003</v>
      </c>
      <c r="F120" s="95">
        <v>2600.9726800000003</v>
      </c>
      <c r="G120" s="95">
        <v>981.15207999999996</v>
      </c>
      <c r="H120" s="95">
        <v>4441.5552099999995</v>
      </c>
      <c r="I120" s="95">
        <v>2943.4908</v>
      </c>
      <c r="J120" s="95">
        <v>8042.36564</v>
      </c>
      <c r="K120" s="95">
        <v>689.62281999999993</v>
      </c>
      <c r="L120" s="95">
        <v>896.14281000000005</v>
      </c>
      <c r="M120" s="95">
        <v>113144.31077</v>
      </c>
      <c r="N120" s="95">
        <v>1630.97099</v>
      </c>
      <c r="O120" s="95">
        <v>408856.06131999998</v>
      </c>
    </row>
    <row r="121" spans="1:15">
      <c r="A121" s="65" t="s">
        <v>282</v>
      </c>
      <c r="B121" s="95">
        <v>958.12918999999999</v>
      </c>
      <c r="C121" s="95">
        <v>218.19164000000001</v>
      </c>
      <c r="D121" s="95">
        <v>12581.5597</v>
      </c>
      <c r="E121" s="95">
        <v>2881.9424700000004</v>
      </c>
      <c r="F121" s="95">
        <v>2549.5130099999997</v>
      </c>
      <c r="G121" s="95">
        <v>981.15207999999996</v>
      </c>
      <c r="H121" s="95">
        <v>4171.3248599999997</v>
      </c>
      <c r="I121" s="95">
        <v>1940.85337</v>
      </c>
      <c r="J121" s="95">
        <v>1056.5990099999999</v>
      </c>
      <c r="K121" s="95">
        <v>613.81932999999992</v>
      </c>
      <c r="L121" s="95">
        <v>896.14281000000005</v>
      </c>
      <c r="M121" s="95">
        <v>144.31076999999999</v>
      </c>
      <c r="N121" s="95">
        <v>1512.80456</v>
      </c>
      <c r="O121" s="95">
        <v>30506.342800000002</v>
      </c>
    </row>
    <row r="122" spans="1:15">
      <c r="A122" s="99" t="s">
        <v>283</v>
      </c>
      <c r="B122" s="95">
        <v>2187.4933099999998</v>
      </c>
      <c r="C122" s="95">
        <v>31.21733</v>
      </c>
      <c r="D122" s="95">
        <v>568.06502</v>
      </c>
      <c r="E122" s="95">
        <v>0</v>
      </c>
      <c r="F122" s="95">
        <v>51.459589999999999</v>
      </c>
      <c r="G122" s="95">
        <v>0</v>
      </c>
      <c r="H122" s="95">
        <v>0</v>
      </c>
      <c r="I122" s="95">
        <v>1002.63743</v>
      </c>
      <c r="J122" s="95">
        <v>395.19896999999997</v>
      </c>
      <c r="K122" s="95">
        <v>75.803490000000011</v>
      </c>
      <c r="L122" s="95">
        <v>0</v>
      </c>
      <c r="M122" s="95">
        <v>0</v>
      </c>
      <c r="N122" s="95">
        <v>118.16642999999999</v>
      </c>
      <c r="O122" s="95">
        <v>4430.0415700000003</v>
      </c>
    </row>
    <row r="123" spans="1:15">
      <c r="A123" s="99" t="s">
        <v>284</v>
      </c>
      <c r="B123" s="95">
        <v>108.40877999999999</v>
      </c>
      <c r="C123" s="95">
        <v>92.697000000000003</v>
      </c>
      <c r="D123" s="95">
        <v>0</v>
      </c>
      <c r="E123" s="95">
        <v>0</v>
      </c>
      <c r="F123" s="95">
        <v>-1.0000000000000001E-5</v>
      </c>
      <c r="G123" s="95">
        <v>0</v>
      </c>
      <c r="H123" s="95">
        <v>0</v>
      </c>
      <c r="I123" s="95">
        <v>0</v>
      </c>
      <c r="J123" s="95">
        <v>336.14</v>
      </c>
      <c r="K123" s="95">
        <v>0</v>
      </c>
      <c r="L123" s="95">
        <v>0</v>
      </c>
      <c r="M123" s="95">
        <v>0</v>
      </c>
      <c r="N123" s="95">
        <v>0</v>
      </c>
      <c r="O123" s="95">
        <v>537.24576999999999</v>
      </c>
    </row>
    <row r="124" spans="1:15">
      <c r="A124" s="99" t="s">
        <v>285</v>
      </c>
      <c r="B124" s="95">
        <v>108.15414</v>
      </c>
      <c r="C124" s="95">
        <v>0</v>
      </c>
      <c r="D124" s="95">
        <v>0</v>
      </c>
      <c r="E124" s="95">
        <v>0</v>
      </c>
      <c r="F124" s="95">
        <v>-2.0000000000000002E-5</v>
      </c>
      <c r="G124" s="95">
        <v>0</v>
      </c>
      <c r="H124" s="95">
        <v>0</v>
      </c>
      <c r="I124" s="95">
        <v>0</v>
      </c>
      <c r="J124" s="95">
        <v>0</v>
      </c>
      <c r="K124" s="95">
        <v>0</v>
      </c>
      <c r="L124" s="95">
        <v>0</v>
      </c>
      <c r="M124" s="95">
        <v>0</v>
      </c>
      <c r="N124" s="95">
        <v>0</v>
      </c>
      <c r="O124" s="95">
        <v>108.15411999999999</v>
      </c>
    </row>
    <row r="125" spans="1:15">
      <c r="A125" s="99" t="s">
        <v>286</v>
      </c>
      <c r="B125" s="95">
        <v>2320.8520800000001</v>
      </c>
      <c r="C125" s="95">
        <v>0</v>
      </c>
      <c r="D125" s="95">
        <v>788.9</v>
      </c>
      <c r="E125" s="95">
        <v>0</v>
      </c>
      <c r="F125" s="95">
        <v>2.9999999999999997E-5</v>
      </c>
      <c r="G125" s="95">
        <v>0</v>
      </c>
      <c r="H125" s="95">
        <v>270.23034999999999</v>
      </c>
      <c r="I125" s="95">
        <v>0</v>
      </c>
      <c r="J125" s="95">
        <v>6254.4276600000003</v>
      </c>
      <c r="K125" s="95">
        <v>0</v>
      </c>
      <c r="L125" s="95">
        <v>0</v>
      </c>
      <c r="M125" s="95">
        <v>0</v>
      </c>
      <c r="N125" s="95">
        <v>0</v>
      </c>
      <c r="O125" s="95">
        <v>9634.4101199999986</v>
      </c>
    </row>
    <row r="126" spans="1:15">
      <c r="A126" s="99" t="s">
        <v>287</v>
      </c>
      <c r="B126" s="95">
        <v>111726.50221999999</v>
      </c>
      <c r="C126" s="95">
        <v>0</v>
      </c>
      <c r="D126" s="95">
        <v>93005.639639999994</v>
      </c>
      <c r="E126" s="95">
        <v>0</v>
      </c>
      <c r="F126" s="95">
        <v>7.0000000000000007E-5</v>
      </c>
      <c r="G126" s="95">
        <v>0</v>
      </c>
      <c r="H126" s="95">
        <v>0</v>
      </c>
      <c r="I126" s="95">
        <v>0</v>
      </c>
      <c r="J126" s="95">
        <v>0</v>
      </c>
      <c r="K126" s="95">
        <v>0</v>
      </c>
      <c r="L126" s="95">
        <v>0</v>
      </c>
      <c r="M126" s="95">
        <v>0</v>
      </c>
      <c r="N126" s="95">
        <v>0</v>
      </c>
      <c r="O126" s="95">
        <v>204732.14193000001</v>
      </c>
    </row>
    <row r="127" spans="1:15">
      <c r="A127" s="99" t="s">
        <v>288</v>
      </c>
      <c r="B127" s="95">
        <v>40870</v>
      </c>
      <c r="C127" s="95">
        <v>0</v>
      </c>
      <c r="D127" s="95">
        <v>0</v>
      </c>
      <c r="E127" s="95">
        <v>0</v>
      </c>
      <c r="F127" s="95">
        <v>1.0000000000000001E-5</v>
      </c>
      <c r="G127" s="95">
        <v>0</v>
      </c>
      <c r="H127" s="95">
        <v>0</v>
      </c>
      <c r="I127" s="95">
        <v>0</v>
      </c>
      <c r="J127" s="95">
        <v>0</v>
      </c>
      <c r="K127" s="95">
        <v>0</v>
      </c>
      <c r="L127" s="95">
        <v>0</v>
      </c>
      <c r="M127" s="95">
        <v>0</v>
      </c>
      <c r="N127" s="95">
        <v>0</v>
      </c>
      <c r="O127" s="95">
        <v>40870.000009999996</v>
      </c>
    </row>
    <row r="128" spans="1:15">
      <c r="A128" s="156" t="s">
        <v>289</v>
      </c>
      <c r="B128" s="95">
        <v>5012</v>
      </c>
      <c r="C128" s="95">
        <v>0</v>
      </c>
      <c r="D128" s="95">
        <v>0</v>
      </c>
      <c r="E128" s="95">
        <v>25.725000000000001</v>
      </c>
      <c r="F128" s="95">
        <v>0</v>
      </c>
      <c r="G128" s="95">
        <v>0</v>
      </c>
      <c r="H128" s="95">
        <v>0</v>
      </c>
      <c r="I128" s="95">
        <v>0</v>
      </c>
      <c r="J128" s="95">
        <v>0</v>
      </c>
      <c r="K128" s="95">
        <v>0</v>
      </c>
      <c r="L128" s="95">
        <v>0</v>
      </c>
      <c r="M128" s="95">
        <v>113000</v>
      </c>
      <c r="N128" s="95">
        <v>0</v>
      </c>
      <c r="O128" s="95">
        <v>118037.72500000001</v>
      </c>
    </row>
    <row r="129" spans="1:15">
      <c r="A129" s="156" t="s">
        <v>290</v>
      </c>
      <c r="B129" s="95">
        <v>413525.17060000001</v>
      </c>
      <c r="C129" s="95">
        <v>698197.90302999993</v>
      </c>
      <c r="D129" s="95">
        <v>401492.16713999998</v>
      </c>
      <c r="E129" s="95">
        <v>306272.04337000003</v>
      </c>
      <c r="F129" s="95">
        <v>203217.67822</v>
      </c>
      <c r="G129" s="95">
        <v>161413.75459</v>
      </c>
      <c r="H129" s="95">
        <v>164352.13138000001</v>
      </c>
      <c r="I129" s="95">
        <v>74965.691069999986</v>
      </c>
      <c r="J129" s="95">
        <v>5243.7494200000001</v>
      </c>
      <c r="K129" s="95">
        <v>85925.964040000006</v>
      </c>
      <c r="L129" s="95">
        <v>99963.364589999997</v>
      </c>
      <c r="M129" s="95">
        <v>1066258.6075499998</v>
      </c>
      <c r="N129" s="95">
        <v>68232.971049999993</v>
      </c>
      <c r="O129" s="95">
        <v>3749061.1960500004</v>
      </c>
    </row>
    <row r="130" spans="1:15">
      <c r="A130" s="64" t="s">
        <v>291</v>
      </c>
      <c r="B130" s="95">
        <v>8509955.8164900001</v>
      </c>
      <c r="C130" s="95">
        <v>7626228.9368000003</v>
      </c>
      <c r="D130" s="95">
        <v>11493718.994170001</v>
      </c>
      <c r="E130" s="95">
        <v>8072107.3136599995</v>
      </c>
      <c r="F130" s="95">
        <v>7536106.6789199999</v>
      </c>
      <c r="G130" s="95">
        <v>5124474.3023800002</v>
      </c>
      <c r="H130" s="95">
        <v>4807747.5664499998</v>
      </c>
      <c r="I130" s="95">
        <v>5867767.6462500002</v>
      </c>
      <c r="J130" s="95">
        <v>0</v>
      </c>
      <c r="K130" s="95">
        <v>6134101.9583000001</v>
      </c>
      <c r="L130" s="95">
        <v>2210690.4025100004</v>
      </c>
      <c r="M130" s="95">
        <v>9797777.351569999</v>
      </c>
      <c r="N130" s="95">
        <v>4600504.1750200009</v>
      </c>
      <c r="O130" s="95">
        <v>81781181.14252001</v>
      </c>
    </row>
    <row r="131" spans="1:15">
      <c r="A131" s="64" t="s">
        <v>292</v>
      </c>
      <c r="B131" s="95">
        <v>1054618.81959</v>
      </c>
      <c r="C131" s="95">
        <v>685575.72973999998</v>
      </c>
      <c r="D131" s="95">
        <v>876133.46586</v>
      </c>
      <c r="E131" s="95">
        <v>1401850.3641199998</v>
      </c>
      <c r="F131" s="95">
        <v>1086652.91435</v>
      </c>
      <c r="G131" s="95">
        <v>731849.3136900001</v>
      </c>
      <c r="H131" s="95">
        <v>847443.42922000005</v>
      </c>
      <c r="I131" s="95">
        <v>756939.27945999999</v>
      </c>
      <c r="J131" s="95">
        <v>27.810310000000001</v>
      </c>
      <c r="K131" s="95">
        <v>438772.29375000001</v>
      </c>
      <c r="L131" s="95">
        <v>201705.97168000002</v>
      </c>
      <c r="M131" s="95">
        <v>1448122.1072799999</v>
      </c>
      <c r="N131" s="95">
        <v>695723.09345000004</v>
      </c>
      <c r="O131" s="95">
        <v>10225414.592499999</v>
      </c>
    </row>
    <row r="132" spans="1:15">
      <c r="A132" s="177" t="s">
        <v>293</v>
      </c>
      <c r="B132" s="57">
        <v>14611.766369999999</v>
      </c>
      <c r="C132" s="57">
        <v>127424.93476999999</v>
      </c>
      <c r="D132" s="57">
        <v>27783.92812</v>
      </c>
      <c r="E132" s="57">
        <v>10931.72293</v>
      </c>
      <c r="F132" s="57">
        <v>2322.2433799999999</v>
      </c>
      <c r="G132" s="57">
        <v>13189.236800000001</v>
      </c>
      <c r="H132" s="57">
        <v>55557.06005</v>
      </c>
      <c r="I132" s="57">
        <v>7636.6857499999996</v>
      </c>
      <c r="J132" s="57">
        <v>0</v>
      </c>
      <c r="K132" s="57">
        <v>2773.4941899999999</v>
      </c>
      <c r="L132" s="57">
        <v>8435.9994999999999</v>
      </c>
      <c r="M132" s="57">
        <v>31.327669999999998</v>
      </c>
      <c r="N132" s="57">
        <v>155.99270000000001</v>
      </c>
      <c r="O132" s="57">
        <v>270854.39223</v>
      </c>
    </row>
    <row r="133" spans="1:15">
      <c r="A133" s="177" t="s">
        <v>487</v>
      </c>
      <c r="B133" s="57">
        <v>3040673.8714999999</v>
      </c>
      <c r="C133" s="57">
        <v>9448286.2144900002</v>
      </c>
      <c r="D133" s="57">
        <v>2582395.4856799999</v>
      </c>
      <c r="E133" s="57">
        <v>508400.85602000001</v>
      </c>
      <c r="F133" s="57">
        <v>955245.91801999998</v>
      </c>
      <c r="G133" s="57">
        <v>153043.53906000001</v>
      </c>
      <c r="H133" s="57">
        <v>75349.667950000003</v>
      </c>
      <c r="I133" s="57">
        <v>804407.89298</v>
      </c>
      <c r="J133" s="57">
        <v>0</v>
      </c>
      <c r="K133" s="57">
        <v>311001.33220999996</v>
      </c>
      <c r="L133" s="57">
        <v>21833.080910000001</v>
      </c>
      <c r="M133" s="57">
        <v>505883.92037999997</v>
      </c>
      <c r="N133" s="57">
        <v>407055.13919999998</v>
      </c>
      <c r="O133" s="57">
        <v>18813576.918400001</v>
      </c>
    </row>
    <row r="134" spans="1:15">
      <c r="A134" s="64" t="s">
        <v>488</v>
      </c>
      <c r="B134" s="95">
        <v>1676337.5886400002</v>
      </c>
      <c r="C134" s="95">
        <v>3133795.46031</v>
      </c>
      <c r="D134" s="95">
        <v>684529.78234999999</v>
      </c>
      <c r="E134" s="95">
        <v>119709.28145000001</v>
      </c>
      <c r="F134" s="95">
        <v>514089.0183</v>
      </c>
      <c r="G134" s="95">
        <v>3674.05195</v>
      </c>
      <c r="H134" s="95">
        <v>10.983049999999999</v>
      </c>
      <c r="I134" s="95">
        <v>0</v>
      </c>
      <c r="J134" s="95">
        <v>0</v>
      </c>
      <c r="K134" s="95">
        <v>473.73566999999997</v>
      </c>
      <c r="L134" s="95">
        <v>0</v>
      </c>
      <c r="M134" s="95">
        <v>60049.033770000002</v>
      </c>
      <c r="N134" s="95">
        <v>0</v>
      </c>
      <c r="O134" s="95">
        <v>6192668.9354900001</v>
      </c>
    </row>
    <row r="135" spans="1:15">
      <c r="A135" s="64" t="s">
        <v>489</v>
      </c>
      <c r="B135" s="95">
        <v>85905.458559999999</v>
      </c>
      <c r="C135" s="95">
        <v>2903353.9855399998</v>
      </c>
      <c r="D135" s="95">
        <v>483156.74417999998</v>
      </c>
      <c r="E135" s="95">
        <v>67211.387749999994</v>
      </c>
      <c r="F135" s="95">
        <v>34897.435640000003</v>
      </c>
      <c r="G135" s="95">
        <v>112304.33376000001</v>
      </c>
      <c r="H135" s="95">
        <v>54521.823790000002</v>
      </c>
      <c r="I135" s="95">
        <v>148902.00662</v>
      </c>
      <c r="J135" s="95">
        <v>0</v>
      </c>
      <c r="K135" s="95">
        <v>310499.78249000001</v>
      </c>
      <c r="L135" s="95">
        <v>1377.5253500000001</v>
      </c>
      <c r="M135" s="95">
        <v>1763.52901</v>
      </c>
      <c r="N135" s="95">
        <v>85122.339970000001</v>
      </c>
      <c r="O135" s="95">
        <v>4289016.3526599994</v>
      </c>
    </row>
    <row r="136" spans="1:15">
      <c r="A136" s="64" t="s">
        <v>490</v>
      </c>
      <c r="B136" s="95">
        <v>0</v>
      </c>
      <c r="C136" s="95">
        <v>0</v>
      </c>
      <c r="D136" s="95">
        <v>0</v>
      </c>
      <c r="E136" s="95">
        <v>0</v>
      </c>
      <c r="F136" s="95">
        <v>0</v>
      </c>
      <c r="G136" s="95">
        <v>0</v>
      </c>
      <c r="H136" s="95">
        <v>0</v>
      </c>
      <c r="I136" s="95">
        <v>0</v>
      </c>
      <c r="J136" s="95">
        <v>0</v>
      </c>
      <c r="K136" s="95">
        <v>0</v>
      </c>
      <c r="L136" s="95">
        <v>0</v>
      </c>
      <c r="M136" s="95">
        <v>14000</v>
      </c>
      <c r="N136" s="95">
        <v>0</v>
      </c>
      <c r="O136" s="95">
        <v>14000</v>
      </c>
    </row>
    <row r="137" spans="1:15">
      <c r="A137" s="64" t="s">
        <v>491</v>
      </c>
      <c r="B137" s="95">
        <v>236897.21182</v>
      </c>
      <c r="C137" s="95">
        <v>245536.44408000002</v>
      </c>
      <c r="D137" s="95">
        <v>13.437799999999999</v>
      </c>
      <c r="E137" s="95">
        <v>235435.38125000001</v>
      </c>
      <c r="F137" s="95">
        <v>189897.32840999999</v>
      </c>
      <c r="G137" s="95">
        <v>0</v>
      </c>
      <c r="H137" s="95">
        <v>0</v>
      </c>
      <c r="I137" s="95">
        <v>0</v>
      </c>
      <c r="J137" s="95">
        <v>0</v>
      </c>
      <c r="K137" s="95">
        <v>27.814049999999998</v>
      </c>
      <c r="L137" s="95">
        <v>0</v>
      </c>
      <c r="M137" s="95">
        <v>5250.9002</v>
      </c>
      <c r="N137" s="95">
        <v>0</v>
      </c>
      <c r="O137" s="95">
        <v>913058.51760999998</v>
      </c>
    </row>
    <row r="138" spans="1:15">
      <c r="A138" s="64" t="s">
        <v>492</v>
      </c>
      <c r="B138" s="95">
        <v>1024586.80261</v>
      </c>
      <c r="C138" s="95">
        <v>3100446.20902</v>
      </c>
      <c r="D138" s="95">
        <v>1395266.9366300001</v>
      </c>
      <c r="E138" s="95">
        <v>74299.759900000005</v>
      </c>
      <c r="F138" s="95">
        <v>201296.71416</v>
      </c>
      <c r="G138" s="95">
        <v>31600</v>
      </c>
      <c r="H138" s="95">
        <v>18000</v>
      </c>
      <c r="I138" s="95">
        <v>645187.09542999999</v>
      </c>
      <c r="J138" s="95">
        <v>0</v>
      </c>
      <c r="K138" s="95">
        <v>0</v>
      </c>
      <c r="L138" s="95">
        <v>20000</v>
      </c>
      <c r="M138" s="95">
        <v>342301</v>
      </c>
      <c r="N138" s="95">
        <v>290000</v>
      </c>
      <c r="O138" s="95">
        <v>7142984.5177499996</v>
      </c>
    </row>
    <row r="139" spans="1:15">
      <c r="A139" s="64" t="s">
        <v>499</v>
      </c>
      <c r="B139" s="95">
        <v>16946.809870000001</v>
      </c>
      <c r="C139" s="95">
        <v>65154.115539999999</v>
      </c>
      <c r="D139" s="95">
        <v>19428.584719999999</v>
      </c>
      <c r="E139" s="95">
        <v>11745.04567</v>
      </c>
      <c r="F139" s="95">
        <v>15065.42151</v>
      </c>
      <c r="G139" s="95">
        <v>5465.1533499999996</v>
      </c>
      <c r="H139" s="95">
        <v>2816.8611099999998</v>
      </c>
      <c r="I139" s="95">
        <v>10318.790929999999</v>
      </c>
      <c r="J139" s="95">
        <v>0</v>
      </c>
      <c r="K139" s="95">
        <v>0</v>
      </c>
      <c r="L139" s="95">
        <v>455.55556000000001</v>
      </c>
      <c r="M139" s="95">
        <v>82519.457399999999</v>
      </c>
      <c r="N139" s="95">
        <v>31932.799230000001</v>
      </c>
      <c r="O139" s="95">
        <v>261848.59488999998</v>
      </c>
    </row>
    <row r="140" spans="1:15">
      <c r="A140" s="177" t="s">
        <v>294</v>
      </c>
      <c r="B140" s="57">
        <v>2352435.1050500004</v>
      </c>
      <c r="C140" s="57">
        <v>4375591.6318999995</v>
      </c>
      <c r="D140" s="57">
        <v>4707276.5482999999</v>
      </c>
      <c r="E140" s="57">
        <v>3503074.97095</v>
      </c>
      <c r="F140" s="57">
        <v>3057540.49547</v>
      </c>
      <c r="G140" s="57">
        <v>2981936.01675</v>
      </c>
      <c r="H140" s="57">
        <v>1880395.1795999999</v>
      </c>
      <c r="I140" s="57">
        <v>3076286.2220000001</v>
      </c>
      <c r="J140" s="57">
        <v>43690.260270000006</v>
      </c>
      <c r="K140" s="57">
        <v>3170045.6351199998</v>
      </c>
      <c r="L140" s="57">
        <v>631667.98167000001</v>
      </c>
      <c r="M140" s="57">
        <v>3574560.0677899998</v>
      </c>
      <c r="N140" s="57">
        <v>669733.24184000003</v>
      </c>
      <c r="O140" s="57">
        <v>34024233.356710002</v>
      </c>
    </row>
    <row r="141" spans="1:15">
      <c r="A141" s="64" t="s">
        <v>295</v>
      </c>
      <c r="B141" s="95">
        <v>109393.85221</v>
      </c>
      <c r="C141" s="95">
        <v>409509.14822999999</v>
      </c>
      <c r="D141" s="95">
        <v>129639.67965999999</v>
      </c>
      <c r="E141" s="95">
        <v>89929.798500000004</v>
      </c>
      <c r="F141" s="95">
        <v>71058.748240000001</v>
      </c>
      <c r="G141" s="95">
        <v>76029.893319999988</v>
      </c>
      <c r="H141" s="95">
        <v>33393.84476</v>
      </c>
      <c r="I141" s="95">
        <v>0</v>
      </c>
      <c r="J141" s="95">
        <v>12738.43799</v>
      </c>
      <c r="K141" s="95">
        <v>219771.16652999999</v>
      </c>
      <c r="L141" s="95">
        <v>95216.956640000004</v>
      </c>
      <c r="M141" s="95">
        <v>57513.365010000001</v>
      </c>
      <c r="N141" s="95">
        <v>0</v>
      </c>
      <c r="O141" s="95">
        <v>1304194.8910899998</v>
      </c>
    </row>
    <row r="142" spans="1:15">
      <c r="A142" s="64" t="s">
        <v>296</v>
      </c>
      <c r="B142" s="95">
        <v>1475823.17193</v>
      </c>
      <c r="C142" s="95">
        <v>2633126.4565900001</v>
      </c>
      <c r="D142" s="95">
        <v>2111684</v>
      </c>
      <c r="E142" s="95">
        <v>2160484</v>
      </c>
      <c r="F142" s="95">
        <v>1327833.0956199998</v>
      </c>
      <c r="G142" s="95">
        <v>1459287.585</v>
      </c>
      <c r="H142" s="95">
        <v>600589.81949000002</v>
      </c>
      <c r="I142" s="95">
        <v>99443.280299999999</v>
      </c>
      <c r="J142" s="95">
        <v>11352.65516</v>
      </c>
      <c r="K142" s="95">
        <v>657697.85658000002</v>
      </c>
      <c r="L142" s="95">
        <v>83724.164449999997</v>
      </c>
      <c r="M142" s="95">
        <v>2699852.4414599999</v>
      </c>
      <c r="N142" s="95">
        <v>0</v>
      </c>
      <c r="O142" s="95">
        <v>15320898.52658</v>
      </c>
    </row>
    <row r="143" spans="1:15">
      <c r="A143" s="64" t="s">
        <v>297</v>
      </c>
      <c r="B143" s="95">
        <v>0</v>
      </c>
      <c r="C143" s="95">
        <v>0</v>
      </c>
      <c r="D143" s="95">
        <v>0</v>
      </c>
      <c r="E143" s="95">
        <v>0</v>
      </c>
      <c r="F143" s="95">
        <v>0</v>
      </c>
      <c r="G143" s="95">
        <v>0</v>
      </c>
      <c r="H143" s="95">
        <v>0</v>
      </c>
      <c r="I143" s="95">
        <v>0</v>
      </c>
      <c r="J143" s="95">
        <v>0</v>
      </c>
      <c r="K143" s="95">
        <v>0</v>
      </c>
      <c r="L143" s="95">
        <v>50.648040000000002</v>
      </c>
      <c r="M143" s="95">
        <v>0</v>
      </c>
      <c r="N143" s="95">
        <v>0</v>
      </c>
      <c r="O143" s="95">
        <v>50.648040000000002</v>
      </c>
    </row>
    <row r="144" spans="1:15">
      <c r="A144" s="64" t="s">
        <v>298</v>
      </c>
      <c r="B144" s="95">
        <v>0</v>
      </c>
      <c r="C144" s="95">
        <v>0</v>
      </c>
      <c r="D144" s="95">
        <v>0</v>
      </c>
      <c r="E144" s="95">
        <v>343772.09899999999</v>
      </c>
      <c r="F144" s="95">
        <v>0</v>
      </c>
      <c r="G144" s="95">
        <v>27133.606629999998</v>
      </c>
      <c r="H144" s="95">
        <v>10426.5</v>
      </c>
      <c r="I144" s="95">
        <v>125833.33331999999</v>
      </c>
      <c r="J144" s="95">
        <v>2097.0084999999999</v>
      </c>
      <c r="K144" s="95">
        <v>160666.66667999999</v>
      </c>
      <c r="L144" s="95">
        <v>104375</v>
      </c>
      <c r="M144" s="95">
        <v>418132.19729000004</v>
      </c>
      <c r="N144" s="95">
        <v>420291.66667000001</v>
      </c>
      <c r="O144" s="95">
        <v>1612728.07809</v>
      </c>
    </row>
    <row r="145" spans="1:15">
      <c r="A145" s="64" t="s">
        <v>299</v>
      </c>
      <c r="B145" s="95">
        <v>623830.43795000005</v>
      </c>
      <c r="C145" s="95">
        <v>1160181.10956</v>
      </c>
      <c r="D145" s="95">
        <v>2362000.3142300001</v>
      </c>
      <c r="E145" s="95">
        <v>688340.91016999993</v>
      </c>
      <c r="F145" s="95">
        <v>1505440.52085</v>
      </c>
      <c r="G145" s="95">
        <v>1274095.1287199999</v>
      </c>
      <c r="H145" s="95">
        <v>1150528.9365699999</v>
      </c>
      <c r="I145" s="95">
        <v>2755469.3470799997</v>
      </c>
      <c r="J145" s="95">
        <v>17185.042249999999</v>
      </c>
      <c r="K145" s="95">
        <v>1665388.67985</v>
      </c>
      <c r="L145" s="95">
        <v>339667.51592999999</v>
      </c>
      <c r="M145" s="95">
        <v>374022.05614</v>
      </c>
      <c r="N145" s="95">
        <v>231586.48583000002</v>
      </c>
      <c r="O145" s="95">
        <v>14147736.485129999</v>
      </c>
    </row>
    <row r="146" spans="1:15">
      <c r="A146" s="64" t="s">
        <v>300</v>
      </c>
      <c r="B146" s="95">
        <v>114885.53</v>
      </c>
      <c r="C146" s="95">
        <v>18120.828559999998</v>
      </c>
      <c r="D146" s="95">
        <v>0</v>
      </c>
      <c r="E146" s="95">
        <v>0</v>
      </c>
      <c r="F146" s="95">
        <v>17976.874500000002</v>
      </c>
      <c r="G146" s="95">
        <v>0</v>
      </c>
      <c r="H146" s="95">
        <v>0</v>
      </c>
      <c r="I146" s="95">
        <v>0</v>
      </c>
      <c r="J146" s="95">
        <v>0</v>
      </c>
      <c r="K146" s="95">
        <v>14773.364</v>
      </c>
      <c r="L146" s="95">
        <v>0</v>
      </c>
      <c r="M146" s="95">
        <v>0</v>
      </c>
      <c r="N146" s="95">
        <v>0</v>
      </c>
      <c r="O146" s="95">
        <v>165756.59706</v>
      </c>
    </row>
    <row r="147" spans="1:15">
      <c r="A147" s="64" t="s">
        <v>301</v>
      </c>
      <c r="B147" s="95">
        <v>5945.1764000000003</v>
      </c>
      <c r="C147" s="95">
        <v>89180</v>
      </c>
      <c r="D147" s="95">
        <v>0</v>
      </c>
      <c r="E147" s="95">
        <v>137099.31133000003</v>
      </c>
      <c r="F147" s="95">
        <v>8.0000000000000007E-5</v>
      </c>
      <c r="G147" s="95">
        <v>82943.636079999997</v>
      </c>
      <c r="H147" s="95">
        <v>0</v>
      </c>
      <c r="I147" s="95">
        <v>0</v>
      </c>
      <c r="J147" s="95">
        <v>0</v>
      </c>
      <c r="K147" s="95">
        <v>343514.5</v>
      </c>
      <c r="L147" s="95">
        <v>0</v>
      </c>
      <c r="M147" s="95">
        <v>6586.9177300000001</v>
      </c>
      <c r="N147" s="95">
        <v>711.63687000000004</v>
      </c>
      <c r="O147" s="95">
        <v>665981.17848999996</v>
      </c>
    </row>
    <row r="148" spans="1:15">
      <c r="A148" s="64" t="s">
        <v>302</v>
      </c>
      <c r="B148" s="95">
        <v>22556.936559999998</v>
      </c>
      <c r="C148" s="95">
        <v>65474.088960000001</v>
      </c>
      <c r="D148" s="95">
        <v>103952.55441</v>
      </c>
      <c r="E148" s="95">
        <v>83448.851949999997</v>
      </c>
      <c r="F148" s="95">
        <v>135231.25618</v>
      </c>
      <c r="G148" s="95">
        <v>62446.167000000001</v>
      </c>
      <c r="H148" s="95">
        <v>85456.078779999996</v>
      </c>
      <c r="I148" s="95">
        <v>95540.261299999998</v>
      </c>
      <c r="J148" s="95">
        <v>317.11637000000002</v>
      </c>
      <c r="K148" s="95">
        <v>108233.40148</v>
      </c>
      <c r="L148" s="95">
        <v>8633.6966099999991</v>
      </c>
      <c r="M148" s="95">
        <v>18453.09016</v>
      </c>
      <c r="N148" s="95">
        <v>17143.45247</v>
      </c>
      <c r="O148" s="95">
        <v>806886.95223000005</v>
      </c>
    </row>
    <row r="149" spans="1:15">
      <c r="A149" s="177" t="s">
        <v>303</v>
      </c>
      <c r="B149" s="57">
        <v>597273.9068</v>
      </c>
      <c r="C149" s="57">
        <v>783490.91205999989</v>
      </c>
      <c r="D149" s="57">
        <v>539988.13773000007</v>
      </c>
      <c r="E149" s="57">
        <v>438500.69902999996</v>
      </c>
      <c r="F149" s="57">
        <v>354994.15601999999</v>
      </c>
      <c r="G149" s="57">
        <v>380666.66551999998</v>
      </c>
      <c r="H149" s="57">
        <v>244218.33509000001</v>
      </c>
      <c r="I149" s="57">
        <v>374376.17219999997</v>
      </c>
      <c r="J149" s="57">
        <v>3335.1722100000002</v>
      </c>
      <c r="K149" s="57">
        <v>329216.07479000004</v>
      </c>
      <c r="L149" s="57">
        <v>61021.848579999998</v>
      </c>
      <c r="M149" s="57">
        <v>787126.30275000003</v>
      </c>
      <c r="N149" s="57">
        <v>174719.74296</v>
      </c>
      <c r="O149" s="57">
        <v>5068928.12574</v>
      </c>
    </row>
    <row r="150" spans="1:15">
      <c r="A150" s="64" t="s">
        <v>236</v>
      </c>
      <c r="B150" s="95">
        <v>159058.45743000001</v>
      </c>
      <c r="C150" s="95">
        <v>184760.75552000001</v>
      </c>
      <c r="D150" s="95">
        <v>54537.355840000004</v>
      </c>
      <c r="E150" s="95">
        <v>38644.38091</v>
      </c>
      <c r="F150" s="95">
        <v>4862.0512699999999</v>
      </c>
      <c r="G150" s="95">
        <v>151071.40104</v>
      </c>
      <c r="H150" s="95">
        <v>4438.8460700000005</v>
      </c>
      <c r="I150" s="95">
        <v>6630.1392500000002</v>
      </c>
      <c r="J150" s="95">
        <v>8.8995099999999994</v>
      </c>
      <c r="K150" s="95">
        <v>202.37503000000001</v>
      </c>
      <c r="L150" s="95">
        <v>8865.8513399999993</v>
      </c>
      <c r="M150" s="95">
        <v>197755.22533000002</v>
      </c>
      <c r="N150" s="95">
        <v>3.7010700000000001</v>
      </c>
      <c r="O150" s="95">
        <v>810839.43961</v>
      </c>
    </row>
    <row r="151" spans="1:15">
      <c r="A151" s="64" t="s">
        <v>238</v>
      </c>
      <c r="B151" s="95">
        <v>95237.282430000007</v>
      </c>
      <c r="C151" s="95">
        <v>238113.91446999999</v>
      </c>
      <c r="D151" s="95">
        <v>183624.59015</v>
      </c>
      <c r="E151" s="95">
        <v>186238.05897000001</v>
      </c>
      <c r="F151" s="95">
        <v>180230.47255000001</v>
      </c>
      <c r="G151" s="95">
        <v>43372.790130000001</v>
      </c>
      <c r="H151" s="95">
        <v>68151.898939999999</v>
      </c>
      <c r="I151" s="95">
        <v>22955.650879999997</v>
      </c>
      <c r="J151" s="95">
        <v>408.10593999999998</v>
      </c>
      <c r="K151" s="95">
        <v>81834.008220000003</v>
      </c>
      <c r="L151" s="95">
        <v>20743.495770000001</v>
      </c>
      <c r="M151" s="95">
        <v>438555.48965</v>
      </c>
      <c r="N151" s="95">
        <v>30126.062899999997</v>
      </c>
      <c r="O151" s="95">
        <v>1589591.821</v>
      </c>
    </row>
    <row r="152" spans="1:15">
      <c r="A152" s="64" t="s">
        <v>304</v>
      </c>
      <c r="B152" s="95">
        <v>221775.16493</v>
      </c>
      <c r="C152" s="95">
        <v>337743.80439</v>
      </c>
      <c r="D152" s="95">
        <v>299217.98855000001</v>
      </c>
      <c r="E152" s="95">
        <v>213184.75288999997</v>
      </c>
      <c r="F152" s="95">
        <v>150022.65611000001</v>
      </c>
      <c r="G152" s="95">
        <v>135326.30265</v>
      </c>
      <c r="H152" s="95">
        <v>120660.26268000001</v>
      </c>
      <c r="I152" s="95">
        <v>256342.02322</v>
      </c>
      <c r="J152" s="95">
        <v>2798.1019700000002</v>
      </c>
      <c r="K152" s="95">
        <v>215007.37375</v>
      </c>
      <c r="L152" s="95">
        <v>31372.580109999999</v>
      </c>
      <c r="M152" s="95">
        <v>135524.92793999999</v>
      </c>
      <c r="N152" s="95">
        <v>134286.86405</v>
      </c>
      <c r="O152" s="95">
        <v>2253262.8032399998</v>
      </c>
    </row>
    <row r="153" spans="1:15">
      <c r="A153" s="64" t="s">
        <v>265</v>
      </c>
      <c r="B153" s="95">
        <v>121203.00201000001</v>
      </c>
      <c r="C153" s="95">
        <v>22872.437679999999</v>
      </c>
      <c r="D153" s="95">
        <v>2608.2031899999997</v>
      </c>
      <c r="E153" s="95">
        <v>433.50626</v>
      </c>
      <c r="F153" s="95">
        <v>19878.97609</v>
      </c>
      <c r="G153" s="95">
        <v>50896.171700000006</v>
      </c>
      <c r="H153" s="95">
        <v>50967.327400000002</v>
      </c>
      <c r="I153" s="95">
        <v>88448.35884999999</v>
      </c>
      <c r="J153" s="95">
        <v>120.06478999999999</v>
      </c>
      <c r="K153" s="95">
        <v>32172.317789999997</v>
      </c>
      <c r="L153" s="95">
        <v>39.92136</v>
      </c>
      <c r="M153" s="95">
        <v>15290.659830000001</v>
      </c>
      <c r="N153" s="95">
        <v>10303.114939999999</v>
      </c>
      <c r="O153" s="95">
        <v>415234.06189000001</v>
      </c>
    </row>
    <row r="154" spans="1:15">
      <c r="A154" s="64" t="s">
        <v>305</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306</v>
      </c>
      <c r="B155" s="57">
        <v>262065.70647</v>
      </c>
      <c r="C155" s="57">
        <v>327368.78330000001</v>
      </c>
      <c r="D155" s="57">
        <v>187669.93174999999</v>
      </c>
      <c r="E155" s="57">
        <v>351826.20655</v>
      </c>
      <c r="F155" s="57">
        <v>297720.38957999996</v>
      </c>
      <c r="G155" s="57">
        <v>119554.61473999999</v>
      </c>
      <c r="H155" s="57">
        <v>110620.29537000001</v>
      </c>
      <c r="I155" s="57">
        <v>170977.56232</v>
      </c>
      <c r="J155" s="57">
        <v>2839.9419800000001</v>
      </c>
      <c r="K155" s="57">
        <v>246399.73525</v>
      </c>
      <c r="L155" s="57">
        <v>50718.198329999999</v>
      </c>
      <c r="M155" s="57">
        <v>276696.07918</v>
      </c>
      <c r="N155" s="57">
        <v>236742.05799999999</v>
      </c>
      <c r="O155" s="57">
        <v>2641199.5028200001</v>
      </c>
    </row>
    <row r="156" spans="1:15">
      <c r="A156" s="64" t="s">
        <v>307</v>
      </c>
      <c r="B156" s="95">
        <v>45254.691770000005</v>
      </c>
      <c r="C156" s="95">
        <v>2291.93442</v>
      </c>
      <c r="D156" s="95">
        <v>5715.0871699999998</v>
      </c>
      <c r="E156" s="95">
        <v>63111.970659999999</v>
      </c>
      <c r="F156" s="95">
        <v>9818.9059099999995</v>
      </c>
      <c r="G156" s="95">
        <v>6514.05836</v>
      </c>
      <c r="H156" s="95">
        <v>8436.2012100000011</v>
      </c>
      <c r="I156" s="95">
        <v>0.41400999999999999</v>
      </c>
      <c r="J156" s="95">
        <v>207.29477</v>
      </c>
      <c r="K156" s="95">
        <v>259.02708999999999</v>
      </c>
      <c r="L156" s="95">
        <v>1189.36787</v>
      </c>
      <c r="M156" s="95">
        <v>5490.4538499999999</v>
      </c>
      <c r="N156" s="95">
        <v>6496.1993400000001</v>
      </c>
      <c r="O156" s="95">
        <v>154785.60643000001</v>
      </c>
    </row>
    <row r="157" spans="1:15">
      <c r="A157" s="64" t="s">
        <v>308</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309</v>
      </c>
      <c r="B158" s="95">
        <v>115275.51827</v>
      </c>
      <c r="C158" s="95">
        <v>164964.21776</v>
      </c>
      <c r="D158" s="95">
        <v>90432.029439999998</v>
      </c>
      <c r="E158" s="95">
        <v>178103.01100999999</v>
      </c>
      <c r="F158" s="95">
        <v>76917.539819999991</v>
      </c>
      <c r="G158" s="95">
        <v>55517.36651</v>
      </c>
      <c r="H158" s="95">
        <v>46021.165890000004</v>
      </c>
      <c r="I158" s="95">
        <v>99843.628290000008</v>
      </c>
      <c r="J158" s="95">
        <v>0</v>
      </c>
      <c r="K158" s="95">
        <v>148730.43927999999</v>
      </c>
      <c r="L158" s="95">
        <v>24764.41516</v>
      </c>
      <c r="M158" s="95">
        <v>169856.05044999998</v>
      </c>
      <c r="N158" s="95">
        <v>168639.74202999999</v>
      </c>
      <c r="O158" s="95">
        <v>1339065.1239100001</v>
      </c>
    </row>
    <row r="159" spans="1:15">
      <c r="A159" s="64" t="s">
        <v>1464</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310</v>
      </c>
      <c r="B160" s="95">
        <v>101535.49643000001</v>
      </c>
      <c r="C160" s="95">
        <v>120374.21834000001</v>
      </c>
      <c r="D160" s="95">
        <v>90432.029450000002</v>
      </c>
      <c r="E160" s="95">
        <v>110581.68193999999</v>
      </c>
      <c r="F160" s="95">
        <v>107870.32577</v>
      </c>
      <c r="G160" s="95">
        <v>55517.36651</v>
      </c>
      <c r="H160" s="95">
        <v>46021.165500000003</v>
      </c>
      <c r="I160" s="95">
        <v>70174.457970000003</v>
      </c>
      <c r="J160" s="95">
        <v>2632.6472100000001</v>
      </c>
      <c r="K160" s="95">
        <v>97410.268879999989</v>
      </c>
      <c r="L160" s="95">
        <v>24764.415300000001</v>
      </c>
      <c r="M160" s="95">
        <v>101256.05040000001</v>
      </c>
      <c r="N160" s="95">
        <v>49174.171590000005</v>
      </c>
      <c r="O160" s="95">
        <v>977744.29528999992</v>
      </c>
    </row>
    <row r="161" spans="1:15">
      <c r="A161" s="64" t="s">
        <v>311</v>
      </c>
      <c r="B161" s="95">
        <v>0</v>
      </c>
      <c r="C161" s="95">
        <v>39738.412779999999</v>
      </c>
      <c r="D161" s="95">
        <v>1090.7856899999999</v>
      </c>
      <c r="E161" s="95">
        <v>29.542939999999998</v>
      </c>
      <c r="F161" s="95">
        <v>103113.61808</v>
      </c>
      <c r="G161" s="95">
        <v>2005.8233600000001</v>
      </c>
      <c r="H161" s="95">
        <v>10141.762769999999</v>
      </c>
      <c r="I161" s="95">
        <v>959.06205</v>
      </c>
      <c r="J161" s="95">
        <v>0</v>
      </c>
      <c r="K161" s="95">
        <v>0</v>
      </c>
      <c r="L161" s="95">
        <v>0</v>
      </c>
      <c r="M161" s="95">
        <v>93.524479999999997</v>
      </c>
      <c r="N161" s="95">
        <v>12431.945039999999</v>
      </c>
      <c r="O161" s="95">
        <v>169604.47719000001</v>
      </c>
    </row>
    <row r="162" spans="1:15">
      <c r="A162" s="177" t="s">
        <v>312</v>
      </c>
      <c r="B162" s="57">
        <v>560097.02925000002</v>
      </c>
      <c r="C162" s="57">
        <v>0</v>
      </c>
      <c r="D162" s="57">
        <v>1128467.90836</v>
      </c>
      <c r="E162" s="57">
        <v>0</v>
      </c>
      <c r="F162" s="57">
        <v>0</v>
      </c>
      <c r="G162" s="57">
        <v>544199.67692</v>
      </c>
      <c r="H162" s="57">
        <v>131259.83332000001</v>
      </c>
      <c r="I162" s="57">
        <v>174646.66661000001</v>
      </c>
      <c r="J162" s="57">
        <v>0</v>
      </c>
      <c r="K162" s="57">
        <v>702143.60415999999</v>
      </c>
      <c r="L162" s="57">
        <v>0</v>
      </c>
      <c r="M162" s="57">
        <v>0</v>
      </c>
      <c r="N162" s="57">
        <v>0</v>
      </c>
      <c r="O162" s="57">
        <v>3240814.7186199999</v>
      </c>
    </row>
    <row r="163" spans="1:15">
      <c r="A163" s="64" t="s">
        <v>313</v>
      </c>
      <c r="B163" s="95">
        <v>557570</v>
      </c>
      <c r="C163" s="95">
        <v>0</v>
      </c>
      <c r="D163" s="95">
        <v>1114715</v>
      </c>
      <c r="E163" s="95">
        <v>0</v>
      </c>
      <c r="F163" s="95">
        <v>0</v>
      </c>
      <c r="G163" s="95">
        <v>537070</v>
      </c>
      <c r="H163" s="95">
        <v>129000</v>
      </c>
      <c r="I163" s="95">
        <v>170000</v>
      </c>
      <c r="J163" s="95">
        <v>0</v>
      </c>
      <c r="K163" s="95">
        <v>692000</v>
      </c>
      <c r="L163" s="95">
        <v>0</v>
      </c>
      <c r="M163" s="95">
        <v>0</v>
      </c>
      <c r="N163" s="95">
        <v>0</v>
      </c>
      <c r="O163" s="95">
        <v>3200355</v>
      </c>
    </row>
    <row r="164" spans="1:15">
      <c r="A164" s="64" t="s">
        <v>314</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315</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316</v>
      </c>
      <c r="B166" s="95">
        <v>2527.02925</v>
      </c>
      <c r="C166" s="95">
        <v>0</v>
      </c>
      <c r="D166" s="95">
        <v>13752.908359999999</v>
      </c>
      <c r="E166" s="95">
        <v>0</v>
      </c>
      <c r="F166" s="95">
        <v>0</v>
      </c>
      <c r="G166" s="95">
        <v>7129.6769199999999</v>
      </c>
      <c r="H166" s="95">
        <v>2259.8333199999997</v>
      </c>
      <c r="I166" s="95">
        <v>4646.6666100000002</v>
      </c>
      <c r="J166" s="95">
        <v>0</v>
      </c>
      <c r="K166" s="95">
        <v>10143.604160000001</v>
      </c>
      <c r="L166" s="95">
        <v>0</v>
      </c>
      <c r="M166" s="95">
        <v>0</v>
      </c>
      <c r="N166" s="95">
        <v>0</v>
      </c>
      <c r="O166" s="95">
        <v>40459.71862</v>
      </c>
    </row>
    <row r="167" spans="1:15">
      <c r="A167" s="177" t="s">
        <v>317</v>
      </c>
      <c r="B167" s="57">
        <v>371735.78826</v>
      </c>
      <c r="C167" s="57">
        <v>0</v>
      </c>
      <c r="D167" s="57">
        <v>317077.77160000004</v>
      </c>
      <c r="E167" s="57">
        <v>246799.30247</v>
      </c>
      <c r="F167" s="57">
        <v>309698.19147000002</v>
      </c>
      <c r="G167" s="57">
        <v>140800.57055999999</v>
      </c>
      <c r="H167" s="57">
        <v>102090.01096</v>
      </c>
      <c r="I167" s="57">
        <v>212939.61115000001</v>
      </c>
      <c r="J167" s="57">
        <v>0</v>
      </c>
      <c r="K167" s="57">
        <v>331076.72029000003</v>
      </c>
      <c r="L167" s="57">
        <v>65758.711380000008</v>
      </c>
      <c r="M167" s="57">
        <v>444753.29619999998</v>
      </c>
      <c r="N167" s="57">
        <v>0</v>
      </c>
      <c r="O167" s="57">
        <v>2542729.9743400002</v>
      </c>
    </row>
    <row r="168" spans="1:15">
      <c r="A168" s="64" t="s">
        <v>318</v>
      </c>
      <c r="B168" s="95">
        <v>0</v>
      </c>
      <c r="C168" s="95">
        <v>0</v>
      </c>
      <c r="D168" s="95">
        <v>0</v>
      </c>
      <c r="E168" s="95">
        <v>22866.666440000001</v>
      </c>
      <c r="F168" s="95">
        <v>0</v>
      </c>
      <c r="G168" s="95">
        <v>0</v>
      </c>
      <c r="H168" s="95">
        <v>0</v>
      </c>
      <c r="I168" s="95">
        <v>0</v>
      </c>
      <c r="J168" s="95">
        <v>0</v>
      </c>
      <c r="K168" s="95">
        <v>25725</v>
      </c>
      <c r="L168" s="95">
        <v>1485.6633400000001</v>
      </c>
      <c r="M168" s="95">
        <v>50567.999000000003</v>
      </c>
      <c r="N168" s="95">
        <v>0</v>
      </c>
      <c r="O168" s="95">
        <v>100645.32878</v>
      </c>
    </row>
    <row r="169" spans="1:15">
      <c r="A169" s="64" t="s">
        <v>319</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320</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321</v>
      </c>
      <c r="B171" s="95">
        <v>0</v>
      </c>
      <c r="C171" s="95">
        <v>0</v>
      </c>
      <c r="D171" s="95">
        <v>0</v>
      </c>
      <c r="E171" s="95">
        <v>22866.666440000001</v>
      </c>
      <c r="F171" s="95">
        <v>0</v>
      </c>
      <c r="G171" s="95">
        <v>0</v>
      </c>
      <c r="H171" s="95">
        <v>0</v>
      </c>
      <c r="I171" s="95">
        <v>0</v>
      </c>
      <c r="J171" s="95">
        <v>0</v>
      </c>
      <c r="K171" s="95">
        <v>25725</v>
      </c>
      <c r="L171" s="95">
        <v>0</v>
      </c>
      <c r="M171" s="95">
        <v>50567.999000000003</v>
      </c>
      <c r="N171" s="95">
        <v>0</v>
      </c>
      <c r="O171" s="95">
        <v>99159.665439999997</v>
      </c>
    </row>
    <row r="172" spans="1:15">
      <c r="A172" s="64" t="s">
        <v>322</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323</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324</v>
      </c>
      <c r="B174" s="95">
        <v>368084.63160000002</v>
      </c>
      <c r="C174" s="95">
        <v>0</v>
      </c>
      <c r="D174" s="95">
        <v>316134</v>
      </c>
      <c r="E174" s="95">
        <v>220815</v>
      </c>
      <c r="F174" s="95">
        <v>307200</v>
      </c>
      <c r="G174" s="95">
        <v>138600</v>
      </c>
      <c r="H174" s="95">
        <v>100815</v>
      </c>
      <c r="I174" s="95">
        <v>210000</v>
      </c>
      <c r="J174" s="95">
        <v>0</v>
      </c>
      <c r="K174" s="95">
        <v>302900</v>
      </c>
      <c r="L174" s="95">
        <v>62500</v>
      </c>
      <c r="M174" s="95">
        <v>391020</v>
      </c>
      <c r="N174" s="95">
        <v>0</v>
      </c>
      <c r="O174" s="95">
        <v>2418068.6316</v>
      </c>
    </row>
    <row r="175" spans="1:15">
      <c r="A175" s="64" t="s">
        <v>325</v>
      </c>
      <c r="B175" s="95">
        <v>3651.1566600000001</v>
      </c>
      <c r="C175" s="95">
        <v>0</v>
      </c>
      <c r="D175" s="95">
        <v>943.77159999999992</v>
      </c>
      <c r="E175" s="95">
        <v>3117.6360299999997</v>
      </c>
      <c r="F175" s="95">
        <v>2498.1914700000002</v>
      </c>
      <c r="G175" s="95">
        <v>2200.5705600000001</v>
      </c>
      <c r="H175" s="95">
        <v>1275.0109600000001</v>
      </c>
      <c r="I175" s="95">
        <v>2939.6111499999997</v>
      </c>
      <c r="J175" s="95">
        <v>0</v>
      </c>
      <c r="K175" s="95">
        <v>2451.7202900000002</v>
      </c>
      <c r="L175" s="95">
        <v>1773.0480400000001</v>
      </c>
      <c r="M175" s="95">
        <v>3165.2972</v>
      </c>
      <c r="N175" s="95">
        <v>0</v>
      </c>
      <c r="O175" s="95">
        <v>24016.01396</v>
      </c>
    </row>
    <row r="176" spans="1:15">
      <c r="A176" s="177" t="s">
        <v>326</v>
      </c>
      <c r="B176" s="57">
        <v>1969296.6518599999</v>
      </c>
      <c r="C176" s="57">
        <v>2490478.61289</v>
      </c>
      <c r="D176" s="57">
        <v>2099213.20212</v>
      </c>
      <c r="E176" s="57">
        <v>1773581.4503599999</v>
      </c>
      <c r="F176" s="57">
        <v>1545527.2471099999</v>
      </c>
      <c r="G176" s="57">
        <v>940417.23679</v>
      </c>
      <c r="H176" s="57">
        <v>781840.42509000003</v>
      </c>
      <c r="I176" s="57">
        <v>1833901.8889300001</v>
      </c>
      <c r="J176" s="57">
        <v>88968.667010000005</v>
      </c>
      <c r="K176" s="57">
        <v>1276362.7920299999</v>
      </c>
      <c r="L176" s="57">
        <v>324668.46312999999</v>
      </c>
      <c r="M176" s="57">
        <v>1518729.9731600001</v>
      </c>
      <c r="N176" s="57">
        <v>1022798.8405599999</v>
      </c>
      <c r="O176" s="57">
        <v>17665785.45104</v>
      </c>
    </row>
    <row r="177" spans="1:15">
      <c r="A177" s="63" t="s">
        <v>327</v>
      </c>
      <c r="B177" s="95">
        <v>1517992.79</v>
      </c>
      <c r="C177" s="95">
        <v>2216017.4300000002</v>
      </c>
      <c r="D177" s="95">
        <v>1627574.17</v>
      </c>
      <c r="E177" s="95">
        <v>1274786.29</v>
      </c>
      <c r="F177" s="95">
        <v>934880</v>
      </c>
      <c r="G177" s="95">
        <v>700473</v>
      </c>
      <c r="H177" s="95">
        <v>629703</v>
      </c>
      <c r="I177" s="95">
        <v>1409165</v>
      </c>
      <c r="J177" s="95">
        <v>95490.01655</v>
      </c>
      <c r="K177" s="95">
        <v>684183.9</v>
      </c>
      <c r="L177" s="95">
        <v>265495.09999999998</v>
      </c>
      <c r="M177" s="95">
        <v>1209098</v>
      </c>
      <c r="N177" s="95">
        <v>823361.7</v>
      </c>
      <c r="O177" s="95">
        <v>13388220.39655</v>
      </c>
    </row>
    <row r="178" spans="1:15">
      <c r="A178" s="64" t="s">
        <v>328</v>
      </c>
      <c r="B178" s="95">
        <v>1517992.79</v>
      </c>
      <c r="C178" s="95">
        <v>2216017.4300000002</v>
      </c>
      <c r="D178" s="95">
        <v>1627574.17</v>
      </c>
      <c r="E178" s="95">
        <v>1274786.29</v>
      </c>
      <c r="F178" s="95">
        <v>934880</v>
      </c>
      <c r="G178" s="95">
        <v>700473</v>
      </c>
      <c r="H178" s="95">
        <v>629703</v>
      </c>
      <c r="I178" s="95">
        <v>1409165</v>
      </c>
      <c r="J178" s="95">
        <v>95490.01655</v>
      </c>
      <c r="K178" s="95">
        <v>684183.9</v>
      </c>
      <c r="L178" s="95">
        <v>265495.09999999998</v>
      </c>
      <c r="M178" s="95">
        <v>1209098</v>
      </c>
      <c r="N178" s="95">
        <v>823361.7</v>
      </c>
      <c r="O178" s="95">
        <v>13388220.39655</v>
      </c>
    </row>
    <row r="179" spans="1:15">
      <c r="A179" s="64" t="s">
        <v>329</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330</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331</v>
      </c>
      <c r="B181" s="95">
        <v>82056.687000000005</v>
      </c>
      <c r="C181" s="95">
        <v>0</v>
      </c>
      <c r="D181" s="95">
        <v>10003</v>
      </c>
      <c r="E181" s="95">
        <v>10.745509999999999</v>
      </c>
      <c r="F181" s="95">
        <v>57.586019999999998</v>
      </c>
      <c r="G181" s="95">
        <v>44800.52605</v>
      </c>
      <c r="H181" s="95">
        <v>13952.5</v>
      </c>
      <c r="I181" s="95">
        <v>1689.5345500000001</v>
      </c>
      <c r="J181" s="95">
        <v>0</v>
      </c>
      <c r="K181" s="95">
        <v>12616.005999999999</v>
      </c>
      <c r="L181" s="95">
        <v>2171.7570299999998</v>
      </c>
      <c r="M181" s="95">
        <v>142993.57924000002</v>
      </c>
      <c r="N181" s="95">
        <v>5529.5283099999997</v>
      </c>
      <c r="O181" s="95">
        <v>315881.44970999996</v>
      </c>
    </row>
    <row r="182" spans="1:15">
      <c r="A182" s="64" t="s">
        <v>332</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333</v>
      </c>
      <c r="B183" s="95">
        <v>82056.687000000005</v>
      </c>
      <c r="C183" s="95">
        <v>0</v>
      </c>
      <c r="D183" s="95">
        <v>10003</v>
      </c>
      <c r="E183" s="95">
        <v>10.745509999999999</v>
      </c>
      <c r="F183" s="95">
        <v>57.586019999999998</v>
      </c>
      <c r="G183" s="95">
        <v>44800.013500000001</v>
      </c>
      <c r="H183" s="95">
        <v>13952.5</v>
      </c>
      <c r="I183" s="95">
        <v>0</v>
      </c>
      <c r="J183" s="95">
        <v>0</v>
      </c>
      <c r="K183" s="95">
        <v>12500</v>
      </c>
      <c r="L183" s="95">
        <v>458.35491999999999</v>
      </c>
      <c r="M183" s="95">
        <v>142854</v>
      </c>
      <c r="N183" s="95">
        <v>4211.04</v>
      </c>
      <c r="O183" s="95">
        <v>310903.92694999999</v>
      </c>
    </row>
    <row r="184" spans="1:15">
      <c r="A184" s="64" t="s">
        <v>334</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335</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336</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337</v>
      </c>
      <c r="B187" s="95">
        <v>243130.30351</v>
      </c>
      <c r="C187" s="95">
        <v>189438.88772999999</v>
      </c>
      <c r="D187" s="95">
        <v>406602.50321</v>
      </c>
      <c r="E187" s="95">
        <v>359552.48504</v>
      </c>
      <c r="F187" s="95">
        <v>499107.72677999997</v>
      </c>
      <c r="G187" s="95">
        <v>109476.82363</v>
      </c>
      <c r="H187" s="95">
        <v>108163.00742000001</v>
      </c>
      <c r="I187" s="95">
        <v>255832.70155</v>
      </c>
      <c r="J187" s="95">
        <v>12092.151169999999</v>
      </c>
      <c r="K187" s="95">
        <v>503920.29372000002</v>
      </c>
      <c r="L187" s="95">
        <v>22963.708059999997</v>
      </c>
      <c r="M187" s="95">
        <v>58882.192360000001</v>
      </c>
      <c r="N187" s="95">
        <v>130714.78189</v>
      </c>
      <c r="O187" s="95">
        <v>2899877.5660700002</v>
      </c>
    </row>
    <row r="188" spans="1:15">
      <c r="A188" s="64" t="s">
        <v>338</v>
      </c>
      <c r="B188" s="95">
        <v>235863.27980000002</v>
      </c>
      <c r="C188" s="95">
        <v>184132.39490000001</v>
      </c>
      <c r="D188" s="95">
        <v>379104.08267999999</v>
      </c>
      <c r="E188" s="95">
        <v>354812.94073000003</v>
      </c>
      <c r="F188" s="95">
        <v>232036.89478</v>
      </c>
      <c r="G188" s="95">
        <v>101032.42951999999</v>
      </c>
      <c r="H188" s="95">
        <v>106315.26626</v>
      </c>
      <c r="I188" s="95">
        <v>238872.32513999997</v>
      </c>
      <c r="J188" s="95">
        <v>1368.0074299999999</v>
      </c>
      <c r="K188" s="95">
        <v>130152.60342</v>
      </c>
      <c r="L188" s="95">
        <v>20960.386109999999</v>
      </c>
      <c r="M188" s="95">
        <v>58472.041429999997</v>
      </c>
      <c r="N188" s="95">
        <v>127557.88748999999</v>
      </c>
      <c r="O188" s="95">
        <v>2170680.53969</v>
      </c>
    </row>
    <row r="189" spans="1:15">
      <c r="A189" s="64" t="s">
        <v>339</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340</v>
      </c>
      <c r="B190" s="95">
        <v>2201.12887</v>
      </c>
      <c r="C190" s="95">
        <v>0.18124999999999999</v>
      </c>
      <c r="D190" s="95">
        <v>0</v>
      </c>
      <c r="E190" s="95">
        <v>8.7363499999999998</v>
      </c>
      <c r="F190" s="95">
        <v>263198.07799999998</v>
      </c>
      <c r="G190" s="95">
        <v>0</v>
      </c>
      <c r="H190" s="95">
        <v>0</v>
      </c>
      <c r="I190" s="95">
        <v>0</v>
      </c>
      <c r="J190" s="95">
        <v>0</v>
      </c>
      <c r="K190" s="95">
        <v>351667.55629000004</v>
      </c>
      <c r="L190" s="95">
        <v>0</v>
      </c>
      <c r="M190" s="95">
        <v>1.9565599999999999</v>
      </c>
      <c r="N190" s="95">
        <v>0</v>
      </c>
      <c r="O190" s="95">
        <v>617077.6373200001</v>
      </c>
    </row>
    <row r="191" spans="1:15">
      <c r="A191" s="63" t="s">
        <v>341</v>
      </c>
      <c r="B191" s="95">
        <v>126116.87135</v>
      </c>
      <c r="C191" s="95">
        <v>85022.295159999994</v>
      </c>
      <c r="D191" s="95">
        <v>55033.528909999994</v>
      </c>
      <c r="E191" s="95">
        <v>139231.92981</v>
      </c>
      <c r="F191" s="95">
        <v>111481.93431</v>
      </c>
      <c r="G191" s="95">
        <v>85666.887109999996</v>
      </c>
      <c r="H191" s="95">
        <v>30021.917670000003</v>
      </c>
      <c r="I191" s="95">
        <v>167214.65283000001</v>
      </c>
      <c r="J191" s="95">
        <v>-18613.50071</v>
      </c>
      <c r="K191" s="95">
        <v>75642.592310000007</v>
      </c>
      <c r="L191" s="95">
        <v>34037.89804</v>
      </c>
      <c r="M191" s="95">
        <v>107756.20156</v>
      </c>
      <c r="N191" s="95">
        <v>63192.83036</v>
      </c>
      <c r="O191" s="95">
        <v>1061806.03871</v>
      </c>
    </row>
    <row r="192" spans="1:15">
      <c r="A192" s="64" t="s">
        <v>342</v>
      </c>
      <c r="B192" s="95">
        <v>293.4572</v>
      </c>
      <c r="C192" s="95">
        <v>0</v>
      </c>
      <c r="D192" s="95">
        <v>0</v>
      </c>
      <c r="E192" s="95">
        <v>30076.666699999998</v>
      </c>
      <c r="F192" s="95">
        <v>13718.993050000001</v>
      </c>
      <c r="G192" s="95">
        <v>2868.7916600000003</v>
      </c>
      <c r="H192" s="95">
        <v>9.1000000000000004E-3</v>
      </c>
      <c r="I192" s="95">
        <v>0</v>
      </c>
      <c r="J192" s="95">
        <v>-14545.437019999999</v>
      </c>
      <c r="K192" s="95">
        <v>0</v>
      </c>
      <c r="L192" s="95">
        <v>20933.225589999998</v>
      </c>
      <c r="M192" s="95">
        <v>0</v>
      </c>
      <c r="N192" s="95">
        <v>1.97123</v>
      </c>
      <c r="O192" s="95">
        <v>53347.677510000001</v>
      </c>
    </row>
    <row r="193" spans="1:15">
      <c r="A193" s="100" t="s">
        <v>343</v>
      </c>
      <c r="B193" s="95">
        <v>125823.41415000001</v>
      </c>
      <c r="C193" s="95">
        <v>85022.295159999994</v>
      </c>
      <c r="D193" s="95">
        <v>55033.528909999994</v>
      </c>
      <c r="E193" s="95">
        <v>109155.26311</v>
      </c>
      <c r="F193" s="95">
        <v>97762.941260000007</v>
      </c>
      <c r="G193" s="95">
        <v>82798.095450000008</v>
      </c>
      <c r="H193" s="95">
        <v>30021.90857</v>
      </c>
      <c r="I193" s="95">
        <v>167214.65283000001</v>
      </c>
      <c r="J193" s="95">
        <v>-4068.06369</v>
      </c>
      <c r="K193" s="95">
        <v>75642.592310000007</v>
      </c>
      <c r="L193" s="95">
        <v>13104.67245</v>
      </c>
      <c r="M193" s="95">
        <v>107756.20156</v>
      </c>
      <c r="N193" s="95">
        <v>63190.859130000004</v>
      </c>
      <c r="O193" s="95">
        <v>1008458.3612</v>
      </c>
    </row>
    <row r="194" spans="1:15">
      <c r="A194" s="155" t="s">
        <v>344</v>
      </c>
      <c r="B194" s="57">
        <v>30968689.782990001</v>
      </c>
      <c r="C194" s="57">
        <v>40002434.655780002</v>
      </c>
      <c r="D194" s="57">
        <v>39210075.911540002</v>
      </c>
      <c r="E194" s="57">
        <v>25843607.94052</v>
      </c>
      <c r="F194" s="57">
        <v>23958689.691009998</v>
      </c>
      <c r="G194" s="57">
        <v>15859124.438649999</v>
      </c>
      <c r="H194" s="57">
        <v>12191139.821940001</v>
      </c>
      <c r="I194" s="57">
        <v>17106913.869520001</v>
      </c>
      <c r="J194" s="57">
        <v>209813.31966000001</v>
      </c>
      <c r="K194" s="57">
        <v>18491721.628860001</v>
      </c>
      <c r="L194" s="57">
        <v>4386114.4641999993</v>
      </c>
      <c r="M194" s="57">
        <v>27061198.67938</v>
      </c>
      <c r="N194" s="57">
        <v>9895600.29531</v>
      </c>
      <c r="O194" s="57">
        <v>265185124.49936</v>
      </c>
    </row>
    <row r="195" spans="1:15">
      <c r="A195" s="177" t="s">
        <v>345</v>
      </c>
      <c r="B195" s="57">
        <v>2448324.9178499999</v>
      </c>
      <c r="C195" s="57">
        <v>809720.68339000002</v>
      </c>
      <c r="D195" s="57">
        <v>1685365.3076900002</v>
      </c>
      <c r="E195" s="57">
        <v>5364876.4783699997</v>
      </c>
      <c r="F195" s="57">
        <v>3211489.0266700001</v>
      </c>
      <c r="G195" s="57">
        <v>325052.67826000002</v>
      </c>
      <c r="H195" s="57">
        <v>609234.87179</v>
      </c>
      <c r="I195" s="57">
        <v>424.78343999999998</v>
      </c>
      <c r="J195" s="57">
        <v>43499.928180000003</v>
      </c>
      <c r="K195" s="57">
        <v>202382.15030000001</v>
      </c>
      <c r="L195" s="57">
        <v>382661.97576</v>
      </c>
      <c r="M195" s="57">
        <v>386053.9142</v>
      </c>
      <c r="N195" s="57">
        <v>270388.44054000004</v>
      </c>
      <c r="O195" s="57">
        <v>15739475.156440001</v>
      </c>
    </row>
    <row r="196" spans="1:15">
      <c r="A196" s="63" t="s">
        <v>346</v>
      </c>
      <c r="B196" s="95">
        <v>61685.895020000004</v>
      </c>
      <c r="C196" s="95">
        <v>56707.169170000001</v>
      </c>
      <c r="D196" s="95">
        <v>338393.36477999995</v>
      </c>
      <c r="E196" s="95">
        <v>412031.97541000001</v>
      </c>
      <c r="F196" s="95">
        <v>721542.99439000001</v>
      </c>
      <c r="G196" s="95">
        <v>16869.73374</v>
      </c>
      <c r="H196" s="95">
        <v>30657.326280000001</v>
      </c>
      <c r="I196" s="95">
        <v>0</v>
      </c>
      <c r="J196" s="95">
        <v>0</v>
      </c>
      <c r="K196" s="95">
        <v>0</v>
      </c>
      <c r="L196" s="95">
        <v>0</v>
      </c>
      <c r="M196" s="95">
        <v>0</v>
      </c>
      <c r="N196" s="95">
        <v>0</v>
      </c>
      <c r="O196" s="95">
        <v>1637888.4587900001</v>
      </c>
    </row>
    <row r="197" spans="1:15">
      <c r="A197" s="64" t="s">
        <v>347</v>
      </c>
      <c r="B197" s="95">
        <v>929.06309999999996</v>
      </c>
      <c r="C197" s="95">
        <v>14997.01432</v>
      </c>
      <c r="D197" s="95">
        <v>25532.88927</v>
      </c>
      <c r="E197" s="95">
        <v>18743.570899999999</v>
      </c>
      <c r="F197" s="95">
        <v>25003.990030000001</v>
      </c>
      <c r="G197" s="95">
        <v>6740.9437400000006</v>
      </c>
      <c r="H197" s="95">
        <v>16115.992199999999</v>
      </c>
      <c r="I197" s="95">
        <v>0</v>
      </c>
      <c r="J197" s="95">
        <v>0</v>
      </c>
      <c r="K197" s="95">
        <v>0</v>
      </c>
      <c r="L197" s="95">
        <v>0</v>
      </c>
      <c r="M197" s="95">
        <v>0</v>
      </c>
      <c r="N197" s="95">
        <v>0</v>
      </c>
      <c r="O197" s="95">
        <v>108063.46356</v>
      </c>
    </row>
    <row r="198" spans="1:15">
      <c r="A198" s="64" t="s">
        <v>348</v>
      </c>
      <c r="B198" s="95">
        <v>1464.2670000000001</v>
      </c>
      <c r="C198" s="95">
        <v>0</v>
      </c>
      <c r="D198" s="95">
        <v>0</v>
      </c>
      <c r="E198" s="95">
        <v>1934.0625500000001</v>
      </c>
      <c r="F198" s="95">
        <v>1264.42625</v>
      </c>
      <c r="G198" s="95">
        <v>0</v>
      </c>
      <c r="H198" s="95">
        <v>14541.334080000001</v>
      </c>
      <c r="I198" s="95">
        <v>0</v>
      </c>
      <c r="J198" s="95">
        <v>0</v>
      </c>
      <c r="K198" s="95">
        <v>0</v>
      </c>
      <c r="L198" s="95">
        <v>0</v>
      </c>
      <c r="M198" s="95">
        <v>0</v>
      </c>
      <c r="N198" s="95">
        <v>0</v>
      </c>
      <c r="O198" s="95">
        <v>19204.08988</v>
      </c>
    </row>
    <row r="199" spans="1:15">
      <c r="A199" s="64" t="s">
        <v>349</v>
      </c>
      <c r="B199" s="95">
        <v>13414.42596</v>
      </c>
      <c r="C199" s="95">
        <v>3091.78485</v>
      </c>
      <c r="D199" s="95">
        <v>308766.71275000001</v>
      </c>
      <c r="E199" s="95">
        <v>217190.14403999998</v>
      </c>
      <c r="F199" s="95">
        <v>552371.87632000004</v>
      </c>
      <c r="G199" s="95">
        <v>0</v>
      </c>
      <c r="H199" s="95">
        <v>0</v>
      </c>
      <c r="I199" s="95">
        <v>0</v>
      </c>
      <c r="J199" s="95">
        <v>0</v>
      </c>
      <c r="K199" s="95">
        <v>0</v>
      </c>
      <c r="L199" s="95">
        <v>0</v>
      </c>
      <c r="M199" s="95">
        <v>0</v>
      </c>
      <c r="N199" s="95">
        <v>0</v>
      </c>
      <c r="O199" s="95">
        <v>1094834.94392</v>
      </c>
    </row>
    <row r="200" spans="1:15">
      <c r="A200" s="64" t="s">
        <v>350</v>
      </c>
      <c r="B200" s="95">
        <v>0</v>
      </c>
      <c r="C200" s="95">
        <v>2946.37</v>
      </c>
      <c r="D200" s="95">
        <v>0</v>
      </c>
      <c r="E200" s="95">
        <v>0</v>
      </c>
      <c r="F200" s="95">
        <v>0</v>
      </c>
      <c r="G200" s="95">
        <v>181.79</v>
      </c>
      <c r="H200" s="95">
        <v>0</v>
      </c>
      <c r="I200" s="95">
        <v>0</v>
      </c>
      <c r="J200" s="95">
        <v>0</v>
      </c>
      <c r="K200" s="95">
        <v>0</v>
      </c>
      <c r="L200" s="95">
        <v>0</v>
      </c>
      <c r="M200" s="95">
        <v>0</v>
      </c>
      <c r="N200" s="95">
        <v>0</v>
      </c>
      <c r="O200" s="95">
        <v>3128.16</v>
      </c>
    </row>
    <row r="201" spans="1:15">
      <c r="A201" s="64" t="s">
        <v>351</v>
      </c>
      <c r="B201" s="95">
        <v>45878.138960000004</v>
      </c>
      <c r="C201" s="95">
        <v>35672</v>
      </c>
      <c r="D201" s="95">
        <v>4093.7627599999996</v>
      </c>
      <c r="E201" s="95">
        <v>174164.19791999998</v>
      </c>
      <c r="F201" s="95">
        <v>142902.70178999999</v>
      </c>
      <c r="G201" s="95">
        <v>9947</v>
      </c>
      <c r="H201" s="95">
        <v>0</v>
      </c>
      <c r="I201" s="95">
        <v>0</v>
      </c>
      <c r="J201" s="95">
        <v>0</v>
      </c>
      <c r="K201" s="95">
        <v>0</v>
      </c>
      <c r="L201" s="95">
        <v>0</v>
      </c>
      <c r="M201" s="95">
        <v>0</v>
      </c>
      <c r="N201" s="95">
        <v>0</v>
      </c>
      <c r="O201" s="95">
        <v>412657.80142999999</v>
      </c>
    </row>
    <row r="202" spans="1:15">
      <c r="A202" s="63" t="s">
        <v>352</v>
      </c>
      <c r="B202" s="95">
        <v>2026953.86925</v>
      </c>
      <c r="C202" s="95">
        <v>695430.92937000003</v>
      </c>
      <c r="D202" s="95">
        <v>1079720.05333</v>
      </c>
      <c r="E202" s="95">
        <v>4689790.5216899998</v>
      </c>
      <c r="F202" s="95">
        <v>2243587.39102</v>
      </c>
      <c r="G202" s="95">
        <v>148709.90724</v>
      </c>
      <c r="H202" s="95">
        <v>333408.77282000001</v>
      </c>
      <c r="I202" s="95">
        <v>424.78343999999998</v>
      </c>
      <c r="J202" s="95">
        <v>43499.928180000003</v>
      </c>
      <c r="K202" s="95">
        <v>199924.17816000001</v>
      </c>
      <c r="L202" s="95">
        <v>358254.37402999995</v>
      </c>
      <c r="M202" s="95">
        <v>208433.29540999999</v>
      </c>
      <c r="N202" s="95">
        <v>32686.755269999998</v>
      </c>
      <c r="O202" s="95">
        <v>12060824.75921</v>
      </c>
    </row>
    <row r="203" spans="1:15">
      <c r="A203" s="64" t="s">
        <v>353</v>
      </c>
      <c r="B203" s="95">
        <v>0</v>
      </c>
      <c r="C203" s="95">
        <v>0</v>
      </c>
      <c r="D203" s="95">
        <v>0</v>
      </c>
      <c r="E203" s="95">
        <v>0</v>
      </c>
      <c r="F203" s="95">
        <v>0</v>
      </c>
      <c r="G203" s="95">
        <v>0</v>
      </c>
      <c r="H203" s="95">
        <v>1222.1487199999999</v>
      </c>
      <c r="I203" s="95">
        <v>0</v>
      </c>
      <c r="J203" s="95">
        <v>0</v>
      </c>
      <c r="K203" s="95">
        <v>0</v>
      </c>
      <c r="L203" s="95">
        <v>0</v>
      </c>
      <c r="M203" s="95">
        <v>0</v>
      </c>
      <c r="N203" s="95">
        <v>0</v>
      </c>
      <c r="O203" s="95">
        <v>1222.1487199999999</v>
      </c>
    </row>
    <row r="204" spans="1:15">
      <c r="A204" s="64" t="s">
        <v>354</v>
      </c>
      <c r="B204" s="95">
        <v>915349.42651000002</v>
      </c>
      <c r="C204" s="95">
        <v>22948.589789999998</v>
      </c>
      <c r="D204" s="95">
        <v>193099.41908000002</v>
      </c>
      <c r="E204" s="95">
        <v>3126739.2111300002</v>
      </c>
      <c r="F204" s="95">
        <v>1486062.27779</v>
      </c>
      <c r="G204" s="95">
        <v>0</v>
      </c>
      <c r="H204" s="95">
        <v>0</v>
      </c>
      <c r="I204" s="95">
        <v>0</v>
      </c>
      <c r="J204" s="95">
        <v>12285.63666</v>
      </c>
      <c r="K204" s="95">
        <v>0</v>
      </c>
      <c r="L204" s="95">
        <v>0</v>
      </c>
      <c r="M204" s="95">
        <v>0</v>
      </c>
      <c r="N204" s="95">
        <v>0</v>
      </c>
      <c r="O204" s="95">
        <v>5756484.5609600004</v>
      </c>
    </row>
    <row r="205" spans="1:15">
      <c r="A205" s="64" t="s">
        <v>355</v>
      </c>
      <c r="B205" s="95">
        <v>1111604.4427400001</v>
      </c>
      <c r="C205" s="95">
        <v>123985.53542</v>
      </c>
      <c r="D205" s="95">
        <v>325855.46174</v>
      </c>
      <c r="E205" s="95">
        <v>594668.3709199999</v>
      </c>
      <c r="F205" s="95">
        <v>465781.52816000005</v>
      </c>
      <c r="G205" s="95">
        <v>86707.98165999999</v>
      </c>
      <c r="H205" s="95">
        <v>332186.62410000002</v>
      </c>
      <c r="I205" s="95">
        <v>424.78343999999998</v>
      </c>
      <c r="J205" s="95">
        <v>8472.5273400000005</v>
      </c>
      <c r="K205" s="95">
        <v>164492.78956999999</v>
      </c>
      <c r="L205" s="95">
        <v>234261.62281999999</v>
      </c>
      <c r="M205" s="95">
        <v>126056.43956999999</v>
      </c>
      <c r="N205" s="95">
        <v>16681.98198</v>
      </c>
      <c r="O205" s="95">
        <v>3591180.0894599999</v>
      </c>
    </row>
    <row r="206" spans="1:15">
      <c r="A206" s="64" t="s">
        <v>356</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357</v>
      </c>
      <c r="B207" s="95">
        <v>0</v>
      </c>
      <c r="C207" s="95">
        <v>548496.80415999994</v>
      </c>
      <c r="D207" s="95">
        <v>560765.17250999995</v>
      </c>
      <c r="E207" s="95">
        <v>968382.93964</v>
      </c>
      <c r="F207" s="95">
        <v>291743.58506999997</v>
      </c>
      <c r="G207" s="95">
        <v>62001.925579999996</v>
      </c>
      <c r="H207" s="95">
        <v>0</v>
      </c>
      <c r="I207" s="95">
        <v>0</v>
      </c>
      <c r="J207" s="95">
        <v>22741.764179999998</v>
      </c>
      <c r="K207" s="95">
        <v>35431.388590000002</v>
      </c>
      <c r="L207" s="95">
        <v>123992.75120999999</v>
      </c>
      <c r="M207" s="95">
        <v>82376.855840000004</v>
      </c>
      <c r="N207" s="95">
        <v>16004.773289999999</v>
      </c>
      <c r="O207" s="95">
        <v>2711937.96007</v>
      </c>
    </row>
    <row r="208" spans="1:15">
      <c r="A208" s="63" t="s">
        <v>358</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359</v>
      </c>
      <c r="B209" s="95">
        <v>359685.15357999998</v>
      </c>
      <c r="C209" s="95">
        <v>57582.584849999999</v>
      </c>
      <c r="D209" s="95">
        <v>238991.60975999999</v>
      </c>
      <c r="E209" s="95">
        <v>260556.62508000003</v>
      </c>
      <c r="F209" s="95">
        <v>245236.42071999999</v>
      </c>
      <c r="G209" s="95">
        <v>159473.03727999999</v>
      </c>
      <c r="H209" s="95">
        <v>233163.77268999998</v>
      </c>
      <c r="I209" s="95">
        <v>0</v>
      </c>
      <c r="J209" s="95">
        <v>0</v>
      </c>
      <c r="K209" s="95">
        <v>2457.9721400000003</v>
      </c>
      <c r="L209" s="95">
        <v>24407.601730000002</v>
      </c>
      <c r="M209" s="95">
        <v>167176.20502000002</v>
      </c>
      <c r="N209" s="95">
        <v>237701.68527000002</v>
      </c>
      <c r="O209" s="95">
        <v>1986432.6681199998</v>
      </c>
    </row>
    <row r="210" spans="1:15">
      <c r="A210" s="64" t="s">
        <v>360</v>
      </c>
      <c r="B210" s="95">
        <v>130928.45545000001</v>
      </c>
      <c r="C210" s="95">
        <v>130.34</v>
      </c>
      <c r="D210" s="95">
        <v>42220</v>
      </c>
      <c r="E210" s="95">
        <v>0</v>
      </c>
      <c r="F210" s="95">
        <v>30000</v>
      </c>
      <c r="G210" s="95">
        <v>1343.52325</v>
      </c>
      <c r="H210" s="95">
        <v>7.7745800000000003</v>
      </c>
      <c r="I210" s="95">
        <v>0</v>
      </c>
      <c r="J210" s="95">
        <v>0</v>
      </c>
      <c r="K210" s="95">
        <v>0</v>
      </c>
      <c r="L210" s="95">
        <v>10.150729999999999</v>
      </c>
      <c r="M210" s="95">
        <v>0</v>
      </c>
      <c r="N210" s="95">
        <v>0</v>
      </c>
      <c r="O210" s="95">
        <v>204640.24400999999</v>
      </c>
    </row>
    <row r="211" spans="1:15">
      <c r="A211" s="64" t="s">
        <v>361</v>
      </c>
      <c r="B211" s="95">
        <v>228756.69813</v>
      </c>
      <c r="C211" s="95">
        <v>57452.244850000003</v>
      </c>
      <c r="D211" s="95">
        <v>196771.60975999999</v>
      </c>
      <c r="E211" s="95">
        <v>260556.62508000003</v>
      </c>
      <c r="F211" s="95">
        <v>215236.42071999999</v>
      </c>
      <c r="G211" s="95">
        <v>158129.51402999999</v>
      </c>
      <c r="H211" s="95">
        <v>233155.99811000002</v>
      </c>
      <c r="I211" s="95">
        <v>0</v>
      </c>
      <c r="J211" s="95">
        <v>0</v>
      </c>
      <c r="K211" s="95">
        <v>2457.9721400000003</v>
      </c>
      <c r="L211" s="95">
        <v>24397.451000000001</v>
      </c>
      <c r="M211" s="95">
        <v>167176.20502000002</v>
      </c>
      <c r="N211" s="95">
        <v>28064.37012</v>
      </c>
      <c r="O211" s="95">
        <v>1572155.1089600001</v>
      </c>
    </row>
    <row r="212" spans="1:15">
      <c r="A212" s="64" t="s">
        <v>362</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363</v>
      </c>
      <c r="B213" s="95">
        <v>0</v>
      </c>
      <c r="C213" s="95">
        <v>0</v>
      </c>
      <c r="D213" s="95">
        <v>0</v>
      </c>
      <c r="E213" s="95">
        <v>0</v>
      </c>
      <c r="F213" s="95">
        <v>0</v>
      </c>
      <c r="G213" s="95">
        <v>0</v>
      </c>
      <c r="H213" s="95">
        <v>0</v>
      </c>
      <c r="I213" s="95">
        <v>0</v>
      </c>
      <c r="J213" s="95">
        <v>0</v>
      </c>
      <c r="K213" s="95">
        <v>0</v>
      </c>
      <c r="L213" s="95">
        <v>0</v>
      </c>
      <c r="M213" s="95">
        <v>0</v>
      </c>
      <c r="N213" s="95">
        <v>209637.31515000001</v>
      </c>
      <c r="O213" s="95">
        <v>209637.31515000001</v>
      </c>
    </row>
    <row r="214" spans="1:15">
      <c r="A214" s="63" t="s">
        <v>364</v>
      </c>
      <c r="B214" s="95">
        <v>0</v>
      </c>
      <c r="C214" s="95">
        <v>0</v>
      </c>
      <c r="D214" s="95">
        <v>28260.27982</v>
      </c>
      <c r="E214" s="95">
        <v>2497.35619</v>
      </c>
      <c r="F214" s="95">
        <v>1122.22054</v>
      </c>
      <c r="G214" s="95">
        <v>0</v>
      </c>
      <c r="H214" s="95">
        <v>12005</v>
      </c>
      <c r="I214" s="95">
        <v>0</v>
      </c>
      <c r="J214" s="95">
        <v>0</v>
      </c>
      <c r="K214" s="95">
        <v>0</v>
      </c>
      <c r="L214" s="95">
        <v>0</v>
      </c>
      <c r="M214" s="95">
        <v>10444.413769999999</v>
      </c>
      <c r="N214" s="95">
        <v>0</v>
      </c>
      <c r="O214" s="95">
        <v>54329.270320000003</v>
      </c>
    </row>
    <row r="215" spans="1:15">
      <c r="A215" s="177" t="s">
        <v>365</v>
      </c>
      <c r="B215" s="57">
        <v>43916701.572010003</v>
      </c>
      <c r="C215" s="57">
        <v>68383195.082900003</v>
      </c>
      <c r="D215" s="57">
        <v>65737423.768449999</v>
      </c>
      <c r="E215" s="57">
        <v>39926516.548009999</v>
      </c>
      <c r="F215" s="57">
        <v>56630289.380800001</v>
      </c>
      <c r="G215" s="57">
        <v>22714875.543480001</v>
      </c>
      <c r="H215" s="57">
        <v>18686134.467380002</v>
      </c>
      <c r="I215" s="57">
        <v>13481008.005559999</v>
      </c>
      <c r="J215" s="57">
        <v>727153.62104999996</v>
      </c>
      <c r="K215" s="57">
        <v>22795074.546919998</v>
      </c>
      <c r="L215" s="57">
        <v>7192538.48771</v>
      </c>
      <c r="M215" s="57">
        <v>54690122.914449997</v>
      </c>
      <c r="N215" s="57">
        <v>12799667.16075</v>
      </c>
      <c r="O215" s="57">
        <v>427680701.09946996</v>
      </c>
    </row>
    <row r="216" spans="1:15">
      <c r="A216" s="63" t="s">
        <v>366</v>
      </c>
      <c r="B216" s="95">
        <v>1817321.8374700001</v>
      </c>
      <c r="C216" s="95">
        <v>1279606.6015299999</v>
      </c>
      <c r="D216" s="95">
        <v>29453.25777</v>
      </c>
      <c r="E216" s="95">
        <v>54.664029999999997</v>
      </c>
      <c r="F216" s="95">
        <v>20240.814589999998</v>
      </c>
      <c r="G216" s="95">
        <v>2590.7884900000004</v>
      </c>
      <c r="H216" s="95">
        <v>1.4279999999999999</v>
      </c>
      <c r="I216" s="95">
        <v>74.108000000000004</v>
      </c>
      <c r="J216" s="95">
        <v>5.2999999999999999E-2</v>
      </c>
      <c r="K216" s="95">
        <v>0</v>
      </c>
      <c r="L216" s="95">
        <v>7.0000000000000001E-3</v>
      </c>
      <c r="M216" s="95">
        <v>21788746.493209999</v>
      </c>
      <c r="N216" s="95">
        <v>0</v>
      </c>
      <c r="O216" s="95">
        <v>24938090.053089999</v>
      </c>
    </row>
    <row r="217" spans="1:15">
      <c r="A217" s="64" t="s">
        <v>367</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368</v>
      </c>
      <c r="B218" s="95">
        <v>0</v>
      </c>
      <c r="C218" s="95">
        <v>1271130</v>
      </c>
      <c r="D218" s="95">
        <v>0</v>
      </c>
      <c r="E218" s="95">
        <v>0</v>
      </c>
      <c r="F218" s="95">
        <v>0</v>
      </c>
      <c r="G218" s="95">
        <v>0</v>
      </c>
      <c r="H218" s="95">
        <v>0</v>
      </c>
      <c r="I218" s="95">
        <v>0</v>
      </c>
      <c r="J218" s="95">
        <v>0</v>
      </c>
      <c r="K218" s="95">
        <v>0</v>
      </c>
      <c r="L218" s="95">
        <v>0</v>
      </c>
      <c r="M218" s="95">
        <v>0</v>
      </c>
      <c r="N218" s="95">
        <v>0</v>
      </c>
      <c r="O218" s="95">
        <v>1271130</v>
      </c>
    </row>
    <row r="219" spans="1:15">
      <c r="A219" s="64" t="s">
        <v>369</v>
      </c>
      <c r="B219" s="95">
        <v>1783021.8374700001</v>
      </c>
      <c r="C219" s="95">
        <v>8357.0015299999995</v>
      </c>
      <c r="D219" s="95">
        <v>29453.25777</v>
      </c>
      <c r="E219" s="95">
        <v>54.664029999999997</v>
      </c>
      <c r="F219" s="95">
        <v>20240.814589999998</v>
      </c>
      <c r="G219" s="95">
        <v>2590.7884900000004</v>
      </c>
      <c r="H219" s="95">
        <v>1.4279999999999999</v>
      </c>
      <c r="I219" s="95">
        <v>74.108000000000004</v>
      </c>
      <c r="J219" s="95">
        <v>5.2999999999999999E-2</v>
      </c>
      <c r="K219" s="95">
        <v>0</v>
      </c>
      <c r="L219" s="95">
        <v>7.0000000000000001E-3</v>
      </c>
      <c r="M219" s="95">
        <v>21788746.493209999</v>
      </c>
      <c r="N219" s="95">
        <v>0</v>
      </c>
      <c r="O219" s="95">
        <v>23632540.453090001</v>
      </c>
    </row>
    <row r="220" spans="1:15">
      <c r="A220" s="63" t="s">
        <v>370</v>
      </c>
      <c r="B220" s="95">
        <v>0</v>
      </c>
      <c r="C220" s="95">
        <v>19949403.51709</v>
      </c>
      <c r="D220" s="95">
        <v>76.485249999999994</v>
      </c>
      <c r="E220" s="95">
        <v>0</v>
      </c>
      <c r="F220" s="95">
        <v>35515.893490000002</v>
      </c>
      <c r="G220" s="95">
        <v>0</v>
      </c>
      <c r="H220" s="95">
        <v>0</v>
      </c>
      <c r="I220" s="95">
        <v>0</v>
      </c>
      <c r="J220" s="95">
        <v>13205.17013</v>
      </c>
      <c r="K220" s="95">
        <v>0</v>
      </c>
      <c r="L220" s="95">
        <v>574.22906</v>
      </c>
      <c r="M220" s="95">
        <v>0</v>
      </c>
      <c r="N220" s="95">
        <v>133809.10484000001</v>
      </c>
      <c r="O220" s="95">
        <v>20132584.399860002</v>
      </c>
    </row>
    <row r="221" spans="1:15">
      <c r="A221" s="65" t="s">
        <v>371</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372</v>
      </c>
      <c r="B222" s="95">
        <v>0</v>
      </c>
      <c r="C222" s="95">
        <v>267271.09947000002</v>
      </c>
      <c r="D222" s="95">
        <v>76.485249999999994</v>
      </c>
      <c r="E222" s="95">
        <v>0</v>
      </c>
      <c r="F222" s="95">
        <v>35515.893490000002</v>
      </c>
      <c r="G222" s="95">
        <v>0</v>
      </c>
      <c r="H222" s="95">
        <v>0</v>
      </c>
      <c r="I222" s="95">
        <v>0</v>
      </c>
      <c r="J222" s="95">
        <v>13205.17013</v>
      </c>
      <c r="K222" s="95">
        <v>0</v>
      </c>
      <c r="L222" s="95">
        <v>574.22906</v>
      </c>
      <c r="M222" s="95">
        <v>0</v>
      </c>
      <c r="N222" s="95">
        <v>133809.10484000001</v>
      </c>
      <c r="O222" s="95">
        <v>450451.98223999998</v>
      </c>
    </row>
    <row r="223" spans="1:15">
      <c r="A223" s="64" t="s">
        <v>373</v>
      </c>
      <c r="B223" s="95">
        <v>0</v>
      </c>
      <c r="C223" s="95">
        <v>19682132.417619999</v>
      </c>
      <c r="D223" s="95">
        <v>0</v>
      </c>
      <c r="E223" s="95">
        <v>0</v>
      </c>
      <c r="F223" s="95">
        <v>0</v>
      </c>
      <c r="G223" s="95">
        <v>0</v>
      </c>
      <c r="H223" s="95">
        <v>0</v>
      </c>
      <c r="I223" s="95">
        <v>0</v>
      </c>
      <c r="J223" s="95">
        <v>0</v>
      </c>
      <c r="K223" s="95">
        <v>0</v>
      </c>
      <c r="L223" s="95">
        <v>0</v>
      </c>
      <c r="M223" s="95">
        <v>0</v>
      </c>
      <c r="N223" s="95">
        <v>0</v>
      </c>
      <c r="O223" s="95">
        <v>19682132.417619999</v>
      </c>
    </row>
    <row r="224" spans="1:15">
      <c r="A224" s="64" t="s">
        <v>374</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375</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376</v>
      </c>
      <c r="B226" s="95">
        <v>19196.792430000001</v>
      </c>
      <c r="C226" s="95">
        <v>2792.2040000000002</v>
      </c>
      <c r="D226" s="95">
        <v>175928.5294</v>
      </c>
      <c r="E226" s="95">
        <v>18151.502179999999</v>
      </c>
      <c r="F226" s="95">
        <v>48341.426920000005</v>
      </c>
      <c r="G226" s="95">
        <v>21979.60298</v>
      </c>
      <c r="H226" s="95">
        <v>159.88801000000001</v>
      </c>
      <c r="I226" s="95">
        <v>0</v>
      </c>
      <c r="J226" s="95">
        <v>64.415400000000005</v>
      </c>
      <c r="K226" s="95">
        <v>0</v>
      </c>
      <c r="L226" s="95">
        <v>0</v>
      </c>
      <c r="M226" s="95">
        <v>652.53177000000005</v>
      </c>
      <c r="N226" s="95">
        <v>0</v>
      </c>
      <c r="O226" s="95">
        <v>287266.89308999997</v>
      </c>
    </row>
    <row r="227" spans="1:15">
      <c r="A227" s="64" t="s">
        <v>377</v>
      </c>
      <c r="B227" s="95">
        <v>17418.320399999997</v>
      </c>
      <c r="C227" s="95">
        <v>2111.0069600000002</v>
      </c>
      <c r="D227" s="95">
        <v>63577.5118</v>
      </c>
      <c r="E227" s="95">
        <v>17366.09563</v>
      </c>
      <c r="F227" s="95">
        <v>34279.199780000003</v>
      </c>
      <c r="G227" s="95">
        <v>12743.01813</v>
      </c>
      <c r="H227" s="95">
        <v>137.20021</v>
      </c>
      <c r="I227" s="95">
        <v>0</v>
      </c>
      <c r="J227" s="95">
        <v>64.415400000000005</v>
      </c>
      <c r="K227" s="95">
        <v>0</v>
      </c>
      <c r="L227" s="95">
        <v>0</v>
      </c>
      <c r="M227" s="95">
        <v>652.53177000000005</v>
      </c>
      <c r="N227" s="95">
        <v>0</v>
      </c>
      <c r="O227" s="95">
        <v>148349.30008000002</v>
      </c>
    </row>
    <row r="228" spans="1:15">
      <c r="A228" s="64" t="s">
        <v>378</v>
      </c>
      <c r="B228" s="95">
        <v>1778.4720300000001</v>
      </c>
      <c r="C228" s="95">
        <v>681.19704000000002</v>
      </c>
      <c r="D228" s="95">
        <v>112351.01759999999</v>
      </c>
      <c r="E228" s="95">
        <v>785.40655000000004</v>
      </c>
      <c r="F228" s="95">
        <v>14062.227140000001</v>
      </c>
      <c r="G228" s="95">
        <v>9236.5848499999993</v>
      </c>
      <c r="H228" s="95">
        <v>22.687799999999999</v>
      </c>
      <c r="I228" s="95">
        <v>0</v>
      </c>
      <c r="J228" s="95">
        <v>0</v>
      </c>
      <c r="K228" s="95">
        <v>0</v>
      </c>
      <c r="L228" s="95">
        <v>0</v>
      </c>
      <c r="M228" s="95">
        <v>0</v>
      </c>
      <c r="N228" s="95">
        <v>0</v>
      </c>
      <c r="O228" s="95">
        <v>138917.59300999998</v>
      </c>
    </row>
    <row r="229" spans="1:15">
      <c r="A229" s="63" t="s">
        <v>379</v>
      </c>
      <c r="B229" s="95">
        <v>0</v>
      </c>
      <c r="C229" s="95">
        <v>3704.4</v>
      </c>
      <c r="D229" s="95">
        <v>0</v>
      </c>
      <c r="E229" s="95">
        <v>0</v>
      </c>
      <c r="F229" s="95">
        <v>0</v>
      </c>
      <c r="G229" s="95">
        <v>0</v>
      </c>
      <c r="H229" s="95">
        <v>0</v>
      </c>
      <c r="I229" s="95">
        <v>0</v>
      </c>
      <c r="J229" s="95">
        <v>0</v>
      </c>
      <c r="K229" s="95">
        <v>0</v>
      </c>
      <c r="L229" s="95">
        <v>0</v>
      </c>
      <c r="M229" s="95">
        <v>0</v>
      </c>
      <c r="N229" s="95">
        <v>0</v>
      </c>
      <c r="O229" s="95">
        <v>3704.4</v>
      </c>
    </row>
    <row r="230" spans="1:15">
      <c r="A230" s="64" t="s">
        <v>380</v>
      </c>
      <c r="B230" s="95">
        <v>0</v>
      </c>
      <c r="C230" s="95">
        <v>3704.4</v>
      </c>
      <c r="D230" s="95">
        <v>0</v>
      </c>
      <c r="E230" s="95">
        <v>0</v>
      </c>
      <c r="F230" s="95">
        <v>0</v>
      </c>
      <c r="G230" s="95">
        <v>0</v>
      </c>
      <c r="H230" s="95">
        <v>0</v>
      </c>
      <c r="I230" s="95">
        <v>0</v>
      </c>
      <c r="J230" s="95">
        <v>0</v>
      </c>
      <c r="K230" s="95">
        <v>0</v>
      </c>
      <c r="L230" s="95">
        <v>0</v>
      </c>
      <c r="M230" s="95">
        <v>0</v>
      </c>
      <c r="N230" s="95">
        <v>0</v>
      </c>
      <c r="O230" s="95">
        <v>3704.4</v>
      </c>
    </row>
    <row r="231" spans="1:15">
      <c r="A231" s="64" t="s">
        <v>381</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382</v>
      </c>
      <c r="B232" s="95">
        <v>33787372.710369997</v>
      </c>
      <c r="C232" s="95">
        <v>35438235.407030001</v>
      </c>
      <c r="D232" s="95">
        <v>54436078.504760005</v>
      </c>
      <c r="E232" s="95">
        <v>29857296.72188</v>
      </c>
      <c r="F232" s="95">
        <v>24836174.9483</v>
      </c>
      <c r="G232" s="95">
        <v>18463713.351810001</v>
      </c>
      <c r="H232" s="95">
        <v>16645075.160540001</v>
      </c>
      <c r="I232" s="95">
        <v>10203855.146680001</v>
      </c>
      <c r="J232" s="95">
        <v>230012.48074999999</v>
      </c>
      <c r="K232" s="95">
        <v>21313633.573720001</v>
      </c>
      <c r="L232" s="95">
        <v>5744894.53369</v>
      </c>
      <c r="M232" s="95">
        <v>29859624.832619999</v>
      </c>
      <c r="N232" s="95">
        <v>10730000.63295</v>
      </c>
      <c r="O232" s="95">
        <v>291545968.00509995</v>
      </c>
    </row>
    <row r="233" spans="1:15">
      <c r="A233" s="64" t="s">
        <v>383</v>
      </c>
      <c r="B233" s="95">
        <v>27269355.93022</v>
      </c>
      <c r="C233" s="95">
        <v>20389751.658270001</v>
      </c>
      <c r="D233" s="95">
        <v>50224100.064259999</v>
      </c>
      <c r="E233" s="95">
        <v>17190758.29566</v>
      </c>
      <c r="F233" s="95">
        <v>15627709.095700001</v>
      </c>
      <c r="G233" s="95">
        <v>14615561.046469999</v>
      </c>
      <c r="H233" s="95">
        <v>12897356.74927</v>
      </c>
      <c r="I233" s="95">
        <v>2434570.2335300003</v>
      </c>
      <c r="J233" s="95">
        <v>109215.57874</v>
      </c>
      <c r="K233" s="95">
        <v>13969581.06006</v>
      </c>
      <c r="L233" s="95">
        <v>5227294.38846</v>
      </c>
      <c r="M233" s="95">
        <v>21788600.08464</v>
      </c>
      <c r="N233" s="95">
        <v>7611014.2821700005</v>
      </c>
      <c r="O233" s="95">
        <v>209354868.46745002</v>
      </c>
    </row>
    <row r="234" spans="1:15">
      <c r="A234" s="64" t="s">
        <v>384</v>
      </c>
      <c r="B234" s="95">
        <v>119210.3345</v>
      </c>
      <c r="C234" s="95">
        <v>9497.5602400000007</v>
      </c>
      <c r="D234" s="95">
        <v>2560.7954799999998</v>
      </c>
      <c r="E234" s="95">
        <v>0</v>
      </c>
      <c r="F234" s="95">
        <v>0</v>
      </c>
      <c r="G234" s="95">
        <v>3695.0566800000001</v>
      </c>
      <c r="H234" s="95">
        <v>0</v>
      </c>
      <c r="I234" s="95">
        <v>0</v>
      </c>
      <c r="J234" s="95">
        <v>0</v>
      </c>
      <c r="K234" s="95">
        <v>35781.04494</v>
      </c>
      <c r="L234" s="95">
        <v>0</v>
      </c>
      <c r="M234" s="95">
        <v>0</v>
      </c>
      <c r="N234" s="95">
        <v>0</v>
      </c>
      <c r="O234" s="95">
        <v>170744.79183999999</v>
      </c>
    </row>
    <row r="235" spans="1:15">
      <c r="A235" s="64" t="s">
        <v>385</v>
      </c>
      <c r="B235" s="95">
        <v>3951032.5247499999</v>
      </c>
      <c r="C235" s="95">
        <v>9276687.384469999</v>
      </c>
      <c r="D235" s="95">
        <v>2239500.6624400001</v>
      </c>
      <c r="E235" s="95">
        <v>7764218.7808400001</v>
      </c>
      <c r="F235" s="95">
        <v>5259664.1692599999</v>
      </c>
      <c r="G235" s="95">
        <v>2936479.1423599999</v>
      </c>
      <c r="H235" s="95">
        <v>2231914.90448</v>
      </c>
      <c r="I235" s="95">
        <v>7387226.9763500001</v>
      </c>
      <c r="J235" s="95">
        <v>69027.419849999991</v>
      </c>
      <c r="K235" s="95">
        <v>7115141.4008500008</v>
      </c>
      <c r="L235" s="95">
        <v>484144.79785999999</v>
      </c>
      <c r="M235" s="95">
        <v>7905515.1072700005</v>
      </c>
      <c r="N235" s="95">
        <v>2975947.1522600004</v>
      </c>
      <c r="O235" s="95">
        <v>59596500.423040003</v>
      </c>
    </row>
    <row r="236" spans="1:15">
      <c r="A236" s="64" t="s">
        <v>386</v>
      </c>
      <c r="B236" s="95">
        <v>165322.44012000001</v>
      </c>
      <c r="C236" s="95">
        <v>68429.856510000012</v>
      </c>
      <c r="D236" s="95">
        <v>22114.431710000001</v>
      </c>
      <c r="E236" s="95">
        <v>78225.538509999998</v>
      </c>
      <c r="F236" s="95">
        <v>0</v>
      </c>
      <c r="G236" s="95">
        <v>266174.66603000002</v>
      </c>
      <c r="H236" s="95">
        <v>31499.999969999997</v>
      </c>
      <c r="I236" s="95">
        <v>0</v>
      </c>
      <c r="J236" s="95">
        <v>0</v>
      </c>
      <c r="K236" s="95">
        <v>0</v>
      </c>
      <c r="L236" s="95">
        <v>0</v>
      </c>
      <c r="M236" s="95">
        <v>0</v>
      </c>
      <c r="N236" s="95">
        <v>0</v>
      </c>
      <c r="O236" s="95">
        <v>631766.93284999998</v>
      </c>
    </row>
    <row r="237" spans="1:15">
      <c r="A237" s="64" t="s">
        <v>387</v>
      </c>
      <c r="B237" s="64">
        <v>397867.29926</v>
      </c>
      <c r="C237" s="64">
        <v>1024511.4027000001</v>
      </c>
      <c r="D237" s="64">
        <v>129407.20170000001</v>
      </c>
      <c r="E237" s="64">
        <v>379314.48019999999</v>
      </c>
      <c r="F237" s="64">
        <v>372142.51039999997</v>
      </c>
      <c r="G237" s="64">
        <v>76475.187659999996</v>
      </c>
      <c r="H237" s="64">
        <v>96078.920969999992</v>
      </c>
      <c r="I237" s="64">
        <v>34000.856829999997</v>
      </c>
      <c r="J237" s="64">
        <v>4126.6099700000004</v>
      </c>
      <c r="K237" s="64">
        <v>50943.091780000002</v>
      </c>
      <c r="L237" s="64">
        <v>18151.128780000003</v>
      </c>
      <c r="M237" s="64">
        <v>76860.249750000003</v>
      </c>
      <c r="N237" s="64">
        <v>43373.940609999998</v>
      </c>
      <c r="O237" s="64">
        <v>2703252.8806100003</v>
      </c>
    </row>
    <row r="238" spans="1:15">
      <c r="A238" s="64" t="s">
        <v>388</v>
      </c>
      <c r="B238" s="64">
        <v>1518806.9236300001</v>
      </c>
      <c r="C238" s="64">
        <v>102417.50955</v>
      </c>
      <c r="D238" s="64">
        <v>1270236.4675</v>
      </c>
      <c r="E238" s="64">
        <v>3992710.8632399999</v>
      </c>
      <c r="F238" s="64">
        <v>2674924.1237499998</v>
      </c>
      <c r="G238" s="64">
        <v>91892.759969999999</v>
      </c>
      <c r="H238" s="64">
        <v>350479.20238999999</v>
      </c>
      <c r="I238" s="64">
        <v>0</v>
      </c>
      <c r="J238" s="64">
        <v>47642.872189999995</v>
      </c>
      <c r="K238" s="64">
        <v>74</v>
      </c>
      <c r="L238" s="64">
        <v>5582.66</v>
      </c>
      <c r="M238" s="64">
        <v>0</v>
      </c>
      <c r="N238" s="64">
        <v>0</v>
      </c>
      <c r="O238" s="64">
        <v>10054767.38222</v>
      </c>
    </row>
    <row r="239" spans="1:15">
      <c r="A239" s="64" t="s">
        <v>389</v>
      </c>
      <c r="B239" s="64">
        <v>2265.3040000000001</v>
      </c>
      <c r="C239" s="64">
        <v>0</v>
      </c>
      <c r="D239" s="64">
        <v>2.56</v>
      </c>
      <c r="E239" s="64">
        <v>0</v>
      </c>
      <c r="F239" s="64">
        <v>34811.647270000001</v>
      </c>
      <c r="G239" s="64">
        <v>0</v>
      </c>
      <c r="H239" s="64">
        <v>0</v>
      </c>
      <c r="I239" s="64">
        <v>0</v>
      </c>
      <c r="J239" s="64">
        <v>0</v>
      </c>
      <c r="K239" s="64">
        <v>0</v>
      </c>
      <c r="L239" s="64">
        <v>0</v>
      </c>
      <c r="M239" s="64">
        <v>1450.8480099999999</v>
      </c>
      <c r="N239" s="64">
        <v>0</v>
      </c>
      <c r="O239" s="64">
        <v>38530.359280000004</v>
      </c>
    </row>
    <row r="240" spans="1:15">
      <c r="A240" s="64" t="s">
        <v>390</v>
      </c>
      <c r="B240" s="64">
        <v>0</v>
      </c>
      <c r="C240" s="64">
        <v>0</v>
      </c>
      <c r="D240" s="64">
        <v>0</v>
      </c>
      <c r="E240" s="64">
        <v>0</v>
      </c>
      <c r="F240" s="64">
        <v>0</v>
      </c>
      <c r="G240" s="64">
        <v>0</v>
      </c>
      <c r="H240" s="64">
        <v>0</v>
      </c>
      <c r="I240" s="64">
        <v>0</v>
      </c>
      <c r="J240" s="64">
        <v>0</v>
      </c>
      <c r="K240" s="64">
        <v>0</v>
      </c>
      <c r="L240" s="64">
        <v>0</v>
      </c>
      <c r="M240" s="64">
        <v>0</v>
      </c>
      <c r="N240" s="64">
        <v>0</v>
      </c>
      <c r="O240" s="64">
        <v>0</v>
      </c>
    </row>
    <row r="241" spans="1:15">
      <c r="A241" s="64" t="s">
        <v>391</v>
      </c>
      <c r="B241" s="64">
        <v>363511.95389</v>
      </c>
      <c r="C241" s="64">
        <v>4566940.03529</v>
      </c>
      <c r="D241" s="64">
        <v>548156.32166999998</v>
      </c>
      <c r="E241" s="64">
        <v>452068.76342999999</v>
      </c>
      <c r="F241" s="64">
        <v>866923.40191999997</v>
      </c>
      <c r="G241" s="64">
        <v>473435.49264000001</v>
      </c>
      <c r="H241" s="64">
        <v>1037745.38346</v>
      </c>
      <c r="I241" s="64">
        <v>348057.07997000002</v>
      </c>
      <c r="J241" s="64">
        <v>0</v>
      </c>
      <c r="K241" s="64">
        <v>142112.97609000001</v>
      </c>
      <c r="L241" s="64">
        <v>9721.5585900000005</v>
      </c>
      <c r="M241" s="64">
        <v>87198.542950000003</v>
      </c>
      <c r="N241" s="64">
        <v>99665.25791</v>
      </c>
      <c r="O241" s="64">
        <v>8995536.7678100001</v>
      </c>
    </row>
    <row r="242" spans="1:15">
      <c r="A242" s="63" t="s">
        <v>392</v>
      </c>
      <c r="B242" s="64">
        <v>7937716.5261000004</v>
      </c>
      <c r="C242" s="64">
        <v>5519860.5357900001</v>
      </c>
      <c r="D242" s="64">
        <v>10609118.41949</v>
      </c>
      <c r="E242" s="64">
        <v>9247548.3059299998</v>
      </c>
      <c r="F242" s="64">
        <v>31116128.996259999</v>
      </c>
      <c r="G242" s="64">
        <v>4113578.01</v>
      </c>
      <c r="H242" s="64">
        <v>1957074.8796700002</v>
      </c>
      <c r="I242" s="64">
        <v>2891294.0145900003</v>
      </c>
      <c r="J242" s="64">
        <v>483871.50176999997</v>
      </c>
      <c r="K242" s="64">
        <v>1328419.44628</v>
      </c>
      <c r="L242" s="64">
        <v>811779.13130000001</v>
      </c>
      <c r="M242" s="64">
        <v>2932753.19722</v>
      </c>
      <c r="N242" s="64">
        <v>1866031.6503599999</v>
      </c>
      <c r="O242" s="64">
        <v>80815174.614759997</v>
      </c>
    </row>
    <row r="243" spans="1:15">
      <c r="A243" s="64" t="s">
        <v>393</v>
      </c>
      <c r="B243" s="64">
        <v>2396314.0820900002</v>
      </c>
      <c r="C243" s="64">
        <v>1715750.2590399999</v>
      </c>
      <c r="D243" s="64">
        <v>2165802.8222099999</v>
      </c>
      <c r="E243" s="64">
        <v>4598343.2190299993</v>
      </c>
      <c r="F243" s="64">
        <v>28685869.1241</v>
      </c>
      <c r="G243" s="64">
        <v>2580043.5424499996</v>
      </c>
      <c r="H243" s="64">
        <v>505586.59347000002</v>
      </c>
      <c r="I243" s="64">
        <v>419151.43952999997</v>
      </c>
      <c r="J243" s="64">
        <v>30457.137350000001</v>
      </c>
      <c r="K243" s="64">
        <v>548848.64070000011</v>
      </c>
      <c r="L243" s="64">
        <v>576059.29554999992</v>
      </c>
      <c r="M243" s="64">
        <v>1290752.16399</v>
      </c>
      <c r="N243" s="64">
        <v>892758.00812000001</v>
      </c>
      <c r="O243" s="64">
        <v>46405736.327629998</v>
      </c>
    </row>
    <row r="244" spans="1:15">
      <c r="A244" s="64" t="s">
        <v>394</v>
      </c>
      <c r="B244" s="64">
        <v>980582.66622000001</v>
      </c>
      <c r="C244" s="64">
        <v>512268.11962999997</v>
      </c>
      <c r="D244" s="64">
        <v>1226059.111</v>
      </c>
      <c r="E244" s="64">
        <v>175356.66428999999</v>
      </c>
      <c r="F244" s="64">
        <v>315574.13428</v>
      </c>
      <c r="G244" s="64">
        <v>207503.30082</v>
      </c>
      <c r="H244" s="64">
        <v>183519.5172</v>
      </c>
      <c r="I244" s="64">
        <v>292926.50701999996</v>
      </c>
      <c r="J244" s="64">
        <v>0</v>
      </c>
      <c r="K244" s="64">
        <v>3466.2</v>
      </c>
      <c r="L244" s="64">
        <v>0</v>
      </c>
      <c r="M244" s="64">
        <v>0</v>
      </c>
      <c r="N244" s="64">
        <v>142541.66248</v>
      </c>
      <c r="O244" s="64">
        <v>4039797.8829399999</v>
      </c>
    </row>
    <row r="245" spans="1:15">
      <c r="A245" s="64" t="s">
        <v>395</v>
      </c>
      <c r="B245" s="64">
        <v>316115.53224000003</v>
      </c>
      <c r="C245" s="64">
        <v>649918.41819000011</v>
      </c>
      <c r="D245" s="64">
        <v>906399.19585999998</v>
      </c>
      <c r="E245" s="64">
        <v>694828.0503</v>
      </c>
      <c r="F245" s="64">
        <v>802262.79833999998</v>
      </c>
      <c r="G245" s="64">
        <v>110742.13007</v>
      </c>
      <c r="H245" s="64">
        <v>196610.81077000001</v>
      </c>
      <c r="I245" s="64">
        <v>311182.86368000001</v>
      </c>
      <c r="J245" s="64">
        <v>6965.1280099999994</v>
      </c>
      <c r="K245" s="64">
        <v>268338.26600999996</v>
      </c>
      <c r="L245" s="64">
        <v>54533.527419999999</v>
      </c>
      <c r="M245" s="64">
        <v>147658.50071000002</v>
      </c>
      <c r="N245" s="64">
        <v>254454.95327</v>
      </c>
      <c r="O245" s="64">
        <v>4720010.1748700002</v>
      </c>
    </row>
    <row r="246" spans="1:15">
      <c r="A246" s="64" t="s">
        <v>396</v>
      </c>
      <c r="B246" s="64">
        <v>101626.62053</v>
      </c>
      <c r="C246" s="64">
        <v>124393.60809000001</v>
      </c>
      <c r="D246" s="64">
        <v>211557.22533000002</v>
      </c>
      <c r="E246" s="64">
        <v>1265165.8155100001</v>
      </c>
      <c r="F246" s="64">
        <v>54537.928070000002</v>
      </c>
      <c r="G246" s="64">
        <v>33182.445959999997</v>
      </c>
      <c r="H246" s="64">
        <v>45067.424570000003</v>
      </c>
      <c r="I246" s="64">
        <v>33254.270109999998</v>
      </c>
      <c r="J246" s="64">
        <v>292.08776</v>
      </c>
      <c r="K246" s="64">
        <v>82867.335340000005</v>
      </c>
      <c r="L246" s="64">
        <v>22990.654979999999</v>
      </c>
      <c r="M246" s="64">
        <v>19159.11117</v>
      </c>
      <c r="N246" s="64">
        <v>18411.021909999999</v>
      </c>
      <c r="O246" s="64">
        <v>2012505.5493299998</v>
      </c>
    </row>
    <row r="247" spans="1:15">
      <c r="A247" s="64" t="s">
        <v>397</v>
      </c>
      <c r="B247" s="64">
        <v>187825.6078</v>
      </c>
      <c r="C247" s="64">
        <v>0</v>
      </c>
      <c r="D247" s="64">
        <v>0</v>
      </c>
      <c r="E247" s="64">
        <v>206088.12</v>
      </c>
      <c r="F247" s="64">
        <v>1910.88239</v>
      </c>
      <c r="G247" s="64">
        <v>668.02440000000001</v>
      </c>
      <c r="H247" s="64">
        <v>0</v>
      </c>
      <c r="I247" s="64">
        <v>0</v>
      </c>
      <c r="J247" s="64">
        <v>0</v>
      </c>
      <c r="K247" s="64">
        <v>0</v>
      </c>
      <c r="L247" s="64">
        <v>0</v>
      </c>
      <c r="M247" s="64">
        <v>0</v>
      </c>
      <c r="N247" s="64">
        <v>0</v>
      </c>
      <c r="O247" s="64">
        <v>396492.63458999997</v>
      </c>
    </row>
    <row r="248" spans="1:15">
      <c r="A248" s="64" t="s">
        <v>398</v>
      </c>
      <c r="B248" s="64">
        <v>3955252.0172199998</v>
      </c>
      <c r="C248" s="64">
        <v>2517530.1308400002</v>
      </c>
      <c r="D248" s="64">
        <v>6099300.0650899997</v>
      </c>
      <c r="E248" s="64">
        <v>2307766.4368000003</v>
      </c>
      <c r="F248" s="64">
        <v>1255974.1290799999</v>
      </c>
      <c r="G248" s="64">
        <v>1181438.5663000001</v>
      </c>
      <c r="H248" s="64">
        <v>1026290.53366</v>
      </c>
      <c r="I248" s="64">
        <v>1834778.9342499999</v>
      </c>
      <c r="J248" s="64">
        <v>446157.14864999999</v>
      </c>
      <c r="K248" s="64">
        <v>424899.00423000002</v>
      </c>
      <c r="L248" s="64">
        <v>158195.65335000001</v>
      </c>
      <c r="M248" s="64">
        <v>1475183.42135</v>
      </c>
      <c r="N248" s="64">
        <v>557866.00458000007</v>
      </c>
      <c r="O248" s="64">
        <v>23240632.045400001</v>
      </c>
    </row>
    <row r="249" spans="1:15">
      <c r="A249" s="63" t="s">
        <v>399</v>
      </c>
      <c r="B249" s="64">
        <v>355093.70564</v>
      </c>
      <c r="C249" s="64">
        <v>340492.95055000001</v>
      </c>
      <c r="D249" s="64">
        <v>486768.57163999998</v>
      </c>
      <c r="E249" s="64">
        <v>803465.35398999997</v>
      </c>
      <c r="F249" s="64">
        <v>571917.87647000002</v>
      </c>
      <c r="G249" s="64">
        <v>113013.7902</v>
      </c>
      <c r="H249" s="64">
        <v>83823.11116</v>
      </c>
      <c r="I249" s="64">
        <v>385784.73629000003</v>
      </c>
      <c r="J249" s="64">
        <v>0</v>
      </c>
      <c r="K249" s="64">
        <v>153021.52691999997</v>
      </c>
      <c r="L249" s="64">
        <v>635290.58665999991</v>
      </c>
      <c r="M249" s="64">
        <v>108345.85962999999</v>
      </c>
      <c r="N249" s="64">
        <v>69825.772599999997</v>
      </c>
      <c r="O249" s="64">
        <v>4106843.8417500001</v>
      </c>
    </row>
    <row r="250" spans="1:15">
      <c r="A250" s="64" t="s">
        <v>400</v>
      </c>
      <c r="B250" s="64">
        <v>353191.07759</v>
      </c>
      <c r="C250" s="64">
        <v>335486.43495999998</v>
      </c>
      <c r="D250" s="64">
        <v>485963.98452999996</v>
      </c>
      <c r="E250" s="64">
        <v>511816.02412999998</v>
      </c>
      <c r="F250" s="64">
        <v>553548.15946</v>
      </c>
      <c r="G250" s="64">
        <v>112668.04445</v>
      </c>
      <c r="H250" s="64">
        <v>83117.160669999997</v>
      </c>
      <c r="I250" s="64">
        <v>385784.73629000003</v>
      </c>
      <c r="J250" s="64">
        <v>0</v>
      </c>
      <c r="K250" s="64">
        <v>152593.86909999998</v>
      </c>
      <c r="L250" s="64">
        <v>631577.99130999995</v>
      </c>
      <c r="M250" s="64">
        <v>108262.23513</v>
      </c>
      <c r="N250" s="64">
        <v>69743.660329999999</v>
      </c>
      <c r="O250" s="64">
        <v>3783753.3779499996</v>
      </c>
    </row>
    <row r="251" spans="1:15">
      <c r="A251" s="64" t="s">
        <v>401</v>
      </c>
      <c r="B251" s="64">
        <v>1902.62805</v>
      </c>
      <c r="C251" s="64">
        <v>5006.51559</v>
      </c>
      <c r="D251" s="64">
        <v>804.58710999999994</v>
      </c>
      <c r="E251" s="64">
        <v>291649.32986</v>
      </c>
      <c r="F251" s="64">
        <v>18369.71701</v>
      </c>
      <c r="G251" s="64">
        <v>345.74574999999999</v>
      </c>
      <c r="H251" s="64">
        <v>705.95048999999995</v>
      </c>
      <c r="I251" s="64">
        <v>0</v>
      </c>
      <c r="J251" s="64">
        <v>0</v>
      </c>
      <c r="K251" s="64">
        <v>427.65782000000002</v>
      </c>
      <c r="L251" s="64">
        <v>3712.5953500000001</v>
      </c>
      <c r="M251" s="64">
        <v>83.624499999999998</v>
      </c>
      <c r="N251" s="64">
        <v>82.112270000000009</v>
      </c>
      <c r="O251" s="64">
        <v>323090.46380000003</v>
      </c>
    </row>
    <row r="252" spans="1:15">
      <c r="A252" s="63" t="s">
        <v>402</v>
      </c>
      <c r="B252" s="64">
        <v>0</v>
      </c>
      <c r="C252" s="64">
        <v>5849099.46691</v>
      </c>
      <c r="D252" s="64">
        <v>1.4000000000000001E-4</v>
      </c>
      <c r="E252" s="64">
        <v>0</v>
      </c>
      <c r="F252" s="64">
        <v>1969.4247700000001</v>
      </c>
      <c r="G252" s="64">
        <v>0</v>
      </c>
      <c r="H252" s="64">
        <v>0</v>
      </c>
      <c r="I252" s="64">
        <v>0</v>
      </c>
      <c r="J252" s="64">
        <v>0</v>
      </c>
      <c r="K252" s="64">
        <v>0</v>
      </c>
      <c r="L252" s="64">
        <v>0</v>
      </c>
      <c r="M252" s="64">
        <v>0</v>
      </c>
      <c r="N252" s="64">
        <v>0</v>
      </c>
      <c r="O252" s="64">
        <v>5851068.8918199996</v>
      </c>
    </row>
    <row r="253" spans="1:15">
      <c r="A253" s="64" t="s">
        <v>400</v>
      </c>
      <c r="B253" s="64">
        <v>0</v>
      </c>
      <c r="C253" s="64">
        <v>5561799.9921400007</v>
      </c>
      <c r="D253" s="64">
        <v>1.4000000000000001E-4</v>
      </c>
      <c r="E253" s="64">
        <v>0</v>
      </c>
      <c r="F253" s="64">
        <v>1969.4247700000001</v>
      </c>
      <c r="G253" s="64">
        <v>0</v>
      </c>
      <c r="H253" s="64">
        <v>0</v>
      </c>
      <c r="I253" s="64">
        <v>0</v>
      </c>
      <c r="J253" s="64">
        <v>0</v>
      </c>
      <c r="K253" s="64">
        <v>0</v>
      </c>
      <c r="L253" s="64">
        <v>0</v>
      </c>
      <c r="M253" s="64">
        <v>0</v>
      </c>
      <c r="N253" s="64">
        <v>0</v>
      </c>
      <c r="O253" s="64">
        <v>5563769.4170500003</v>
      </c>
    </row>
    <row r="254" spans="1:15">
      <c r="A254" s="64" t="s">
        <v>401</v>
      </c>
      <c r="B254" s="64">
        <v>0</v>
      </c>
      <c r="C254" s="64">
        <v>287299.47476999997</v>
      </c>
      <c r="D254" s="64">
        <v>0</v>
      </c>
      <c r="E254" s="64">
        <v>0</v>
      </c>
      <c r="F254" s="64">
        <v>0</v>
      </c>
      <c r="G254" s="64">
        <v>0</v>
      </c>
      <c r="H254" s="64">
        <v>0</v>
      </c>
      <c r="I254" s="64">
        <v>0</v>
      </c>
      <c r="J254" s="64">
        <v>0</v>
      </c>
      <c r="K254" s="64">
        <v>0</v>
      </c>
      <c r="L254" s="64">
        <v>0</v>
      </c>
      <c r="M254" s="64">
        <v>0</v>
      </c>
      <c r="N254" s="64">
        <v>0</v>
      </c>
      <c r="O254" s="64">
        <v>287299.47476999997</v>
      </c>
    </row>
    <row r="255" spans="1:15" ht="30" customHeight="1">
      <c r="A255" s="177" t="s">
        <v>403</v>
      </c>
      <c r="B255" s="57">
        <v>1219216.49205</v>
      </c>
      <c r="C255" s="57">
        <v>1542622.0066199999</v>
      </c>
      <c r="D255" s="57">
        <v>1679552.4962800001</v>
      </c>
      <c r="E255" s="57">
        <v>1125133.4026300001</v>
      </c>
      <c r="F255" s="57">
        <v>1104286.4420699999</v>
      </c>
      <c r="G255" s="57">
        <v>652448.13421000005</v>
      </c>
      <c r="H255" s="57">
        <v>591786.61810000008</v>
      </c>
      <c r="I255" s="57">
        <v>1360768.26486</v>
      </c>
      <c r="J255" s="57">
        <v>4927.1400599999997</v>
      </c>
      <c r="K255" s="57">
        <v>1208833.26831</v>
      </c>
      <c r="L255" s="57">
        <v>275566.53373000002</v>
      </c>
      <c r="M255" s="57">
        <v>1261451.3787799999</v>
      </c>
      <c r="N255" s="57">
        <v>765857.46853999991</v>
      </c>
      <c r="O255" s="57">
        <v>12792449.64624</v>
      </c>
    </row>
    <row r="256" spans="1:15">
      <c r="A256" s="64" t="s">
        <v>404</v>
      </c>
      <c r="B256" s="95">
        <v>417.78098999999997</v>
      </c>
      <c r="C256" s="95">
        <v>223.3571</v>
      </c>
      <c r="D256" s="95">
        <v>50.828180000000003</v>
      </c>
      <c r="E256" s="95">
        <v>1491.6235800000002</v>
      </c>
      <c r="F256" s="95">
        <v>15.379</v>
      </c>
      <c r="G256" s="95">
        <v>0.44616</v>
      </c>
      <c r="H256" s="95">
        <v>2480.1276600000001</v>
      </c>
      <c r="I256" s="95">
        <v>2457.4861499999997</v>
      </c>
      <c r="J256" s="95">
        <v>0</v>
      </c>
      <c r="K256" s="95">
        <v>37.245150000000002</v>
      </c>
      <c r="L256" s="95">
        <v>0</v>
      </c>
      <c r="M256" s="95">
        <v>61.136949999999999</v>
      </c>
      <c r="N256" s="95">
        <v>0</v>
      </c>
      <c r="O256" s="95">
        <v>7235.4109200000003</v>
      </c>
    </row>
    <row r="257" spans="1:15">
      <c r="A257" s="64" t="s">
        <v>405</v>
      </c>
      <c r="B257" s="95">
        <v>99814.928499999995</v>
      </c>
      <c r="C257" s="95">
        <v>98697.614409999995</v>
      </c>
      <c r="D257" s="95">
        <v>100824.35520999999</v>
      </c>
      <c r="E257" s="95">
        <v>156735.21053000001</v>
      </c>
      <c r="F257" s="95">
        <v>87457.349979999999</v>
      </c>
      <c r="G257" s="95">
        <v>39462.620590000006</v>
      </c>
      <c r="H257" s="95">
        <v>20834.684690000002</v>
      </c>
      <c r="I257" s="95">
        <v>45504.448149999997</v>
      </c>
      <c r="J257" s="95">
        <v>151.37754999999999</v>
      </c>
      <c r="K257" s="95">
        <v>56515.145450000004</v>
      </c>
      <c r="L257" s="95">
        <v>6992.2966699999997</v>
      </c>
      <c r="M257" s="95">
        <v>20351.479629999998</v>
      </c>
      <c r="N257" s="95">
        <v>2179.8516199999999</v>
      </c>
      <c r="O257" s="95">
        <v>735521.36297999998</v>
      </c>
    </row>
    <row r="258" spans="1:15">
      <c r="A258" s="64" t="s">
        <v>406</v>
      </c>
      <c r="B258" s="95">
        <v>964033.98057000001</v>
      </c>
      <c r="C258" s="95">
        <v>912111.48423000006</v>
      </c>
      <c r="D258" s="95">
        <v>1298965.3040699998</v>
      </c>
      <c r="E258" s="95">
        <v>664193.06884000008</v>
      </c>
      <c r="F258" s="95">
        <v>489774.56582999998</v>
      </c>
      <c r="G258" s="95">
        <v>463807.34980999999</v>
      </c>
      <c r="H258" s="95">
        <v>456079.47499000002</v>
      </c>
      <c r="I258" s="95">
        <v>1101280.49866</v>
      </c>
      <c r="J258" s="95">
        <v>3623.1211000000003</v>
      </c>
      <c r="K258" s="95">
        <v>1055407.8110499999</v>
      </c>
      <c r="L258" s="95">
        <v>190598.80471999999</v>
      </c>
      <c r="M258" s="95">
        <v>1173369.25767</v>
      </c>
      <c r="N258" s="95">
        <v>630461.30975999997</v>
      </c>
      <c r="O258" s="95">
        <v>9403706.031299999</v>
      </c>
    </row>
    <row r="259" spans="1:15">
      <c r="A259" s="64" t="s">
        <v>407</v>
      </c>
      <c r="B259" s="95">
        <v>86489.56590999999</v>
      </c>
      <c r="C259" s="95">
        <v>448275.37297000003</v>
      </c>
      <c r="D259" s="95">
        <v>225950.09073</v>
      </c>
      <c r="E259" s="95">
        <v>219741.10259999998</v>
      </c>
      <c r="F259" s="95">
        <v>437370.62223000004</v>
      </c>
      <c r="G259" s="95">
        <v>124219.97314</v>
      </c>
      <c r="H259" s="95">
        <v>96401.095819999988</v>
      </c>
      <c r="I259" s="95">
        <v>205851.33137999999</v>
      </c>
      <c r="J259" s="95">
        <v>262.22985</v>
      </c>
      <c r="K259" s="95">
        <v>74946.34120000001</v>
      </c>
      <c r="L259" s="95">
        <v>57033.192869999999</v>
      </c>
      <c r="M259" s="95">
        <v>43140.865729999998</v>
      </c>
      <c r="N259" s="95">
        <v>126631.8991</v>
      </c>
      <c r="O259" s="95">
        <v>2146313.68353</v>
      </c>
    </row>
    <row r="260" spans="1:15">
      <c r="A260" s="64" t="s">
        <v>408</v>
      </c>
      <c r="B260" s="95">
        <v>11748.292449999999</v>
      </c>
      <c r="C260" s="95">
        <v>27861.536550000001</v>
      </c>
      <c r="D260" s="95">
        <v>7895.4315800000004</v>
      </c>
      <c r="E260" s="95">
        <v>2248.7582499999999</v>
      </c>
      <c r="F260" s="95">
        <v>56457.845600000001</v>
      </c>
      <c r="G260" s="95">
        <v>6499.3812400000006</v>
      </c>
      <c r="H260" s="95">
        <v>902.51611000000003</v>
      </c>
      <c r="I260" s="95">
        <v>2994.9148300000002</v>
      </c>
      <c r="J260" s="95">
        <v>98.395780000000002</v>
      </c>
      <c r="K260" s="95">
        <v>10707.92755</v>
      </c>
      <c r="L260" s="95">
        <v>1142.7817399999999</v>
      </c>
      <c r="M260" s="95">
        <v>1865.8972699999999</v>
      </c>
      <c r="N260" s="95">
        <v>970.48617000000002</v>
      </c>
      <c r="O260" s="95">
        <v>131394.16511999999</v>
      </c>
    </row>
    <row r="261" spans="1:15">
      <c r="A261" s="64" t="s">
        <v>409</v>
      </c>
      <c r="B261" s="95">
        <v>824.40095999999994</v>
      </c>
      <c r="C261" s="95">
        <v>18808.207549999999</v>
      </c>
      <c r="D261" s="95">
        <v>1639.08548</v>
      </c>
      <c r="E261" s="95">
        <v>296.75279</v>
      </c>
      <c r="F261" s="95">
        <v>1227.67479</v>
      </c>
      <c r="G261" s="95">
        <v>650.66593999999998</v>
      </c>
      <c r="H261" s="95">
        <v>281.93464</v>
      </c>
      <c r="I261" s="95">
        <v>454.35570000000001</v>
      </c>
      <c r="J261" s="95">
        <v>4.3451199999999996</v>
      </c>
      <c r="K261" s="95">
        <v>1001.3372800000001</v>
      </c>
      <c r="L261" s="95">
        <v>58.948790000000002</v>
      </c>
      <c r="M261" s="95">
        <v>71.127549999999999</v>
      </c>
      <c r="N261" s="95">
        <v>229.26454000000001</v>
      </c>
      <c r="O261" s="95">
        <v>25548.101129999999</v>
      </c>
    </row>
    <row r="262" spans="1:15">
      <c r="A262" s="64" t="s">
        <v>410</v>
      </c>
      <c r="B262" s="95">
        <v>5700.9808700000003</v>
      </c>
      <c r="C262" s="95">
        <v>4575.0970499999994</v>
      </c>
      <c r="D262" s="95">
        <v>7765.7457100000001</v>
      </c>
      <c r="E262" s="95">
        <v>0</v>
      </c>
      <c r="F262" s="95">
        <v>5194.3742400000001</v>
      </c>
      <c r="G262" s="95">
        <v>3320.3160600000001</v>
      </c>
      <c r="H262" s="95">
        <v>4795.8506699999998</v>
      </c>
      <c r="I262" s="95">
        <v>858.53066999999999</v>
      </c>
      <c r="J262" s="95">
        <v>8.84755</v>
      </c>
      <c r="K262" s="95">
        <v>883.87878999999998</v>
      </c>
      <c r="L262" s="95">
        <v>2368.26532</v>
      </c>
      <c r="M262" s="95">
        <v>214.94815</v>
      </c>
      <c r="N262" s="95">
        <v>1508.65525</v>
      </c>
      <c r="O262" s="95">
        <v>37195.490330000001</v>
      </c>
    </row>
    <row r="263" spans="1:15">
      <c r="A263" s="64" t="s">
        <v>411</v>
      </c>
      <c r="B263" s="95">
        <v>39.937870000000004</v>
      </c>
      <c r="C263" s="95">
        <v>4678.7982599999996</v>
      </c>
      <c r="D263" s="95">
        <v>830.24311</v>
      </c>
      <c r="E263" s="95">
        <v>0</v>
      </c>
      <c r="F263" s="95">
        <v>368.07832999999999</v>
      </c>
      <c r="G263" s="95">
        <v>2451.6821600000003</v>
      </c>
      <c r="H263" s="95">
        <v>2848.3807200000001</v>
      </c>
      <c r="I263" s="95">
        <v>53.902589999999996</v>
      </c>
      <c r="J263" s="95">
        <v>0</v>
      </c>
      <c r="K263" s="95">
        <v>82.318679999999986</v>
      </c>
      <c r="L263" s="95">
        <v>482.03808000000004</v>
      </c>
      <c r="M263" s="95">
        <v>0</v>
      </c>
      <c r="N263" s="95">
        <v>600.03108999999995</v>
      </c>
      <c r="O263" s="95">
        <v>12435.410890000001</v>
      </c>
    </row>
    <row r="264" spans="1:15">
      <c r="A264" s="64" t="s">
        <v>412</v>
      </c>
      <c r="B264" s="95">
        <v>111.69205000000001</v>
      </c>
      <c r="C264" s="95">
        <v>1E-4</v>
      </c>
      <c r="D264" s="95">
        <v>0</v>
      </c>
      <c r="E264" s="95">
        <v>0</v>
      </c>
      <c r="F264" s="95">
        <v>0</v>
      </c>
      <c r="G264" s="95">
        <v>0</v>
      </c>
      <c r="H264" s="95">
        <v>0</v>
      </c>
      <c r="I264" s="95">
        <v>0</v>
      </c>
      <c r="J264" s="95">
        <v>0</v>
      </c>
      <c r="K264" s="95">
        <v>2.4749400000000001</v>
      </c>
      <c r="L264" s="95">
        <v>0</v>
      </c>
      <c r="M264" s="95">
        <v>0</v>
      </c>
      <c r="N264" s="95">
        <v>0</v>
      </c>
      <c r="O264" s="95">
        <v>114.16709</v>
      </c>
    </row>
    <row r="265" spans="1:15">
      <c r="A265" s="64" t="s">
        <v>413</v>
      </c>
      <c r="B265" s="95">
        <v>18910.35802</v>
      </c>
      <c r="C265" s="95">
        <v>18116.270350000003</v>
      </c>
      <c r="D265" s="95">
        <v>18741.903129999999</v>
      </c>
      <c r="E265" s="95">
        <v>14666.313779999999</v>
      </c>
      <c r="F265" s="95">
        <v>206.72028</v>
      </c>
      <c r="G265" s="95">
        <v>7597.6418400000002</v>
      </c>
      <c r="H265" s="95">
        <v>0</v>
      </c>
      <c r="I265" s="95">
        <v>1298.5540900000001</v>
      </c>
      <c r="J265" s="95">
        <v>23.876639999999998</v>
      </c>
      <c r="K265" s="95">
        <v>5526.4309000000003</v>
      </c>
      <c r="L265" s="95">
        <v>5508.9972600000001</v>
      </c>
      <c r="M265" s="95">
        <v>16718.84562</v>
      </c>
      <c r="N265" s="95">
        <v>1890.2783100000001</v>
      </c>
      <c r="O265" s="95">
        <v>109206.19022</v>
      </c>
    </row>
    <row r="266" spans="1:15">
      <c r="A266" s="64" t="s">
        <v>414</v>
      </c>
      <c r="B266" s="95">
        <v>31124.57386</v>
      </c>
      <c r="C266" s="95">
        <v>9274.2680500000006</v>
      </c>
      <c r="D266" s="95">
        <v>16889.50908</v>
      </c>
      <c r="E266" s="95">
        <v>65760.572260000001</v>
      </c>
      <c r="F266" s="95">
        <v>26213.83179</v>
      </c>
      <c r="G266" s="95">
        <v>4438.0572699999993</v>
      </c>
      <c r="H266" s="95">
        <v>7162.5527999999995</v>
      </c>
      <c r="I266" s="95">
        <v>14.24264</v>
      </c>
      <c r="J266" s="95">
        <v>754.94646999999998</v>
      </c>
      <c r="K266" s="95">
        <v>3722.3573199999996</v>
      </c>
      <c r="L266" s="95">
        <v>11381.208279999999</v>
      </c>
      <c r="M266" s="95">
        <v>5657.8202099999999</v>
      </c>
      <c r="N266" s="95">
        <v>1385.6927000000001</v>
      </c>
      <c r="O266" s="95">
        <v>183779.63272999998</v>
      </c>
    </row>
    <row r="267" spans="1:15">
      <c r="A267" s="177" t="s">
        <v>415</v>
      </c>
      <c r="B267" s="57">
        <v>-541663.76010000007</v>
      </c>
      <c r="C267" s="57">
        <v>-513023.25058999995</v>
      </c>
      <c r="D267" s="57">
        <v>-763351.5514</v>
      </c>
      <c r="E267" s="57">
        <v>-369425.47006999998</v>
      </c>
      <c r="F267" s="57">
        <v>-507460.31182999996</v>
      </c>
      <c r="G267" s="57">
        <v>-292112.98122000002</v>
      </c>
      <c r="H267" s="57">
        <v>-256012.15448</v>
      </c>
      <c r="I267" s="57">
        <v>-435703.94654000003</v>
      </c>
      <c r="J267" s="57">
        <v>-1114.5102899999999</v>
      </c>
      <c r="K267" s="57">
        <v>-500423.75088999997</v>
      </c>
      <c r="L267" s="57">
        <v>-122531.27106999999</v>
      </c>
      <c r="M267" s="57">
        <v>-708657.42021999997</v>
      </c>
      <c r="N267" s="57">
        <v>-233281.52995</v>
      </c>
      <c r="O267" s="57">
        <v>-5244761.9086499996</v>
      </c>
    </row>
    <row r="268" spans="1:15">
      <c r="A268" s="64" t="s">
        <v>416</v>
      </c>
      <c r="B268" s="95">
        <v>-424662.79121</v>
      </c>
      <c r="C268" s="95">
        <v>-356235.92394000001</v>
      </c>
      <c r="D268" s="95">
        <v>-620859.33682000008</v>
      </c>
      <c r="E268" s="95">
        <v>-328695.14567</v>
      </c>
      <c r="F268" s="95">
        <v>-388912.62187000003</v>
      </c>
      <c r="G268" s="95">
        <v>-217483.90618000002</v>
      </c>
      <c r="H268" s="95">
        <v>-208636.01324</v>
      </c>
      <c r="I268" s="95">
        <v>-290413.53532999998</v>
      </c>
      <c r="J268" s="95">
        <v>-219.06704000000002</v>
      </c>
      <c r="K268" s="95">
        <v>-341253.42548999999</v>
      </c>
      <c r="L268" s="95">
        <v>-95901.37629</v>
      </c>
      <c r="M268" s="95">
        <v>-603494.83903999999</v>
      </c>
      <c r="N268" s="95">
        <v>-203437.77709000002</v>
      </c>
      <c r="O268" s="95">
        <v>-4080205.7592099998</v>
      </c>
    </row>
    <row r="269" spans="1:15">
      <c r="A269" s="64" t="s">
        <v>417</v>
      </c>
      <c r="B269" s="95">
        <v>0</v>
      </c>
      <c r="C269" s="95">
        <v>0</v>
      </c>
      <c r="D269" s="95">
        <v>-131.70454000000001</v>
      </c>
      <c r="E269" s="95">
        <v>0</v>
      </c>
      <c r="F269" s="95">
        <v>0</v>
      </c>
      <c r="G269" s="95">
        <v>-118.03028999999999</v>
      </c>
      <c r="H269" s="95">
        <v>-478.86818</v>
      </c>
      <c r="I269" s="95">
        <v>0</v>
      </c>
      <c r="J269" s="95">
        <v>0</v>
      </c>
      <c r="K269" s="95">
        <v>0</v>
      </c>
      <c r="L269" s="95">
        <v>-74.771419999999992</v>
      </c>
      <c r="M269" s="95">
        <v>0</v>
      </c>
      <c r="N269" s="95">
        <v>0</v>
      </c>
      <c r="O269" s="95">
        <v>-803.37443000000007</v>
      </c>
    </row>
    <row r="270" spans="1:15">
      <c r="A270" s="64" t="s">
        <v>418</v>
      </c>
      <c r="B270" s="95">
        <v>-15511.9673</v>
      </c>
      <c r="C270" s="95">
        <v>-37549.194859999996</v>
      </c>
      <c r="D270" s="95">
        <v>-65758.299539999993</v>
      </c>
      <c r="E270" s="95">
        <v>-22339.296340000001</v>
      </c>
      <c r="F270" s="95">
        <v>-52407.918659999996</v>
      </c>
      <c r="G270" s="95">
        <v>-35884.531350000005</v>
      </c>
      <c r="H270" s="95">
        <v>-33879.467280000004</v>
      </c>
      <c r="I270" s="95">
        <v>-99122.137849999999</v>
      </c>
      <c r="J270" s="95">
        <v>-895.44325000000003</v>
      </c>
      <c r="K270" s="95">
        <v>-98701.735819999987</v>
      </c>
      <c r="L270" s="95">
        <v>-22222.054920000002</v>
      </c>
      <c r="M270" s="95">
        <v>-58116.117319999998</v>
      </c>
      <c r="N270" s="95">
        <v>-20819.58354</v>
      </c>
      <c r="O270" s="95">
        <v>-563207.74803000002</v>
      </c>
    </row>
    <row r="271" spans="1:15">
      <c r="A271" s="64" t="s">
        <v>419</v>
      </c>
      <c r="B271" s="95">
        <v>-8.5835799999999995</v>
      </c>
      <c r="C271" s="95">
        <v>-1298.6687199999999</v>
      </c>
      <c r="D271" s="95">
        <v>0</v>
      </c>
      <c r="E271" s="95">
        <v>-66.19238</v>
      </c>
      <c r="F271" s="95">
        <v>-36752.230590000006</v>
      </c>
      <c r="G271" s="95">
        <v>0</v>
      </c>
      <c r="H271" s="95">
        <v>0</v>
      </c>
      <c r="I271" s="95">
        <v>-2110.8729500000004</v>
      </c>
      <c r="J271" s="95">
        <v>0</v>
      </c>
      <c r="K271" s="95">
        <v>-6258.4229999999998</v>
      </c>
      <c r="L271" s="95">
        <v>0</v>
      </c>
      <c r="M271" s="95">
        <v>0</v>
      </c>
      <c r="N271" s="95">
        <v>-3.8062499999999999</v>
      </c>
      <c r="O271" s="95">
        <v>-46498.777470000001</v>
      </c>
    </row>
    <row r="272" spans="1:15">
      <c r="A272" s="64" t="s">
        <v>420</v>
      </c>
      <c r="B272" s="95">
        <v>-19582.759550000002</v>
      </c>
      <c r="C272" s="95">
        <v>0</v>
      </c>
      <c r="D272" s="95">
        <v>-31864.177449999999</v>
      </c>
      <c r="E272" s="95">
        <v>0</v>
      </c>
      <c r="F272" s="95">
        <v>0</v>
      </c>
      <c r="G272" s="95">
        <v>-20618.318670000001</v>
      </c>
      <c r="H272" s="95">
        <v>-5284.5333200000005</v>
      </c>
      <c r="I272" s="95">
        <v>-15824.444369999999</v>
      </c>
      <c r="J272" s="95">
        <v>0</v>
      </c>
      <c r="K272" s="95">
        <v>-29583.960320000002</v>
      </c>
      <c r="L272" s="95">
        <v>0</v>
      </c>
      <c r="M272" s="95">
        <v>0</v>
      </c>
      <c r="N272" s="95">
        <v>0</v>
      </c>
      <c r="O272" s="95">
        <v>-122758.19368000001</v>
      </c>
    </row>
    <row r="273" spans="1:15">
      <c r="A273" s="65" t="s">
        <v>421</v>
      </c>
      <c r="B273" s="95">
        <v>-11255.285449999999</v>
      </c>
      <c r="C273" s="95">
        <v>0</v>
      </c>
      <c r="D273" s="95">
        <v>-11413.360050000001</v>
      </c>
      <c r="E273" s="95">
        <v>-11005.008619999999</v>
      </c>
      <c r="F273" s="95">
        <v>-14843.64444</v>
      </c>
      <c r="G273" s="95">
        <v>-8213.2283399999997</v>
      </c>
      <c r="H273" s="95">
        <v>-5147.0515999999998</v>
      </c>
      <c r="I273" s="95">
        <v>-10691.555630000001</v>
      </c>
      <c r="J273" s="95">
        <v>0</v>
      </c>
      <c r="K273" s="95">
        <v>-12441.676730000001</v>
      </c>
      <c r="L273" s="95">
        <v>-3560.7725699999996</v>
      </c>
      <c r="M273" s="95">
        <v>-19909.85457</v>
      </c>
      <c r="N273" s="95">
        <v>0</v>
      </c>
      <c r="O273" s="95">
        <v>-108481.43799999999</v>
      </c>
    </row>
    <row r="274" spans="1:15">
      <c r="A274" s="65" t="s">
        <v>493</v>
      </c>
      <c r="B274" s="95">
        <v>-70642.37301000001</v>
      </c>
      <c r="C274" s="95">
        <v>-117939.46307</v>
      </c>
      <c r="D274" s="95">
        <v>-33324.673000000003</v>
      </c>
      <c r="E274" s="95">
        <v>-7319.8270599999996</v>
      </c>
      <c r="F274" s="95">
        <v>-14543.896269999999</v>
      </c>
      <c r="G274" s="95">
        <v>-9794.9663900000014</v>
      </c>
      <c r="H274" s="95">
        <v>-2586.2208599999999</v>
      </c>
      <c r="I274" s="95">
        <v>-17541.400409999998</v>
      </c>
      <c r="J274" s="95">
        <v>0</v>
      </c>
      <c r="K274" s="95">
        <v>-12184.52953</v>
      </c>
      <c r="L274" s="95">
        <v>-772.29587000000004</v>
      </c>
      <c r="M274" s="95">
        <v>-27136.60929</v>
      </c>
      <c r="N274" s="95">
        <v>-9020.3630699999994</v>
      </c>
      <c r="O274" s="95">
        <v>-322806.61783</v>
      </c>
    </row>
    <row r="275" spans="1:15">
      <c r="A275" s="177" t="s">
        <v>1122</v>
      </c>
      <c r="B275" s="57">
        <v>677552.73195000004</v>
      </c>
      <c r="C275" s="57">
        <v>1029598.7560299999</v>
      </c>
      <c r="D275" s="57">
        <v>916200.94487999997</v>
      </c>
      <c r="E275" s="57">
        <v>755707.93255999999</v>
      </c>
      <c r="F275" s="57">
        <v>596826.13023999997</v>
      </c>
      <c r="G275" s="57">
        <v>360335.15299000003</v>
      </c>
      <c r="H275" s="57">
        <v>335774.46361999999</v>
      </c>
      <c r="I275" s="57">
        <v>925064.31832000008</v>
      </c>
      <c r="J275" s="57">
        <v>3812.62977</v>
      </c>
      <c r="K275" s="57">
        <v>708409.51741999993</v>
      </c>
      <c r="L275" s="57">
        <v>153035.26266000001</v>
      </c>
      <c r="M275" s="57">
        <v>552793.95855999994</v>
      </c>
      <c r="N275" s="57">
        <v>532575.93858999992</v>
      </c>
      <c r="O275" s="57">
        <v>7547687.73759</v>
      </c>
    </row>
    <row r="276" spans="1:15">
      <c r="A276" s="155" t="s">
        <v>422</v>
      </c>
      <c r="B276" s="57">
        <v>380767.38416000002</v>
      </c>
      <c r="C276" s="57">
        <v>461309.39520999999</v>
      </c>
      <c r="D276" s="57">
        <v>382820.76142</v>
      </c>
      <c r="E276" s="57">
        <v>406394.79642999999</v>
      </c>
      <c r="F276" s="57">
        <v>356751.21098999999</v>
      </c>
      <c r="G276" s="57">
        <v>344337.22019999998</v>
      </c>
      <c r="H276" s="57">
        <v>144447.14136000001</v>
      </c>
      <c r="I276" s="57">
        <v>58970.355179999999</v>
      </c>
      <c r="J276" s="57">
        <v>7632.86924</v>
      </c>
      <c r="K276" s="57">
        <v>134026.02548000001</v>
      </c>
      <c r="L276" s="57">
        <v>36004.873570000003</v>
      </c>
      <c r="M276" s="57">
        <v>659133.83158</v>
      </c>
      <c r="N276" s="57">
        <v>57911.276770000004</v>
      </c>
      <c r="O276" s="57">
        <v>3430507.1415900001</v>
      </c>
    </row>
    <row r="277" spans="1:15">
      <c r="A277" s="64" t="s">
        <v>423</v>
      </c>
      <c r="B277" s="95">
        <v>167575.49737999999</v>
      </c>
      <c r="C277" s="95">
        <v>281147.86133999994</v>
      </c>
      <c r="D277" s="95">
        <v>169133.98942</v>
      </c>
      <c r="E277" s="95">
        <v>174641.19996</v>
      </c>
      <c r="F277" s="95">
        <v>163562.13488</v>
      </c>
      <c r="G277" s="95">
        <v>163539.90613999998</v>
      </c>
      <c r="H277" s="95">
        <v>59197.58713</v>
      </c>
      <c r="I277" s="95">
        <v>52293.546700000006</v>
      </c>
      <c r="J277" s="95">
        <v>3474.0746899999999</v>
      </c>
      <c r="K277" s="95">
        <v>95672.551569999996</v>
      </c>
      <c r="L277" s="95">
        <v>15071.686009999999</v>
      </c>
      <c r="M277" s="95">
        <v>139683.95161000002</v>
      </c>
      <c r="N277" s="95">
        <v>50371.138759999994</v>
      </c>
      <c r="O277" s="95">
        <v>1535365.1255899998</v>
      </c>
    </row>
    <row r="278" spans="1:15">
      <c r="A278" s="64" t="s">
        <v>424</v>
      </c>
      <c r="B278" s="95">
        <v>171490.03733000002</v>
      </c>
      <c r="C278" s="95">
        <v>102587.43405</v>
      </c>
      <c r="D278" s="95">
        <v>166326.81406</v>
      </c>
      <c r="E278" s="95">
        <v>193805.39556999999</v>
      </c>
      <c r="F278" s="95">
        <v>126015.42026</v>
      </c>
      <c r="G278" s="95">
        <v>162645.94047999999</v>
      </c>
      <c r="H278" s="95">
        <v>35642.541250000002</v>
      </c>
      <c r="I278" s="95">
        <v>4447.7569400000002</v>
      </c>
      <c r="J278" s="95">
        <v>2661.5193799999997</v>
      </c>
      <c r="K278" s="95">
        <v>31729.199410000001</v>
      </c>
      <c r="L278" s="95">
        <v>9545.2217400000009</v>
      </c>
      <c r="M278" s="95">
        <v>54850.355859999996</v>
      </c>
      <c r="N278" s="95">
        <v>1566.96931</v>
      </c>
      <c r="O278" s="95">
        <v>1063314.60564</v>
      </c>
    </row>
    <row r="279" spans="1:15">
      <c r="A279" s="64" t="s">
        <v>425</v>
      </c>
      <c r="B279" s="95">
        <v>24055.142649999998</v>
      </c>
      <c r="C279" s="95">
        <v>5199.2113099999997</v>
      </c>
      <c r="D279" s="95">
        <v>27998.179479999999</v>
      </c>
      <c r="E279" s="95">
        <v>12521.3603</v>
      </c>
      <c r="F279" s="95">
        <v>29022.432079999999</v>
      </c>
      <c r="G279" s="95">
        <v>7323.4484499999999</v>
      </c>
      <c r="H279" s="95">
        <v>2488.1000899999999</v>
      </c>
      <c r="I279" s="95">
        <v>426.49964</v>
      </c>
      <c r="J279" s="95">
        <v>1029</v>
      </c>
      <c r="K279" s="95">
        <v>4789.7859000000008</v>
      </c>
      <c r="L279" s="95">
        <v>4308.6342999999997</v>
      </c>
      <c r="M279" s="95">
        <v>456059.77499000001</v>
      </c>
      <c r="N279" s="95">
        <v>2031.1728799999999</v>
      </c>
      <c r="O279" s="95">
        <v>577252.74207000004</v>
      </c>
    </row>
    <row r="280" spans="1:15">
      <c r="A280" s="64" t="s">
        <v>426</v>
      </c>
      <c r="B280" s="95">
        <v>6565.4938000000002</v>
      </c>
      <c r="C280" s="95">
        <v>55667.080820000003</v>
      </c>
      <c r="D280" s="95">
        <v>4622.6651700000002</v>
      </c>
      <c r="E280" s="95">
        <v>10613.067130000001</v>
      </c>
      <c r="F280" s="95">
        <v>7693.9947099999999</v>
      </c>
      <c r="G280" s="95">
        <v>2690.9621699999998</v>
      </c>
      <c r="H280" s="95">
        <v>2825.6424099999999</v>
      </c>
      <c r="I280" s="95">
        <v>694.37218000000007</v>
      </c>
      <c r="J280" s="95">
        <v>0</v>
      </c>
      <c r="K280" s="95">
        <v>30.767589999999998</v>
      </c>
      <c r="L280" s="95">
        <v>849.83937000000003</v>
      </c>
      <c r="M280" s="95">
        <v>0</v>
      </c>
      <c r="N280" s="95">
        <v>0</v>
      </c>
      <c r="O280" s="95">
        <v>92253.885349999997</v>
      </c>
    </row>
    <row r="281" spans="1:15">
      <c r="A281" s="62" t="s">
        <v>427</v>
      </c>
      <c r="B281" s="95">
        <v>11081.213</v>
      </c>
      <c r="C281" s="95">
        <v>16707.807689999998</v>
      </c>
      <c r="D281" s="95">
        <v>14739.113289999999</v>
      </c>
      <c r="E281" s="95">
        <v>14813.77347</v>
      </c>
      <c r="F281" s="95">
        <v>30457.229059999998</v>
      </c>
      <c r="G281" s="95">
        <v>8136.9629599999998</v>
      </c>
      <c r="H281" s="95">
        <v>44293.270479999999</v>
      </c>
      <c r="I281" s="95">
        <v>1108.1797199999999</v>
      </c>
      <c r="J281" s="95">
        <v>468.27517</v>
      </c>
      <c r="K281" s="95">
        <v>1803.72101</v>
      </c>
      <c r="L281" s="95">
        <v>6229.49215</v>
      </c>
      <c r="M281" s="95">
        <v>8539.7491199999986</v>
      </c>
      <c r="N281" s="95">
        <v>3941.9958199999996</v>
      </c>
      <c r="O281" s="95">
        <v>162320.78294</v>
      </c>
    </row>
    <row r="282" spans="1:15">
      <c r="A282" s="62" t="s">
        <v>428</v>
      </c>
      <c r="B282" s="95">
        <v>0</v>
      </c>
      <c r="C282" s="95">
        <v>0</v>
      </c>
      <c r="D282" s="95">
        <v>0</v>
      </c>
      <c r="E282" s="95">
        <v>0</v>
      </c>
      <c r="F282" s="95">
        <v>0</v>
      </c>
      <c r="G282" s="95">
        <v>0</v>
      </c>
      <c r="H282" s="95">
        <v>0</v>
      </c>
      <c r="I282" s="95">
        <v>0</v>
      </c>
      <c r="J282" s="95">
        <v>0</v>
      </c>
      <c r="K282" s="95">
        <v>0</v>
      </c>
      <c r="L282" s="95">
        <v>0</v>
      </c>
      <c r="M282" s="95">
        <v>0</v>
      </c>
      <c r="N282" s="95">
        <v>0</v>
      </c>
      <c r="O282" s="95">
        <v>0</v>
      </c>
    </row>
    <row r="283" spans="1:15">
      <c r="A283" s="177" t="s">
        <v>429</v>
      </c>
      <c r="B283" s="57">
        <v>-221298.9222</v>
      </c>
      <c r="C283" s="57">
        <v>-190677.36186999999</v>
      </c>
      <c r="D283" s="57">
        <v>-247372.40736000001</v>
      </c>
      <c r="E283" s="57">
        <v>-190059.20541</v>
      </c>
      <c r="F283" s="57">
        <v>-334088.18217000004</v>
      </c>
      <c r="G283" s="57">
        <v>-187387.88696</v>
      </c>
      <c r="H283" s="57">
        <v>-68230.369819999993</v>
      </c>
      <c r="I283" s="57">
        <v>-26176.528340000001</v>
      </c>
      <c r="J283" s="57">
        <v>-4290.0492199999999</v>
      </c>
      <c r="K283" s="57">
        <v>-56358.312439999994</v>
      </c>
      <c r="L283" s="57">
        <v>-19152.554199999999</v>
      </c>
      <c r="M283" s="57">
        <v>-328025.71339999995</v>
      </c>
      <c r="N283" s="57">
        <v>-15313.54142</v>
      </c>
      <c r="O283" s="57">
        <v>-1888431.0348099999</v>
      </c>
    </row>
    <row r="284" spans="1:15">
      <c r="A284" s="64" t="s">
        <v>423</v>
      </c>
      <c r="B284" s="95">
        <v>-65300.645939999995</v>
      </c>
      <c r="C284" s="95">
        <v>-56896.289130000005</v>
      </c>
      <c r="D284" s="95">
        <v>-68606.639869999999</v>
      </c>
      <c r="E284" s="95">
        <v>-16704.441880000002</v>
      </c>
      <c r="F284" s="95">
        <v>-21110.09461</v>
      </c>
      <c r="G284" s="95">
        <v>-46439.746209999998</v>
      </c>
      <c r="H284" s="95">
        <v>-22249.083770000001</v>
      </c>
      <c r="I284" s="95">
        <v>-14663.389380000001</v>
      </c>
      <c r="J284" s="95">
        <v>-801.64314000000002</v>
      </c>
      <c r="K284" s="95">
        <v>-15156.547210000001</v>
      </c>
      <c r="L284" s="95">
        <v>-2677.88283</v>
      </c>
      <c r="M284" s="95">
        <v>-39535.960570000003</v>
      </c>
      <c r="N284" s="95">
        <v>-949.05547999999999</v>
      </c>
      <c r="O284" s="95">
        <v>-371091.42001999996</v>
      </c>
    </row>
    <row r="285" spans="1:15">
      <c r="A285" s="64" t="s">
        <v>430</v>
      </c>
      <c r="B285" s="95">
        <v>-22766.06136</v>
      </c>
      <c r="C285" s="95">
        <v>-12214.327029999999</v>
      </c>
      <c r="D285" s="95">
        <v>-44036.190849999999</v>
      </c>
      <c r="E285" s="95">
        <v>-53040.649119999995</v>
      </c>
      <c r="F285" s="95">
        <v>-26034.668120000002</v>
      </c>
      <c r="G285" s="95">
        <v>-13364.538960000002</v>
      </c>
      <c r="H285" s="95">
        <v>-4247.3443799999995</v>
      </c>
      <c r="I285" s="95">
        <v>-97.325890000000001</v>
      </c>
      <c r="J285" s="95">
        <v>0</v>
      </c>
      <c r="K285" s="95">
        <v>-4941.9030999999995</v>
      </c>
      <c r="L285" s="95">
        <v>-4571.3706700000002</v>
      </c>
      <c r="M285" s="95">
        <v>-238881.92647999999</v>
      </c>
      <c r="N285" s="95">
        <v>-1985.5317600000001</v>
      </c>
      <c r="O285" s="95">
        <v>-426181.83772000001</v>
      </c>
    </row>
    <row r="286" spans="1:15">
      <c r="A286" s="64" t="s">
        <v>431</v>
      </c>
      <c r="B286" s="95">
        <v>-233.62144000000001</v>
      </c>
      <c r="C286" s="95">
        <v>-28210.575550000001</v>
      </c>
      <c r="D286" s="95">
        <v>-9.6359999999999992</v>
      </c>
      <c r="E286" s="95">
        <v>-467.35904999999997</v>
      </c>
      <c r="F286" s="95">
        <v>-230.15848</v>
      </c>
      <c r="G286" s="95">
        <v>0</v>
      </c>
      <c r="H286" s="95">
        <v>0</v>
      </c>
      <c r="I286" s="95">
        <v>-380.64271000000002</v>
      </c>
      <c r="J286" s="95">
        <v>0</v>
      </c>
      <c r="K286" s="95">
        <v>0</v>
      </c>
      <c r="L286" s="95">
        <v>0</v>
      </c>
      <c r="M286" s="95">
        <v>-38.415999999999997</v>
      </c>
      <c r="N286" s="95">
        <v>-361.12378000000001</v>
      </c>
      <c r="O286" s="95">
        <v>-29931.533010000003</v>
      </c>
    </row>
    <row r="287" spans="1:15">
      <c r="A287" s="64" t="s">
        <v>432</v>
      </c>
      <c r="B287" s="95">
        <v>0</v>
      </c>
      <c r="C287" s="95">
        <v>0</v>
      </c>
      <c r="D287" s="95">
        <v>0</v>
      </c>
      <c r="E287" s="95">
        <v>0</v>
      </c>
      <c r="F287" s="95">
        <v>0</v>
      </c>
      <c r="G287" s="95">
        <v>0</v>
      </c>
      <c r="H287" s="95">
        <v>0</v>
      </c>
      <c r="I287" s="95">
        <v>0</v>
      </c>
      <c r="J287" s="95">
        <v>-6.7223199999999999</v>
      </c>
      <c r="K287" s="95">
        <v>0</v>
      </c>
      <c r="L287" s="95">
        <v>0</v>
      </c>
      <c r="M287" s="95">
        <v>0</v>
      </c>
      <c r="N287" s="95">
        <v>0</v>
      </c>
      <c r="O287" s="95">
        <v>-6.7223199999999999</v>
      </c>
    </row>
    <row r="288" spans="1:15">
      <c r="A288" s="65" t="s">
        <v>433</v>
      </c>
      <c r="B288" s="95">
        <v>-132998.59346</v>
      </c>
      <c r="C288" s="95">
        <v>-93356.170159999994</v>
      </c>
      <c r="D288" s="95">
        <v>-134719.94063999999</v>
      </c>
      <c r="E288" s="95">
        <v>-119846.75536</v>
      </c>
      <c r="F288" s="95">
        <v>-286713.26095999999</v>
      </c>
      <c r="G288" s="95">
        <v>-127583.60179</v>
      </c>
      <c r="H288" s="95">
        <v>-41733.94167</v>
      </c>
      <c r="I288" s="95">
        <v>-11035.17036</v>
      </c>
      <c r="J288" s="95">
        <v>-3481.6837599999999</v>
      </c>
      <c r="K288" s="95">
        <v>-36259.862130000001</v>
      </c>
      <c r="L288" s="95">
        <v>-11903.3007</v>
      </c>
      <c r="M288" s="95">
        <v>-49569.410349999998</v>
      </c>
      <c r="N288" s="95">
        <v>-12017.830400000001</v>
      </c>
      <c r="O288" s="95">
        <v>-1061219.52174</v>
      </c>
    </row>
    <row r="289" spans="1:15">
      <c r="A289" s="65" t="s">
        <v>434</v>
      </c>
      <c r="B289" s="95">
        <v>0</v>
      </c>
      <c r="C289" s="95">
        <v>0</v>
      </c>
      <c r="D289" s="95">
        <v>0</v>
      </c>
      <c r="E289" s="95">
        <v>0</v>
      </c>
      <c r="F289" s="95">
        <v>0</v>
      </c>
      <c r="G289" s="95">
        <v>0</v>
      </c>
      <c r="H289" s="95">
        <v>0</v>
      </c>
      <c r="I289" s="95">
        <v>0</v>
      </c>
      <c r="J289" s="95">
        <v>0</v>
      </c>
      <c r="K289" s="95">
        <v>0</v>
      </c>
      <c r="L289" s="95">
        <v>0</v>
      </c>
      <c r="M289" s="95">
        <v>0</v>
      </c>
      <c r="N289" s="95">
        <v>0</v>
      </c>
      <c r="O289" s="95">
        <v>0</v>
      </c>
    </row>
    <row r="290" spans="1:15">
      <c r="A290" s="177" t="s">
        <v>1121</v>
      </c>
      <c r="B290" s="57">
        <v>837021.19390999991</v>
      </c>
      <c r="C290" s="57">
        <v>1300230.7893699999</v>
      </c>
      <c r="D290" s="57">
        <v>1051649.2989400001</v>
      </c>
      <c r="E290" s="57">
        <v>972043.52358000004</v>
      </c>
      <c r="F290" s="57">
        <v>619489.15905999998</v>
      </c>
      <c r="G290" s="57">
        <v>517284.48623000004</v>
      </c>
      <c r="H290" s="57">
        <v>411991.23516000004</v>
      </c>
      <c r="I290" s="57">
        <v>957858.14515999996</v>
      </c>
      <c r="J290" s="57">
        <v>7155.4497899999997</v>
      </c>
      <c r="K290" s="57">
        <v>786077.23045999999</v>
      </c>
      <c r="L290" s="57">
        <v>169887.58202999999</v>
      </c>
      <c r="M290" s="57">
        <v>883902.07674000005</v>
      </c>
      <c r="N290" s="57">
        <v>575173.67394000001</v>
      </c>
      <c r="O290" s="57">
        <v>9089763.8443700001</v>
      </c>
    </row>
    <row r="291" spans="1:15">
      <c r="A291" s="64" t="s">
        <v>435</v>
      </c>
      <c r="B291" s="95">
        <v>186609.43972999998</v>
      </c>
      <c r="C291" s="95">
        <v>232303.14227000001</v>
      </c>
      <c r="D291" s="95">
        <v>287600.19661000004</v>
      </c>
      <c r="E291" s="95">
        <v>266772.68138999998</v>
      </c>
      <c r="F291" s="95">
        <v>188448.63809999998</v>
      </c>
      <c r="G291" s="95">
        <v>43431.75232</v>
      </c>
      <c r="H291" s="95">
        <v>56016.835979999996</v>
      </c>
      <c r="I291" s="95">
        <v>123017.86874999999</v>
      </c>
      <c r="J291" s="95">
        <v>1027.47297</v>
      </c>
      <c r="K291" s="95">
        <v>670459.72575999994</v>
      </c>
      <c r="L291" s="95">
        <v>32290.593940000002</v>
      </c>
      <c r="M291" s="95">
        <v>627773.75786999997</v>
      </c>
      <c r="N291" s="95">
        <v>65279.57372</v>
      </c>
      <c r="O291" s="95">
        <v>2781031.6794099999</v>
      </c>
    </row>
    <row r="292" spans="1:15">
      <c r="A292" s="64" t="s">
        <v>436</v>
      </c>
      <c r="B292" s="95">
        <v>3113.08635</v>
      </c>
      <c r="C292" s="95">
        <v>8911.5817799999986</v>
      </c>
      <c r="D292" s="95">
        <v>15186.85094</v>
      </c>
      <c r="E292" s="95">
        <v>1156.0907999999999</v>
      </c>
      <c r="F292" s="95">
        <v>16183.183650000001</v>
      </c>
      <c r="G292" s="95">
        <v>732.94070999999997</v>
      </c>
      <c r="H292" s="95">
        <v>6860.5792899999997</v>
      </c>
      <c r="I292" s="95">
        <v>9215.804900000001</v>
      </c>
      <c r="J292" s="95">
        <v>3.3</v>
      </c>
      <c r="K292" s="95">
        <v>8617.6170000000002</v>
      </c>
      <c r="L292" s="95">
        <v>3260.93064</v>
      </c>
      <c r="M292" s="95">
        <v>4258.2967099999996</v>
      </c>
      <c r="N292" s="95">
        <v>11266.07712</v>
      </c>
      <c r="O292" s="95">
        <v>88766.339890000003</v>
      </c>
    </row>
    <row r="293" spans="1:15">
      <c r="A293" s="64" t="s">
        <v>437</v>
      </c>
      <c r="B293" s="95">
        <v>181458.22441999998</v>
      </c>
      <c r="C293" s="95">
        <v>222453.24715000001</v>
      </c>
      <c r="D293" s="95">
        <v>265047.66499000002</v>
      </c>
      <c r="E293" s="95">
        <v>265615.39022999996</v>
      </c>
      <c r="F293" s="95">
        <v>163330.87732</v>
      </c>
      <c r="G293" s="95">
        <v>42524.632279999998</v>
      </c>
      <c r="H293" s="95">
        <v>48450.635119999999</v>
      </c>
      <c r="I293" s="95">
        <v>113030.47834999999</v>
      </c>
      <c r="J293" s="95">
        <v>1024.1729700000001</v>
      </c>
      <c r="K293" s="95">
        <v>600616.60742000001</v>
      </c>
      <c r="L293" s="95">
        <v>28565.436949999999</v>
      </c>
      <c r="M293" s="95">
        <v>616201.67429999996</v>
      </c>
      <c r="N293" s="95">
        <v>53858.519479999995</v>
      </c>
      <c r="O293" s="95">
        <v>2602177.5609800001</v>
      </c>
    </row>
    <row r="294" spans="1:15">
      <c r="A294" s="64" t="s">
        <v>438</v>
      </c>
      <c r="B294" s="95">
        <v>2038.12896</v>
      </c>
      <c r="C294" s="95">
        <v>0</v>
      </c>
      <c r="D294" s="95">
        <v>7066.1437599999999</v>
      </c>
      <c r="E294" s="95">
        <v>1.2003599999999999</v>
      </c>
      <c r="F294" s="95">
        <v>8132.5040999999992</v>
      </c>
      <c r="G294" s="95">
        <v>174.17932999999999</v>
      </c>
      <c r="H294" s="95">
        <v>0</v>
      </c>
      <c r="I294" s="95">
        <v>0</v>
      </c>
      <c r="J294" s="95">
        <v>0</v>
      </c>
      <c r="K294" s="95">
        <v>42478.698429999997</v>
      </c>
      <c r="L294" s="95">
        <v>1.8029000000000002</v>
      </c>
      <c r="M294" s="95">
        <v>3035.9160899999997</v>
      </c>
      <c r="N294" s="95">
        <v>0</v>
      </c>
      <c r="O294" s="95">
        <v>62928.573929999999</v>
      </c>
    </row>
    <row r="295" spans="1:15">
      <c r="A295" s="64" t="s">
        <v>439</v>
      </c>
      <c r="B295" s="95">
        <v>0</v>
      </c>
      <c r="C295" s="95">
        <v>0</v>
      </c>
      <c r="D295" s="95">
        <v>0</v>
      </c>
      <c r="E295" s="95">
        <v>0</v>
      </c>
      <c r="F295" s="95">
        <v>0</v>
      </c>
      <c r="G295" s="95">
        <v>0</v>
      </c>
      <c r="H295" s="95">
        <v>0</v>
      </c>
      <c r="I295" s="95">
        <v>771.58550000000002</v>
      </c>
      <c r="J295" s="95">
        <v>0</v>
      </c>
      <c r="K295" s="95">
        <v>18746.802909999999</v>
      </c>
      <c r="L295" s="95">
        <v>462.42345</v>
      </c>
      <c r="M295" s="95">
        <v>4277.8707699999995</v>
      </c>
      <c r="N295" s="95">
        <v>129.09621999999999</v>
      </c>
      <c r="O295" s="95">
        <v>24387.778850000002</v>
      </c>
    </row>
    <row r="296" spans="1:15">
      <c r="A296" s="64" t="s">
        <v>440</v>
      </c>
      <c r="B296" s="95">
        <v>0</v>
      </c>
      <c r="C296" s="95">
        <v>0</v>
      </c>
      <c r="D296" s="95">
        <v>0</v>
      </c>
      <c r="E296" s="95">
        <v>0</v>
      </c>
      <c r="F296" s="95">
        <v>0</v>
      </c>
      <c r="G296" s="95">
        <v>0</v>
      </c>
      <c r="H296" s="95">
        <v>0</v>
      </c>
      <c r="I296" s="95">
        <v>0</v>
      </c>
      <c r="J296" s="95">
        <v>0</v>
      </c>
      <c r="K296" s="95">
        <v>0</v>
      </c>
      <c r="L296" s="95">
        <v>0</v>
      </c>
      <c r="M296" s="95">
        <v>0</v>
      </c>
      <c r="N296" s="95">
        <v>0</v>
      </c>
      <c r="O296" s="95">
        <v>0</v>
      </c>
    </row>
    <row r="297" spans="1:15">
      <c r="A297" s="64" t="s">
        <v>441</v>
      </c>
      <c r="B297" s="95">
        <v>0</v>
      </c>
      <c r="C297" s="95">
        <v>938.31333999999993</v>
      </c>
      <c r="D297" s="95">
        <v>299.53692000000001</v>
      </c>
      <c r="E297" s="95">
        <v>0</v>
      </c>
      <c r="F297" s="95">
        <v>802.07303000000002</v>
      </c>
      <c r="G297" s="95">
        <v>0</v>
      </c>
      <c r="H297" s="95">
        <v>705.62156999999991</v>
      </c>
      <c r="I297" s="95">
        <v>0</v>
      </c>
      <c r="J297" s="95">
        <v>0</v>
      </c>
      <c r="K297" s="95">
        <v>0</v>
      </c>
      <c r="L297" s="95">
        <v>0</v>
      </c>
      <c r="M297" s="95">
        <v>0</v>
      </c>
      <c r="N297" s="95">
        <v>25.8809</v>
      </c>
      <c r="O297" s="95">
        <v>2771.4257599999996</v>
      </c>
    </row>
    <row r="298" spans="1:15">
      <c r="A298" s="64" t="s">
        <v>442</v>
      </c>
      <c r="B298" s="95">
        <v>0</v>
      </c>
      <c r="C298" s="95">
        <v>0</v>
      </c>
      <c r="D298" s="95">
        <v>0</v>
      </c>
      <c r="E298" s="95">
        <v>0</v>
      </c>
      <c r="F298" s="95">
        <v>0</v>
      </c>
      <c r="G298" s="95">
        <v>0</v>
      </c>
      <c r="H298" s="95">
        <v>0</v>
      </c>
      <c r="I298" s="95">
        <v>0</v>
      </c>
      <c r="J298" s="95">
        <v>0</v>
      </c>
      <c r="K298" s="95">
        <v>0</v>
      </c>
      <c r="L298" s="95">
        <v>0</v>
      </c>
      <c r="M298" s="95">
        <v>0</v>
      </c>
      <c r="N298" s="95">
        <v>0</v>
      </c>
      <c r="O298" s="95">
        <v>0</v>
      </c>
    </row>
    <row r="299" spans="1:15">
      <c r="A299" s="64" t="s">
        <v>443</v>
      </c>
      <c r="B299" s="95">
        <v>-273324.36520999996</v>
      </c>
      <c r="C299" s="95">
        <v>-389635.52197</v>
      </c>
      <c r="D299" s="95">
        <v>-389714.30945999996</v>
      </c>
      <c r="E299" s="95">
        <v>-458859.37336000003</v>
      </c>
      <c r="F299" s="95">
        <v>-205106.48616</v>
      </c>
      <c r="G299" s="95">
        <v>-93378.309049999996</v>
      </c>
      <c r="H299" s="95">
        <v>-89495.83524</v>
      </c>
      <c r="I299" s="95">
        <v>-181784.15056000001</v>
      </c>
      <c r="J299" s="95">
        <v>-1894.6233500000001</v>
      </c>
      <c r="K299" s="95">
        <v>-707885.4583099999</v>
      </c>
      <c r="L299" s="95">
        <v>-48084.69743</v>
      </c>
      <c r="M299" s="95">
        <v>-728382.06013</v>
      </c>
      <c r="N299" s="95">
        <v>-93930.755170000004</v>
      </c>
      <c r="O299" s="95">
        <v>-3661475.9454000001</v>
      </c>
    </row>
    <row r="300" spans="1:15">
      <c r="A300" s="64" t="s">
        <v>444</v>
      </c>
      <c r="B300" s="95">
        <v>-260340.99599</v>
      </c>
      <c r="C300" s="95">
        <v>-321641.69861000002</v>
      </c>
      <c r="D300" s="95">
        <v>-338183.72642000002</v>
      </c>
      <c r="E300" s="95">
        <v>-418193.13043000002</v>
      </c>
      <c r="F300" s="95">
        <v>-142829.48444999999</v>
      </c>
      <c r="G300" s="95">
        <v>-92202.935649999999</v>
      </c>
      <c r="H300" s="95">
        <v>-80009.721099999995</v>
      </c>
      <c r="I300" s="95">
        <v>-144003.45908</v>
      </c>
      <c r="J300" s="95">
        <v>-1894.6233500000001</v>
      </c>
      <c r="K300" s="95">
        <v>-627273.56171000004</v>
      </c>
      <c r="L300" s="95">
        <v>-40509.615979999995</v>
      </c>
      <c r="M300" s="95">
        <v>-700916.06261999998</v>
      </c>
      <c r="N300" s="95">
        <v>-78484.69604000001</v>
      </c>
      <c r="O300" s="95">
        <v>-3246483.7114299997</v>
      </c>
    </row>
    <row r="301" spans="1:15">
      <c r="A301" s="64" t="s">
        <v>445</v>
      </c>
      <c r="B301" s="95">
        <v>-12983.33303</v>
      </c>
      <c r="C301" s="95">
        <v>-230.77885999999998</v>
      </c>
      <c r="D301" s="95">
        <v>-33962.251450000003</v>
      </c>
      <c r="E301" s="95">
        <v>-39316.441020000006</v>
      </c>
      <c r="F301" s="95">
        <v>-16639.368170000002</v>
      </c>
      <c r="G301" s="95">
        <v>-1.0915599999999999</v>
      </c>
      <c r="H301" s="95">
        <v>-25.117669999999997</v>
      </c>
      <c r="I301" s="95">
        <v>0</v>
      </c>
      <c r="J301" s="95">
        <v>0</v>
      </c>
      <c r="K301" s="95">
        <v>-45813.097649999996</v>
      </c>
      <c r="L301" s="95">
        <v>-382.61490000000003</v>
      </c>
      <c r="M301" s="95">
        <v>-5253.9012199999997</v>
      </c>
      <c r="N301" s="95">
        <v>0</v>
      </c>
      <c r="O301" s="95">
        <v>-154607.99553000001</v>
      </c>
    </row>
    <row r="302" spans="1:15">
      <c r="A302" s="65" t="s">
        <v>446</v>
      </c>
      <c r="B302" s="95">
        <v>0</v>
      </c>
      <c r="C302" s="95">
        <v>0</v>
      </c>
      <c r="D302" s="95">
        <v>-134.25725</v>
      </c>
      <c r="E302" s="95">
        <v>0</v>
      </c>
      <c r="F302" s="95">
        <v>0</v>
      </c>
      <c r="G302" s="95">
        <v>0</v>
      </c>
      <c r="H302" s="95">
        <v>0</v>
      </c>
      <c r="I302" s="95">
        <v>-87.208559999999991</v>
      </c>
      <c r="J302" s="95">
        <v>0</v>
      </c>
      <c r="K302" s="95">
        <v>-19370.62559</v>
      </c>
      <c r="L302" s="95">
        <v>-376.27837</v>
      </c>
      <c r="M302" s="95">
        <v>-5974.7980599999992</v>
      </c>
      <c r="N302" s="95">
        <v>0</v>
      </c>
      <c r="O302" s="95">
        <v>-25943.167829999999</v>
      </c>
    </row>
    <row r="303" spans="1:15">
      <c r="A303" s="65" t="s">
        <v>447</v>
      </c>
      <c r="B303" s="95">
        <v>-3.619E-2</v>
      </c>
      <c r="C303" s="95">
        <v>-66734.863369999992</v>
      </c>
      <c r="D303" s="95">
        <v>-17117.977269999999</v>
      </c>
      <c r="E303" s="95">
        <v>-1349.8019099999999</v>
      </c>
      <c r="F303" s="95">
        <v>-44234.182609999996</v>
      </c>
      <c r="G303" s="95">
        <v>-1174.2818400000001</v>
      </c>
      <c r="H303" s="95">
        <v>-7902.0201900000002</v>
      </c>
      <c r="I303" s="95">
        <v>-37690.832920000001</v>
      </c>
      <c r="J303" s="95">
        <v>0</v>
      </c>
      <c r="K303" s="95">
        <v>-15428.173359999999</v>
      </c>
      <c r="L303" s="95">
        <v>-6816.1881800000001</v>
      </c>
      <c r="M303" s="95">
        <v>-16237.29823</v>
      </c>
      <c r="N303" s="95">
        <v>-14779.18094</v>
      </c>
      <c r="O303" s="95">
        <v>-229464.83700999999</v>
      </c>
    </row>
    <row r="304" spans="1:15">
      <c r="A304" s="64" t="s">
        <v>448</v>
      </c>
      <c r="B304" s="95">
        <v>0</v>
      </c>
      <c r="C304" s="95">
        <v>0</v>
      </c>
      <c r="D304" s="95">
        <v>0</v>
      </c>
      <c r="E304" s="95">
        <v>0</v>
      </c>
      <c r="F304" s="95">
        <v>0</v>
      </c>
      <c r="G304" s="95">
        <v>0</v>
      </c>
      <c r="H304" s="95">
        <v>0</v>
      </c>
      <c r="I304" s="95">
        <v>0</v>
      </c>
      <c r="J304" s="95">
        <v>0</v>
      </c>
      <c r="K304" s="95">
        <v>0</v>
      </c>
      <c r="L304" s="95">
        <v>0</v>
      </c>
      <c r="M304" s="95">
        <v>0</v>
      </c>
      <c r="N304" s="95">
        <v>0</v>
      </c>
      <c r="O304" s="95">
        <v>0</v>
      </c>
    </row>
    <row r="305" spans="1:15">
      <c r="A305" s="65" t="s">
        <v>449</v>
      </c>
      <c r="B305" s="95">
        <v>0</v>
      </c>
      <c r="C305" s="95">
        <v>-1028.1811299999999</v>
      </c>
      <c r="D305" s="95">
        <v>-316.09707000000003</v>
      </c>
      <c r="E305" s="95">
        <v>0</v>
      </c>
      <c r="F305" s="95">
        <v>-1403.45093</v>
      </c>
      <c r="G305" s="95">
        <v>0</v>
      </c>
      <c r="H305" s="95">
        <v>-1558.9762800000001</v>
      </c>
      <c r="I305" s="95">
        <v>-2.65</v>
      </c>
      <c r="J305" s="95">
        <v>0</v>
      </c>
      <c r="K305" s="95">
        <v>0</v>
      </c>
      <c r="L305" s="95">
        <v>0</v>
      </c>
      <c r="M305" s="95">
        <v>0</v>
      </c>
      <c r="N305" s="95">
        <v>-666.8781899999999</v>
      </c>
      <c r="O305" s="95">
        <v>-4976.2335999999996</v>
      </c>
    </row>
    <row r="306" spans="1:15">
      <c r="A306" s="177" t="s">
        <v>1120</v>
      </c>
      <c r="B306" s="57">
        <v>750306.26842999994</v>
      </c>
      <c r="C306" s="57">
        <v>1142898.40967</v>
      </c>
      <c r="D306" s="57">
        <v>949535.18609000009</v>
      </c>
      <c r="E306" s="57">
        <v>779956.83160999999</v>
      </c>
      <c r="F306" s="57">
        <v>602831.31099999999</v>
      </c>
      <c r="G306" s="57">
        <v>467337.92950000003</v>
      </c>
      <c r="H306" s="57">
        <v>378512.23589999997</v>
      </c>
      <c r="I306" s="57">
        <v>899091.86335</v>
      </c>
      <c r="J306" s="57">
        <v>6288.2994100000005</v>
      </c>
      <c r="K306" s="57">
        <v>748651.49790999992</v>
      </c>
      <c r="L306" s="57">
        <v>154093.47853999998</v>
      </c>
      <c r="M306" s="57">
        <v>783293.77448000002</v>
      </c>
      <c r="N306" s="57">
        <v>546522.49248999998</v>
      </c>
      <c r="O306" s="57">
        <v>8209319.5783799998</v>
      </c>
    </row>
    <row r="307" spans="1:15">
      <c r="A307" s="64" t="s">
        <v>450</v>
      </c>
      <c r="B307" s="95">
        <v>-507351.92556</v>
      </c>
      <c r="C307" s="95">
        <v>-1030424.90454</v>
      </c>
      <c r="D307" s="95">
        <v>-812597.66372000007</v>
      </c>
      <c r="E307" s="95">
        <v>-567732.77437</v>
      </c>
      <c r="F307" s="95">
        <v>-453305.36394999997</v>
      </c>
      <c r="G307" s="95">
        <v>-305229.42841000005</v>
      </c>
      <c r="H307" s="95">
        <v>-283895.48345999996</v>
      </c>
      <c r="I307" s="95">
        <v>-623502.52859</v>
      </c>
      <c r="J307" s="95">
        <v>-10365.62824</v>
      </c>
      <c r="K307" s="95">
        <v>-611953.50586000003</v>
      </c>
      <c r="L307" s="95">
        <v>-137209.33147999999</v>
      </c>
      <c r="M307" s="95">
        <v>-637509.63888999994</v>
      </c>
      <c r="N307" s="95">
        <v>-433245.85888000001</v>
      </c>
      <c r="O307" s="95">
        <v>-6414324.0359499995</v>
      </c>
    </row>
    <row r="308" spans="1:15">
      <c r="A308" s="64" t="s">
        <v>451</v>
      </c>
      <c r="B308" s="95">
        <v>-201709.81487999999</v>
      </c>
      <c r="C308" s="95">
        <v>-578765.28426999995</v>
      </c>
      <c r="D308" s="95">
        <v>-284596.51882999996</v>
      </c>
      <c r="E308" s="95">
        <v>-256444.53034</v>
      </c>
      <c r="F308" s="95">
        <v>-179431.88829</v>
      </c>
      <c r="G308" s="95">
        <v>-137993.20676</v>
      </c>
      <c r="H308" s="95">
        <v>-150279.40244000001</v>
      </c>
      <c r="I308" s="95">
        <v>-366456.90808999998</v>
      </c>
      <c r="J308" s="95">
        <v>-7024.9903899999999</v>
      </c>
      <c r="K308" s="95">
        <v>-352534.08782000002</v>
      </c>
      <c r="L308" s="95">
        <v>-72759.075200000007</v>
      </c>
      <c r="M308" s="95">
        <v>-304981.11291000003</v>
      </c>
      <c r="N308" s="95">
        <v>-283538.12066000002</v>
      </c>
      <c r="O308" s="95">
        <v>-3176514.9408800001</v>
      </c>
    </row>
    <row r="309" spans="1:15">
      <c r="A309" s="64" t="s">
        <v>452</v>
      </c>
      <c r="B309" s="95">
        <v>-45149.364820000003</v>
      </c>
      <c r="C309" s="95">
        <v>-98156.00232</v>
      </c>
      <c r="D309" s="95">
        <v>-57194.715499999998</v>
      </c>
      <c r="E309" s="95">
        <v>-60239.674140000003</v>
      </c>
      <c r="F309" s="95">
        <v>-39428.098119999995</v>
      </c>
      <c r="G309" s="95">
        <v>-27702.435280000002</v>
      </c>
      <c r="H309" s="95">
        <v>-26539.970789999999</v>
      </c>
      <c r="I309" s="95">
        <v>-64148.566740000002</v>
      </c>
      <c r="J309" s="95">
        <v>-987.04428000000007</v>
      </c>
      <c r="K309" s="95">
        <v>-49409.744319999998</v>
      </c>
      <c r="L309" s="95">
        <v>-8656.0273800000014</v>
      </c>
      <c r="M309" s="95">
        <v>-40145.982560000004</v>
      </c>
      <c r="N309" s="95">
        <v>-34180.678890000003</v>
      </c>
      <c r="O309" s="95">
        <v>-551938.30513999995</v>
      </c>
    </row>
    <row r="310" spans="1:15">
      <c r="A310" s="64" t="s">
        <v>453</v>
      </c>
      <c r="B310" s="95">
        <v>-7449.19733</v>
      </c>
      <c r="C310" s="95">
        <v>-9813.7675999999992</v>
      </c>
      <c r="D310" s="95">
        <v>-6163.1659</v>
      </c>
      <c r="E310" s="95">
        <v>-4868.2407899999998</v>
      </c>
      <c r="F310" s="95">
        <v>-10633.277669999999</v>
      </c>
      <c r="G310" s="95">
        <v>-3052.7040699999998</v>
      </c>
      <c r="H310" s="95">
        <v>-3325.6826299999998</v>
      </c>
      <c r="I310" s="95">
        <v>-4490.3342899999998</v>
      </c>
      <c r="J310" s="95">
        <v>-189.89870000000002</v>
      </c>
      <c r="K310" s="95">
        <v>-2714.83437</v>
      </c>
      <c r="L310" s="95">
        <v>-1818.8516299999999</v>
      </c>
      <c r="M310" s="95">
        <v>-5281.5308399999994</v>
      </c>
      <c r="N310" s="95">
        <v>-2985.41131</v>
      </c>
      <c r="O310" s="95">
        <v>-62786.897130000005</v>
      </c>
    </row>
    <row r="311" spans="1:15">
      <c r="A311" s="64" t="s">
        <v>454</v>
      </c>
      <c r="B311" s="95">
        <v>-9765.2760299999991</v>
      </c>
      <c r="C311" s="95">
        <v>-25028.536809999998</v>
      </c>
      <c r="D311" s="95">
        <v>-14146.802019999999</v>
      </c>
      <c r="E311" s="95">
        <v>-13752.501259999999</v>
      </c>
      <c r="F311" s="95">
        <v>-5888.2633299999998</v>
      </c>
      <c r="G311" s="95">
        <v>-9130.2640700000011</v>
      </c>
      <c r="H311" s="95">
        <v>-8362.1994800000011</v>
      </c>
      <c r="I311" s="95">
        <v>-19710.041280000001</v>
      </c>
      <c r="J311" s="95">
        <v>-436.06905999999998</v>
      </c>
      <c r="K311" s="95">
        <v>-14934.38466</v>
      </c>
      <c r="L311" s="95">
        <v>-3896.2272499999999</v>
      </c>
      <c r="M311" s="95">
        <v>-16148.13557</v>
      </c>
      <c r="N311" s="95">
        <v>-12108.92643</v>
      </c>
      <c r="O311" s="95">
        <v>-153307.62724999999</v>
      </c>
    </row>
    <row r="312" spans="1:15">
      <c r="A312" s="64" t="s">
        <v>455</v>
      </c>
      <c r="B312" s="95">
        <v>-46933.823779999999</v>
      </c>
      <c r="C312" s="95">
        <v>-59243.40236</v>
      </c>
      <c r="D312" s="95">
        <v>-55808.196509999994</v>
      </c>
      <c r="E312" s="95">
        <v>-19077.99512</v>
      </c>
      <c r="F312" s="95">
        <v>-42897.165770000007</v>
      </c>
      <c r="G312" s="95">
        <v>-1939.3869199999999</v>
      </c>
      <c r="H312" s="95">
        <v>-1304.5057099999999</v>
      </c>
      <c r="I312" s="95">
        <v>-44688.22062</v>
      </c>
      <c r="J312" s="95">
        <v>-421.01130000000001</v>
      </c>
      <c r="K312" s="95">
        <v>-39010.29135</v>
      </c>
      <c r="L312" s="95">
        <v>-9436.5529399999996</v>
      </c>
      <c r="M312" s="95">
        <v>-15575.291369999999</v>
      </c>
      <c r="N312" s="95">
        <v>-5257.4476599999998</v>
      </c>
      <c r="O312" s="95">
        <v>-341593.29141000001</v>
      </c>
    </row>
    <row r="313" spans="1:15">
      <c r="A313" s="64" t="s">
        <v>456</v>
      </c>
      <c r="B313" s="95">
        <v>-7930.5340500000002</v>
      </c>
      <c r="C313" s="95">
        <v>-23218.249379999997</v>
      </c>
      <c r="D313" s="95">
        <v>-44624.578979999998</v>
      </c>
      <c r="E313" s="95">
        <v>-33292.039730000004</v>
      </c>
      <c r="F313" s="95">
        <v>-14837.923130000001</v>
      </c>
      <c r="G313" s="95">
        <v>-6981.3958600000005</v>
      </c>
      <c r="H313" s="95">
        <v>-4763.3235999999997</v>
      </c>
      <c r="I313" s="95">
        <v>-10278.3539</v>
      </c>
      <c r="J313" s="95">
        <v>-105.51545</v>
      </c>
      <c r="K313" s="95">
        <v>-8632.7652799999996</v>
      </c>
      <c r="L313" s="95">
        <v>-1985.9824799999999</v>
      </c>
      <c r="M313" s="95">
        <v>-14458.538140000001</v>
      </c>
      <c r="N313" s="95">
        <v>-5115.1885300000004</v>
      </c>
      <c r="O313" s="95">
        <v>-176224.38850999999</v>
      </c>
    </row>
    <row r="314" spans="1:15">
      <c r="A314" s="64" t="s">
        <v>457</v>
      </c>
      <c r="B314" s="95">
        <v>-24217.70852</v>
      </c>
      <c r="C314" s="95">
        <v>-37665.172319999998</v>
      </c>
      <c r="D314" s="95">
        <v>-29742.97335</v>
      </c>
      <c r="E314" s="95">
        <v>-29330.179110000001</v>
      </c>
      <c r="F314" s="95">
        <v>-16983.911550000001</v>
      </c>
      <c r="G314" s="95">
        <v>-11845.7019</v>
      </c>
      <c r="H314" s="95">
        <v>-14012.041810000001</v>
      </c>
      <c r="I314" s="95">
        <v>-14390.921060000001</v>
      </c>
      <c r="J314" s="95">
        <v>-96.738710000000012</v>
      </c>
      <c r="K314" s="95">
        <v>-16402.03515</v>
      </c>
      <c r="L314" s="95">
        <v>-4604.0483700000004</v>
      </c>
      <c r="M314" s="95">
        <v>-47411.833170000005</v>
      </c>
      <c r="N314" s="95">
        <v>-7564.3232300000009</v>
      </c>
      <c r="O314" s="95">
        <v>-254267.58825</v>
      </c>
    </row>
    <row r="315" spans="1:15">
      <c r="A315" s="64" t="s">
        <v>458</v>
      </c>
      <c r="B315" s="95">
        <v>-5324.5209999999997</v>
      </c>
      <c r="C315" s="95">
        <v>-1291.7234099999998</v>
      </c>
      <c r="D315" s="95">
        <v>-35115.98661</v>
      </c>
      <c r="E315" s="95">
        <v>-9804.0573899999999</v>
      </c>
      <c r="F315" s="95">
        <v>-8455.9323599999989</v>
      </c>
      <c r="G315" s="95">
        <v>-16627.004699999998</v>
      </c>
      <c r="H315" s="95">
        <v>-3566.88625</v>
      </c>
      <c r="I315" s="95">
        <v>-370.27337</v>
      </c>
      <c r="J315" s="95">
        <v>-89.365130000000008</v>
      </c>
      <c r="K315" s="95">
        <v>-19117.431850000001</v>
      </c>
      <c r="L315" s="95">
        <v>-1070.3197600000001</v>
      </c>
      <c r="M315" s="95">
        <v>-25497.106820000001</v>
      </c>
      <c r="N315" s="95">
        <v>-1462.8681000000001</v>
      </c>
      <c r="O315" s="95">
        <v>-127793.47675</v>
      </c>
    </row>
    <row r="316" spans="1:15">
      <c r="A316" s="65" t="s">
        <v>459</v>
      </c>
      <c r="B316" s="95">
        <v>-158871.68515</v>
      </c>
      <c r="C316" s="95">
        <v>-197242.76606999998</v>
      </c>
      <c r="D316" s="95">
        <v>-285204.72602</v>
      </c>
      <c r="E316" s="95">
        <v>-140923.55649000002</v>
      </c>
      <c r="F316" s="95">
        <v>-134748.90372999999</v>
      </c>
      <c r="G316" s="95">
        <v>-89957.328849999991</v>
      </c>
      <c r="H316" s="95">
        <v>-71741.470749999993</v>
      </c>
      <c r="I316" s="95">
        <v>-98968.909239999994</v>
      </c>
      <c r="J316" s="95">
        <v>-1014.99522</v>
      </c>
      <c r="K316" s="95">
        <v>-109197.93106</v>
      </c>
      <c r="L316" s="95">
        <v>-32982.246469999998</v>
      </c>
      <c r="M316" s="95">
        <v>-168010.10751</v>
      </c>
      <c r="N316" s="95">
        <v>-81032.894069999995</v>
      </c>
      <c r="O316" s="95">
        <v>-1569897.5206300002</v>
      </c>
    </row>
    <row r="317" spans="1:15">
      <c r="A317" s="177" t="s">
        <v>1119</v>
      </c>
      <c r="B317" s="57">
        <v>242954.34286999999</v>
      </c>
      <c r="C317" s="57">
        <v>112473.50512999999</v>
      </c>
      <c r="D317" s="57">
        <v>136937.52236999999</v>
      </c>
      <c r="E317" s="57">
        <v>212224.05724000002</v>
      </c>
      <c r="F317" s="57">
        <v>149525.94705000002</v>
      </c>
      <c r="G317" s="57">
        <v>162108.50109000001</v>
      </c>
      <c r="H317" s="57">
        <v>94616.752439999997</v>
      </c>
      <c r="I317" s="57">
        <v>275589.33476</v>
      </c>
      <c r="J317" s="57">
        <v>-4077.3288299999999</v>
      </c>
      <c r="K317" s="57">
        <v>136697.99205</v>
      </c>
      <c r="L317" s="57">
        <v>16884.147059999999</v>
      </c>
      <c r="M317" s="57">
        <v>145784.13558999999</v>
      </c>
      <c r="N317" s="57">
        <v>113276.63361</v>
      </c>
      <c r="O317" s="57">
        <v>1794995.5424300001</v>
      </c>
    </row>
    <row r="318" spans="1:15">
      <c r="A318" s="65" t="s">
        <v>460</v>
      </c>
      <c r="B318" s="95">
        <v>-837.11368999999991</v>
      </c>
      <c r="C318" s="95">
        <v>5.8760200000000005</v>
      </c>
      <c r="D318" s="95">
        <v>-416.04015999999996</v>
      </c>
      <c r="E318" s="95">
        <v>-128199.06206</v>
      </c>
      <c r="F318" s="95">
        <v>-43.164180000000002</v>
      </c>
      <c r="G318" s="95">
        <v>-46918.08049</v>
      </c>
      <c r="H318" s="95">
        <v>252.31726999999998</v>
      </c>
      <c r="I318" s="95">
        <v>0.46464999999999995</v>
      </c>
      <c r="J318" s="95">
        <v>6.0818000000000003</v>
      </c>
      <c r="K318" s="95">
        <v>-70.782550000000001</v>
      </c>
      <c r="L318" s="95">
        <v>0.40129000000000004</v>
      </c>
      <c r="M318" s="95">
        <v>0.13736999999999999</v>
      </c>
      <c r="N318" s="95">
        <v>-80.594889999999992</v>
      </c>
      <c r="O318" s="95">
        <v>-176299.55962000001</v>
      </c>
    </row>
    <row r="319" spans="1:15">
      <c r="A319" s="65" t="s">
        <v>461</v>
      </c>
      <c r="B319" s="95">
        <v>-974.5400699999999</v>
      </c>
      <c r="C319" s="95">
        <v>0.54766999999999999</v>
      </c>
      <c r="D319" s="95">
        <v>-755.20361000000003</v>
      </c>
      <c r="E319" s="95">
        <v>-128205.63993999999</v>
      </c>
      <c r="F319" s="95">
        <v>-44.396639999999998</v>
      </c>
      <c r="G319" s="95">
        <v>-46960.230080000001</v>
      </c>
      <c r="H319" s="95">
        <v>249.72998999999999</v>
      </c>
      <c r="I319" s="95">
        <v>0</v>
      </c>
      <c r="J319" s="95">
        <v>6.0818000000000003</v>
      </c>
      <c r="K319" s="95">
        <v>-115.83625000000001</v>
      </c>
      <c r="L319" s="95">
        <v>7.3999999999999999E-4</v>
      </c>
      <c r="M319" s="95">
        <v>0</v>
      </c>
      <c r="N319" s="95">
        <v>-80.594889999999992</v>
      </c>
      <c r="O319" s="95">
        <v>-176880.08128000001</v>
      </c>
    </row>
    <row r="320" spans="1:15">
      <c r="A320" s="65" t="s">
        <v>462</v>
      </c>
      <c r="B320" s="95">
        <v>137.42637999999999</v>
      </c>
      <c r="C320" s="95">
        <v>5.3283500000000004</v>
      </c>
      <c r="D320" s="95">
        <v>339.16345000000001</v>
      </c>
      <c r="E320" s="95">
        <v>6.5778800000000004</v>
      </c>
      <c r="F320" s="95">
        <v>1.2324600000000001</v>
      </c>
      <c r="G320" s="95">
        <v>42.149589999999996</v>
      </c>
      <c r="H320" s="95">
        <v>2.5872800000000002</v>
      </c>
      <c r="I320" s="95">
        <v>0.46464999999999995</v>
      </c>
      <c r="J320" s="95">
        <v>0</v>
      </c>
      <c r="K320" s="95">
        <v>45.053699999999999</v>
      </c>
      <c r="L320" s="95">
        <v>0.40055000000000002</v>
      </c>
      <c r="M320" s="95">
        <v>0.13736999999999999</v>
      </c>
      <c r="N320" s="95">
        <v>0</v>
      </c>
      <c r="O320" s="95">
        <v>580.52166</v>
      </c>
    </row>
    <row r="321" spans="1:15">
      <c r="A321" s="65" t="s">
        <v>463</v>
      </c>
      <c r="B321" s="95">
        <v>1160.8486399999999</v>
      </c>
      <c r="C321" s="95">
        <v>-15.736520000000001</v>
      </c>
      <c r="D321" s="95">
        <v>-73.732640000000004</v>
      </c>
      <c r="E321" s="95">
        <v>128155.08164</v>
      </c>
      <c r="F321" s="95">
        <v>6.8548900000000001</v>
      </c>
      <c r="G321" s="95">
        <v>46771.496119999996</v>
      </c>
      <c r="H321" s="95">
        <v>-521.23460999999998</v>
      </c>
      <c r="I321" s="95">
        <v>-0.14321999999999999</v>
      </c>
      <c r="J321" s="95">
        <v>-6.8011599999999994</v>
      </c>
      <c r="K321" s="95">
        <v>-5.7478699999999998</v>
      </c>
      <c r="L321" s="95">
        <v>-67.802710000000005</v>
      </c>
      <c r="M321" s="95">
        <v>0</v>
      </c>
      <c r="N321" s="95">
        <v>-0.33087</v>
      </c>
      <c r="O321" s="95">
        <v>175402.75169</v>
      </c>
    </row>
    <row r="322" spans="1:15">
      <c r="A322" s="65" t="s">
        <v>464</v>
      </c>
      <c r="B322" s="95">
        <v>1196.5668799999999</v>
      </c>
      <c r="C322" s="95">
        <v>-0.54765999999999992</v>
      </c>
      <c r="D322" s="95">
        <v>25.16469</v>
      </c>
      <c r="E322" s="95">
        <v>128161.62204999999</v>
      </c>
      <c r="F322" s="95">
        <v>8.663450000000001</v>
      </c>
      <c r="G322" s="95">
        <v>46801.345999999998</v>
      </c>
      <c r="H322" s="95">
        <v>-521.22557000000006</v>
      </c>
      <c r="I322" s="95">
        <v>0</v>
      </c>
      <c r="J322" s="95">
        <v>-6.8011599999999994</v>
      </c>
      <c r="K322" s="95">
        <v>0</v>
      </c>
      <c r="L322" s="95">
        <v>-3.4000000000000002E-4</v>
      </c>
      <c r="M322" s="95">
        <v>0</v>
      </c>
      <c r="N322" s="95">
        <v>0</v>
      </c>
      <c r="O322" s="95">
        <v>175664.78834</v>
      </c>
    </row>
    <row r="323" spans="1:15">
      <c r="A323" s="65" t="s">
        <v>465</v>
      </c>
      <c r="B323" s="95">
        <v>-35.718239999999994</v>
      </c>
      <c r="C323" s="95">
        <v>-15.18886</v>
      </c>
      <c r="D323" s="95">
        <v>-98.897329999999997</v>
      </c>
      <c r="E323" s="95">
        <v>-6.5404099999999996</v>
      </c>
      <c r="F323" s="95">
        <v>-1.8085599999999999</v>
      </c>
      <c r="G323" s="95">
        <v>-29.849880000000002</v>
      </c>
      <c r="H323" s="95">
        <v>-9.0399999999999994E-3</v>
      </c>
      <c r="I323" s="95">
        <v>-0.14321999999999999</v>
      </c>
      <c r="J323" s="95">
        <v>0</v>
      </c>
      <c r="K323" s="95">
        <v>-5.7478699999999998</v>
      </c>
      <c r="L323" s="95">
        <v>-67.802369999999996</v>
      </c>
      <c r="M323" s="95">
        <v>0</v>
      </c>
      <c r="N323" s="95">
        <v>-0.33087</v>
      </c>
      <c r="O323" s="95">
        <v>-262.03665000000001</v>
      </c>
    </row>
    <row r="324" spans="1:15">
      <c r="A324" s="177" t="s">
        <v>1395</v>
      </c>
      <c r="B324" s="57">
        <v>243278.07782000001</v>
      </c>
      <c r="C324" s="57">
        <v>112463.64463</v>
      </c>
      <c r="D324" s="57">
        <v>136447.74956999999</v>
      </c>
      <c r="E324" s="57">
        <v>212180.07681999999</v>
      </c>
      <c r="F324" s="57">
        <v>149489.63775999998</v>
      </c>
      <c r="G324" s="57">
        <v>161961.91672000001</v>
      </c>
      <c r="H324" s="57">
        <v>94347.835099999997</v>
      </c>
      <c r="I324" s="57">
        <v>275589.65619000001</v>
      </c>
      <c r="J324" s="57">
        <v>-4078.04819</v>
      </c>
      <c r="K324" s="57">
        <v>136621.46163000001</v>
      </c>
      <c r="L324" s="57">
        <v>16816.745640000001</v>
      </c>
      <c r="M324" s="57">
        <v>145784.27296</v>
      </c>
      <c r="N324" s="57">
        <v>113195.70784999999</v>
      </c>
      <c r="O324" s="57">
        <v>1794098.7345</v>
      </c>
    </row>
    <row r="325" spans="1:15">
      <c r="A325" s="65" t="s">
        <v>466</v>
      </c>
      <c r="B325" s="95">
        <v>1943.00425</v>
      </c>
      <c r="C325" s="95">
        <v>0.30604000000000003</v>
      </c>
      <c r="D325" s="95">
        <v>5149.8477499999999</v>
      </c>
      <c r="E325" s="95">
        <v>1447.7230300000001</v>
      </c>
      <c r="F325" s="95">
        <v>-2220.9450299999999</v>
      </c>
      <c r="G325" s="95">
        <v>0</v>
      </c>
      <c r="H325" s="95">
        <v>183.62817999999999</v>
      </c>
      <c r="I325" s="95">
        <v>956.09261000000004</v>
      </c>
      <c r="J325" s="95">
        <v>0</v>
      </c>
      <c r="K325" s="95">
        <v>2310.2073100000002</v>
      </c>
      <c r="L325" s="95">
        <v>0</v>
      </c>
      <c r="M325" s="95">
        <v>0</v>
      </c>
      <c r="N325" s="95">
        <v>819.75556999999992</v>
      </c>
      <c r="O325" s="95">
        <v>10589.619710000001</v>
      </c>
    </row>
    <row r="326" spans="1:15">
      <c r="A326" s="177" t="s">
        <v>1118</v>
      </c>
      <c r="B326" s="57">
        <v>245221.08207</v>
      </c>
      <c r="C326" s="57">
        <v>112463.95067000001</v>
      </c>
      <c r="D326" s="57">
        <v>141597.59732</v>
      </c>
      <c r="E326" s="57">
        <v>213627.79984999998</v>
      </c>
      <c r="F326" s="57">
        <v>147268.69272999998</v>
      </c>
      <c r="G326" s="57">
        <v>161961.91672000001</v>
      </c>
      <c r="H326" s="57">
        <v>94531.463279999996</v>
      </c>
      <c r="I326" s="57">
        <v>276545.7488</v>
      </c>
      <c r="J326" s="57">
        <v>-4078.04819</v>
      </c>
      <c r="K326" s="57">
        <v>138931.66894</v>
      </c>
      <c r="L326" s="57">
        <v>16816.745640000001</v>
      </c>
      <c r="M326" s="57">
        <v>145784.27296</v>
      </c>
      <c r="N326" s="57">
        <v>114015.46342</v>
      </c>
      <c r="O326" s="57">
        <v>1804688.35421</v>
      </c>
    </row>
    <row r="327" spans="1:15">
      <c r="A327" s="65" t="s">
        <v>467</v>
      </c>
      <c r="B327" s="95">
        <v>0</v>
      </c>
      <c r="C327" s="95">
        <v>8298.9445899999992</v>
      </c>
      <c r="D327" s="95">
        <v>-6164.8664100000005</v>
      </c>
      <c r="E327" s="95">
        <v>-4967.1187399999999</v>
      </c>
      <c r="F327" s="95">
        <v>102.10153</v>
      </c>
      <c r="G327" s="95">
        <v>2634.23873</v>
      </c>
      <c r="H327" s="95">
        <v>14545.182919999999</v>
      </c>
      <c r="I327" s="95">
        <v>-4030.096</v>
      </c>
      <c r="J327" s="95">
        <v>9.9845000000000006</v>
      </c>
      <c r="K327" s="95">
        <v>1132.9903700000002</v>
      </c>
      <c r="L327" s="95">
        <v>-59.123239999999996</v>
      </c>
      <c r="M327" s="95">
        <v>-462.59540000000004</v>
      </c>
      <c r="N327" s="95">
        <v>1228.8163100000002</v>
      </c>
      <c r="O327" s="95">
        <v>12268.45916</v>
      </c>
    </row>
    <row r="328" spans="1:15">
      <c r="A328" s="177" t="s">
        <v>1396</v>
      </c>
      <c r="B328" s="57">
        <v>245221.08207</v>
      </c>
      <c r="C328" s="57">
        <v>120762.89526</v>
      </c>
      <c r="D328" s="57">
        <v>135432.73090999998</v>
      </c>
      <c r="E328" s="57">
        <v>208660.68111</v>
      </c>
      <c r="F328" s="57">
        <v>147370.79426</v>
      </c>
      <c r="G328" s="57">
        <v>164596.15544999999</v>
      </c>
      <c r="H328" s="57">
        <v>109076.6462</v>
      </c>
      <c r="I328" s="57">
        <v>272515.65280000004</v>
      </c>
      <c r="J328" s="57">
        <v>-4068.06369</v>
      </c>
      <c r="K328" s="57">
        <v>140064.65930999999</v>
      </c>
      <c r="L328" s="57">
        <v>16757.6224</v>
      </c>
      <c r="M328" s="57">
        <v>145321.67756000001</v>
      </c>
      <c r="N328" s="57">
        <v>115244.27973000001</v>
      </c>
      <c r="O328" s="57">
        <v>1816956.8133699999</v>
      </c>
    </row>
    <row r="329" spans="1:15">
      <c r="A329" s="65" t="s">
        <v>468</v>
      </c>
      <c r="B329" s="95">
        <v>0</v>
      </c>
      <c r="C329" s="95">
        <v>0</v>
      </c>
      <c r="D329" s="95">
        <v>0</v>
      </c>
      <c r="E329" s="95">
        <v>0</v>
      </c>
      <c r="F329" s="95">
        <v>0</v>
      </c>
      <c r="G329" s="95">
        <v>0</v>
      </c>
      <c r="H329" s="95">
        <v>0</v>
      </c>
      <c r="I329" s="95">
        <v>0</v>
      </c>
      <c r="J329" s="95">
        <v>0</v>
      </c>
      <c r="K329" s="95">
        <v>0</v>
      </c>
      <c r="L329" s="95">
        <v>0</v>
      </c>
      <c r="M329" s="95">
        <v>0</v>
      </c>
      <c r="N329" s="95">
        <v>0</v>
      </c>
      <c r="O329" s="95">
        <v>0</v>
      </c>
    </row>
    <row r="330" spans="1:15">
      <c r="A330" s="177" t="s">
        <v>1117</v>
      </c>
      <c r="B330" s="57">
        <v>245221.08207</v>
      </c>
      <c r="C330" s="57">
        <v>120762.89526</v>
      </c>
      <c r="D330" s="57">
        <v>135432.73090999998</v>
      </c>
      <c r="E330" s="57">
        <v>208660.68111</v>
      </c>
      <c r="F330" s="57">
        <v>147370.79426</v>
      </c>
      <c r="G330" s="57">
        <v>164596.15544999999</v>
      </c>
      <c r="H330" s="57">
        <v>109076.6462</v>
      </c>
      <c r="I330" s="57">
        <v>272515.65280000004</v>
      </c>
      <c r="J330" s="57">
        <v>-4068.06369</v>
      </c>
      <c r="K330" s="57">
        <v>140064.65930999999</v>
      </c>
      <c r="L330" s="57">
        <v>16757.6224</v>
      </c>
      <c r="M330" s="57">
        <v>145321.67756000001</v>
      </c>
      <c r="N330" s="57">
        <v>115244.27973000001</v>
      </c>
      <c r="O330" s="57">
        <v>1816956.8133699999</v>
      </c>
    </row>
    <row r="331" spans="1:15">
      <c r="A331" s="65" t="s">
        <v>469</v>
      </c>
      <c r="B331" s="95">
        <v>-119397.66792000001</v>
      </c>
      <c r="C331" s="95">
        <v>-35740.6</v>
      </c>
      <c r="D331" s="95">
        <v>-80399.202000000005</v>
      </c>
      <c r="E331" s="95">
        <v>-99505.418000000005</v>
      </c>
      <c r="F331" s="95">
        <v>-49607.853000000003</v>
      </c>
      <c r="G331" s="95">
        <v>-81798.06</v>
      </c>
      <c r="H331" s="95">
        <v>-79054.737629999989</v>
      </c>
      <c r="I331" s="95">
        <v>-105301.00001999999</v>
      </c>
      <c r="J331" s="95">
        <v>0</v>
      </c>
      <c r="K331" s="95">
        <v>-64422.067000000003</v>
      </c>
      <c r="L331" s="95">
        <v>-3652.9499500000002</v>
      </c>
      <c r="M331" s="95">
        <v>-37565.476000000002</v>
      </c>
      <c r="N331" s="95">
        <v>-52053.420600000005</v>
      </c>
      <c r="O331" s="95">
        <v>-808498.45212000003</v>
      </c>
    </row>
    <row r="332" spans="1:15">
      <c r="A332" s="177" t="s">
        <v>1116</v>
      </c>
      <c r="B332" s="57">
        <v>125823.41415000001</v>
      </c>
      <c r="C332" s="57">
        <v>85022.295259999999</v>
      </c>
      <c r="D332" s="57">
        <v>55033.528909999994</v>
      </c>
      <c r="E332" s="57">
        <v>109155.26311</v>
      </c>
      <c r="F332" s="57">
        <v>97762.941260000007</v>
      </c>
      <c r="G332" s="57">
        <v>82798.095450000008</v>
      </c>
      <c r="H332" s="57">
        <v>30021.90857</v>
      </c>
      <c r="I332" s="57">
        <v>167214.65278</v>
      </c>
      <c r="J332" s="57">
        <v>-4068.06369</v>
      </c>
      <c r="K332" s="57">
        <v>75642.592310000007</v>
      </c>
      <c r="L332" s="57">
        <v>13104.67245</v>
      </c>
      <c r="M332" s="57">
        <v>107756.20156</v>
      </c>
      <c r="N332" s="57">
        <v>63190.859130000004</v>
      </c>
      <c r="O332" s="57">
        <v>1008458.36125</v>
      </c>
    </row>
    <row r="333" spans="1:15" ht="3.75" customHeight="1" thickBot="1">
      <c r="A333" s="563"/>
      <c r="B333" s="564"/>
      <c r="C333" s="564"/>
      <c r="D333" s="564"/>
      <c r="E333" s="564"/>
      <c r="F333" s="564"/>
      <c r="G333" s="564"/>
      <c r="H333" s="564"/>
      <c r="I333" s="564"/>
      <c r="J333" s="564"/>
      <c r="K333" s="564"/>
      <c r="L333" s="564"/>
      <c r="M333" s="564"/>
      <c r="N333" s="564"/>
      <c r="O333" s="564"/>
    </row>
    <row r="334" spans="1:15">
      <c r="A334" s="64"/>
      <c r="B334" s="146"/>
      <c r="C334" s="146"/>
      <c r="D334" s="146"/>
      <c r="E334" s="146"/>
      <c r="F334" s="146"/>
      <c r="G334" s="146"/>
      <c r="H334" s="146"/>
      <c r="I334" s="146"/>
      <c r="J334" s="146"/>
      <c r="K334" s="146"/>
      <c r="L334" s="146"/>
      <c r="M334" s="146"/>
      <c r="N334" s="146"/>
      <c r="O334" s="146"/>
    </row>
    <row r="335" spans="1:15">
      <c r="A335" s="64"/>
      <c r="B335" s="146"/>
      <c r="C335" s="146"/>
      <c r="D335" s="146"/>
      <c r="E335" s="146"/>
      <c r="F335" s="146"/>
      <c r="G335" s="146"/>
      <c r="H335" s="146"/>
      <c r="I335" s="146"/>
      <c r="J335" s="146"/>
      <c r="K335" s="146"/>
      <c r="L335" s="146"/>
      <c r="M335" s="146"/>
      <c r="N335" s="146"/>
      <c r="O335"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22" t="s">
        <v>471</v>
      </c>
      <c r="B1" s="722"/>
      <c r="C1" s="722"/>
      <c r="D1" s="722"/>
      <c r="E1" s="722"/>
      <c r="F1" s="722"/>
      <c r="G1" s="722"/>
      <c r="H1" s="722"/>
      <c r="I1" s="722"/>
      <c r="J1" s="722"/>
      <c r="K1" s="722"/>
      <c r="L1" s="722"/>
      <c r="M1" s="722"/>
      <c r="N1" s="722"/>
      <c r="O1" s="722"/>
      <c r="P1" s="11"/>
    </row>
    <row r="2" spans="1:16" ht="18">
      <c r="A2" s="723" t="s">
        <v>1093</v>
      </c>
      <c r="B2" s="723"/>
      <c r="C2" s="723"/>
      <c r="D2" s="723"/>
      <c r="E2" s="723"/>
      <c r="F2" s="723"/>
      <c r="G2" s="723"/>
      <c r="H2" s="723"/>
      <c r="I2" s="723"/>
      <c r="J2" s="723"/>
      <c r="K2" s="723"/>
      <c r="L2" s="723"/>
      <c r="M2" s="723"/>
      <c r="N2" s="723"/>
      <c r="O2" s="723"/>
      <c r="P2" s="11"/>
    </row>
    <row r="3" spans="1:16" ht="30" customHeight="1">
      <c r="A3" s="735" t="s">
        <v>1520</v>
      </c>
      <c r="B3" s="735"/>
      <c r="C3" s="735"/>
      <c r="D3" s="735"/>
      <c r="E3" s="735"/>
      <c r="F3" s="735"/>
      <c r="G3" s="735"/>
      <c r="H3" s="735"/>
      <c r="I3" s="735"/>
      <c r="J3" s="735"/>
      <c r="K3" s="735"/>
      <c r="L3" s="735"/>
      <c r="M3" s="735"/>
      <c r="N3" s="735"/>
      <c r="O3" s="735"/>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145</v>
      </c>
      <c r="D5" s="52" t="s">
        <v>36</v>
      </c>
      <c r="E5" s="52" t="s">
        <v>38</v>
      </c>
      <c r="F5" s="52" t="s">
        <v>46</v>
      </c>
      <c r="G5" s="52" t="s">
        <v>44</v>
      </c>
      <c r="H5" s="53" t="s">
        <v>40</v>
      </c>
      <c r="I5" s="52" t="s">
        <v>42</v>
      </c>
      <c r="J5" s="52" t="s">
        <v>48</v>
      </c>
      <c r="K5" s="52" t="s">
        <v>50</v>
      </c>
      <c r="L5" s="52" t="s">
        <v>52</v>
      </c>
      <c r="M5" s="53" t="s">
        <v>54</v>
      </c>
      <c r="N5" s="53" t="s">
        <v>56</v>
      </c>
      <c r="O5" s="53" t="s">
        <v>551</v>
      </c>
      <c r="P5" s="11"/>
    </row>
    <row r="6" spans="1:16">
      <c r="A6" s="103"/>
      <c r="B6" s="104"/>
      <c r="C6" s="104"/>
      <c r="D6" s="104"/>
      <c r="E6" s="104"/>
      <c r="F6" s="104"/>
      <c r="G6" s="104"/>
      <c r="H6" s="105"/>
      <c r="I6" s="178"/>
      <c r="J6" s="178"/>
      <c r="K6" s="178"/>
      <c r="L6" s="178"/>
      <c r="M6" s="646"/>
      <c r="N6" s="646"/>
      <c r="O6" s="646"/>
      <c r="P6" s="11"/>
    </row>
    <row r="7" spans="1:16">
      <c r="A7" s="72" t="s">
        <v>553</v>
      </c>
      <c r="B7" s="52"/>
      <c r="C7" s="52"/>
      <c r="D7" s="52"/>
      <c r="E7" s="52"/>
      <c r="F7" s="52"/>
      <c r="G7" s="52"/>
      <c r="H7" s="53"/>
      <c r="I7" s="647"/>
      <c r="J7" s="647"/>
      <c r="K7" s="647"/>
      <c r="L7" s="647"/>
      <c r="M7" s="648"/>
      <c r="N7" s="648"/>
      <c r="O7" s="648"/>
      <c r="P7" s="11"/>
    </row>
    <row r="8" spans="1:16">
      <c r="A8" s="103" t="s">
        <v>554</v>
      </c>
      <c r="B8" s="106">
        <v>0.12139999999999999</v>
      </c>
      <c r="C8" s="106">
        <v>0.19359999999999999</v>
      </c>
      <c r="D8" s="106">
        <v>9.4799999999999995E-2</v>
      </c>
      <c r="E8" s="106">
        <v>7.7299999999999994E-2</v>
      </c>
      <c r="F8" s="106">
        <v>0.1138</v>
      </c>
      <c r="G8" s="106">
        <v>8.48E-2</v>
      </c>
      <c r="H8" s="106">
        <v>9.2100000000000001E-2</v>
      </c>
      <c r="I8" s="106">
        <v>4.8500000000000001E-2</v>
      </c>
      <c r="J8" s="106">
        <v>0.41139999999999999</v>
      </c>
      <c r="K8" s="106">
        <v>5.2999999999999999E-2</v>
      </c>
      <c r="L8" s="106">
        <v>8.3099999999999993E-2</v>
      </c>
      <c r="M8" s="106">
        <v>6.1800000000000001E-2</v>
      </c>
      <c r="N8" s="106">
        <v>6.2700000000000006E-2</v>
      </c>
      <c r="O8" s="106">
        <v>0.1017</v>
      </c>
      <c r="P8" s="103"/>
    </row>
    <row r="9" spans="1:16">
      <c r="A9" s="103" t="s">
        <v>555</v>
      </c>
      <c r="B9" s="106">
        <v>0.64</v>
      </c>
      <c r="C9" s="106">
        <v>0.55189999999999995</v>
      </c>
      <c r="D9" s="106">
        <v>0.66139999999999999</v>
      </c>
      <c r="E9" s="106">
        <v>0.61919999999999997</v>
      </c>
      <c r="F9" s="106">
        <v>0.68140000000000001</v>
      </c>
      <c r="G9" s="106">
        <v>0.6754</v>
      </c>
      <c r="H9" s="106">
        <v>0.74360000000000004</v>
      </c>
      <c r="I9" s="106">
        <v>0.79720000000000002</v>
      </c>
      <c r="J9" s="106">
        <v>0.45250000000000001</v>
      </c>
      <c r="K9" s="106">
        <v>0.76400000000000001</v>
      </c>
      <c r="L9" s="106">
        <v>0.78400000000000003</v>
      </c>
      <c r="M9" s="106">
        <v>0.6905</v>
      </c>
      <c r="N9" s="106">
        <v>0.90169999999999995</v>
      </c>
      <c r="O9" s="106">
        <v>0.6744</v>
      </c>
      <c r="P9" s="11"/>
    </row>
    <row r="10" spans="1:16">
      <c r="A10" s="72" t="s">
        <v>556</v>
      </c>
      <c r="B10" s="107"/>
      <c r="C10" s="107"/>
      <c r="D10" s="107"/>
      <c r="E10" s="107"/>
      <c r="F10" s="107"/>
      <c r="G10" s="107"/>
      <c r="H10" s="107"/>
      <c r="I10" s="107"/>
      <c r="J10" s="107"/>
      <c r="K10" s="107"/>
      <c r="L10" s="107"/>
      <c r="M10" s="107"/>
      <c r="N10" s="107"/>
      <c r="O10" s="107"/>
      <c r="P10" s="11"/>
    </row>
    <row r="11" spans="1:16">
      <c r="A11" s="108" t="s">
        <v>557</v>
      </c>
      <c r="B11" s="106">
        <v>0.70399999999999996</v>
      </c>
      <c r="C11" s="106">
        <v>0.56120000000000003</v>
      </c>
      <c r="D11" s="106">
        <v>0.70440000000000003</v>
      </c>
      <c r="E11" s="106">
        <v>0.73560000000000003</v>
      </c>
      <c r="F11" s="106">
        <v>0.72770000000000001</v>
      </c>
      <c r="G11" s="106">
        <v>0.66749999999999998</v>
      </c>
      <c r="H11" s="106">
        <v>0.72260000000000002</v>
      </c>
      <c r="I11" s="106">
        <v>0.61099999999999999</v>
      </c>
      <c r="J11" s="106">
        <v>0.33829999999999999</v>
      </c>
      <c r="K11" s="106">
        <v>0.65559999999999996</v>
      </c>
      <c r="L11" s="106">
        <v>0.73460000000000003</v>
      </c>
      <c r="M11" s="106">
        <v>0.73729999999999996</v>
      </c>
      <c r="N11" s="106">
        <v>0.74619999999999997</v>
      </c>
      <c r="O11" s="106">
        <v>0.68220000000000003</v>
      </c>
      <c r="P11" s="11"/>
    </row>
    <row r="12" spans="1:16">
      <c r="A12" s="108" t="s">
        <v>1109</v>
      </c>
      <c r="B12" s="106">
        <v>0.80210000000000004</v>
      </c>
      <c r="C12" s="106">
        <v>0.7974</v>
      </c>
      <c r="D12" s="106">
        <v>0.77029999999999998</v>
      </c>
      <c r="E12" s="106">
        <v>0.75529999999999997</v>
      </c>
      <c r="F12" s="106">
        <v>0.76759999999999995</v>
      </c>
      <c r="G12" s="106">
        <v>0.67710000000000004</v>
      </c>
      <c r="H12" s="106">
        <v>0.7288</v>
      </c>
      <c r="I12" s="106">
        <v>0.65800000000000003</v>
      </c>
      <c r="J12" s="106">
        <v>0.33829999999999999</v>
      </c>
      <c r="K12" s="106">
        <v>0.6724</v>
      </c>
      <c r="L12" s="106">
        <v>0.73960000000000004</v>
      </c>
      <c r="M12" s="106">
        <v>0.75600000000000001</v>
      </c>
      <c r="N12" s="106">
        <v>0.78739999999999999</v>
      </c>
      <c r="O12" s="106">
        <v>0.75319999999999998</v>
      </c>
      <c r="P12" s="11"/>
    </row>
    <row r="13" spans="1:16">
      <c r="A13" s="103" t="s">
        <v>558</v>
      </c>
      <c r="B13" s="106">
        <v>7.5999999999999998E-2</v>
      </c>
      <c r="C13" s="106">
        <v>0.1094</v>
      </c>
      <c r="D13" s="106">
        <v>0.1201</v>
      </c>
      <c r="E13" s="106">
        <v>0.13550000000000001</v>
      </c>
      <c r="F13" s="106">
        <v>0.12759999999999999</v>
      </c>
      <c r="G13" s="106">
        <v>0.188</v>
      </c>
      <c r="H13" s="106">
        <v>0.1542</v>
      </c>
      <c r="I13" s="106">
        <v>0.17979999999999999</v>
      </c>
      <c r="J13" s="106">
        <v>0.2082</v>
      </c>
      <c r="K13" s="106">
        <v>0.1714</v>
      </c>
      <c r="L13" s="106">
        <v>0.14399999999999999</v>
      </c>
      <c r="M13" s="106">
        <v>0.1321</v>
      </c>
      <c r="N13" s="106">
        <v>6.7699999999999996E-2</v>
      </c>
      <c r="O13" s="106">
        <v>0.1283</v>
      </c>
      <c r="P13" s="11"/>
    </row>
    <row r="14" spans="1:16">
      <c r="A14" s="108" t="s">
        <v>559</v>
      </c>
      <c r="B14" s="106">
        <v>1.2E-2</v>
      </c>
      <c r="C14" s="106">
        <v>0</v>
      </c>
      <c r="D14" s="106">
        <v>8.0999999999999996E-3</v>
      </c>
      <c r="E14" s="106">
        <v>9.4999999999999998E-3</v>
      </c>
      <c r="F14" s="106">
        <v>1.29E-2</v>
      </c>
      <c r="G14" s="106">
        <v>8.8999999999999999E-3</v>
      </c>
      <c r="H14" s="106">
        <v>8.3999999999999995E-3</v>
      </c>
      <c r="I14" s="106">
        <v>1.24E-2</v>
      </c>
      <c r="J14" s="106">
        <v>0</v>
      </c>
      <c r="K14" s="106">
        <v>1.7899999999999999E-2</v>
      </c>
      <c r="L14" s="106">
        <v>1.4999999999999999E-2</v>
      </c>
      <c r="M14" s="106">
        <v>1.6400000000000001E-2</v>
      </c>
      <c r="N14" s="106">
        <v>0</v>
      </c>
      <c r="O14" s="106">
        <v>9.5999999999999992E-3</v>
      </c>
      <c r="P14" s="11"/>
    </row>
    <row r="15" spans="1:16">
      <c r="A15" s="109" t="s">
        <v>560</v>
      </c>
      <c r="B15" s="107"/>
      <c r="C15" s="107"/>
      <c r="D15" s="107"/>
      <c r="E15" s="107"/>
      <c r="F15" s="107"/>
      <c r="G15" s="107"/>
      <c r="H15" s="107"/>
      <c r="I15" s="107"/>
      <c r="J15" s="107"/>
      <c r="K15" s="107"/>
      <c r="L15" s="107"/>
      <c r="M15" s="107"/>
      <c r="N15" s="107"/>
      <c r="O15" s="107"/>
      <c r="P15" s="11"/>
    </row>
    <row r="16" spans="1:16">
      <c r="A16" s="108" t="s">
        <v>561</v>
      </c>
      <c r="B16" s="106">
        <v>0.57430000000000003</v>
      </c>
      <c r="C16" s="106">
        <v>0.6361</v>
      </c>
      <c r="D16" s="106">
        <v>0.59640000000000004</v>
      </c>
      <c r="E16" s="106">
        <v>0.73670000000000002</v>
      </c>
      <c r="F16" s="106">
        <v>0.69740000000000002</v>
      </c>
      <c r="G16" s="106">
        <v>0.2263</v>
      </c>
      <c r="H16" s="106">
        <v>0.76259999999999994</v>
      </c>
      <c r="I16" s="106">
        <v>0.55349999999999999</v>
      </c>
      <c r="J16" s="106">
        <v>0.55620000000000003</v>
      </c>
      <c r="K16" s="106">
        <v>0.58819999999999995</v>
      </c>
      <c r="L16" s="106">
        <v>0.80830000000000002</v>
      </c>
      <c r="M16" s="106">
        <v>0.74780000000000002</v>
      </c>
      <c r="N16" s="106">
        <v>0.60119999999999996</v>
      </c>
      <c r="O16" s="106">
        <v>0.62639999999999996</v>
      </c>
      <c r="P16" s="11"/>
    </row>
    <row r="17" spans="1:16">
      <c r="A17" s="108" t="s">
        <v>562</v>
      </c>
      <c r="B17" s="106">
        <v>0.42570000000000002</v>
      </c>
      <c r="C17" s="106">
        <v>0.3639</v>
      </c>
      <c r="D17" s="106">
        <v>0.40360000000000001</v>
      </c>
      <c r="E17" s="106">
        <v>0.26329999999999998</v>
      </c>
      <c r="F17" s="106">
        <v>0.30259999999999998</v>
      </c>
      <c r="G17" s="106">
        <v>0.77370000000000005</v>
      </c>
      <c r="H17" s="106">
        <v>0.2374</v>
      </c>
      <c r="I17" s="106">
        <v>0.44650000000000001</v>
      </c>
      <c r="J17" s="106">
        <v>0.44379999999999997</v>
      </c>
      <c r="K17" s="106">
        <v>0.4118</v>
      </c>
      <c r="L17" s="106">
        <v>0.19170000000000001</v>
      </c>
      <c r="M17" s="106">
        <v>0.25219999999999998</v>
      </c>
      <c r="N17" s="106">
        <v>0.39879999999999999</v>
      </c>
      <c r="O17" s="106">
        <v>0.37359999999999999</v>
      </c>
      <c r="P17" s="11"/>
    </row>
    <row r="18" spans="1:16">
      <c r="A18" s="108" t="s">
        <v>563</v>
      </c>
      <c r="B18" s="110">
        <v>1030.0428999999999</v>
      </c>
      <c r="C18" s="110">
        <v>888.47130000000004</v>
      </c>
      <c r="D18" s="110">
        <v>986.25289999999995</v>
      </c>
      <c r="E18" s="110">
        <v>1053.0672</v>
      </c>
      <c r="F18" s="110">
        <v>1021.6442</v>
      </c>
      <c r="G18" s="110">
        <v>1006.7852</v>
      </c>
      <c r="H18" s="110">
        <v>1023.9932</v>
      </c>
      <c r="I18" s="110">
        <v>888.0104</v>
      </c>
      <c r="J18" s="110">
        <v>220.62639999999999</v>
      </c>
      <c r="K18" s="110">
        <v>967.76409999999998</v>
      </c>
      <c r="L18" s="110">
        <v>913.81970000000001</v>
      </c>
      <c r="M18" s="110">
        <v>841.27620000000002</v>
      </c>
      <c r="N18" s="110">
        <v>915.15909999999997</v>
      </c>
      <c r="O18" s="110">
        <v>963.21699999999998</v>
      </c>
      <c r="P18" s="11"/>
    </row>
    <row r="19" spans="1:16">
      <c r="A19" s="109" t="s">
        <v>564</v>
      </c>
      <c r="B19" s="111"/>
      <c r="C19" s="111"/>
      <c r="D19" s="111"/>
      <c r="E19" s="111"/>
      <c r="F19" s="111"/>
      <c r="G19" s="111"/>
      <c r="H19" s="111"/>
      <c r="I19" s="111"/>
      <c r="J19" s="111"/>
      <c r="K19" s="111"/>
      <c r="L19" s="111"/>
      <c r="M19" s="111"/>
      <c r="N19" s="111"/>
      <c r="O19" s="111"/>
      <c r="P19" s="11"/>
    </row>
    <row r="20" spans="1:16">
      <c r="A20" s="103" t="s">
        <v>565</v>
      </c>
      <c r="B20" s="106">
        <v>0.98399999999999999</v>
      </c>
      <c r="C20" s="106">
        <v>0.97689999999999999</v>
      </c>
      <c r="D20" s="106">
        <v>0.97550000000000003</v>
      </c>
      <c r="E20" s="106">
        <v>0.97270000000000001</v>
      </c>
      <c r="F20" s="106">
        <v>0.9909</v>
      </c>
      <c r="G20" s="106">
        <v>0.98599999999999999</v>
      </c>
      <c r="H20" s="106">
        <v>0.98519999999999996</v>
      </c>
      <c r="I20" s="106">
        <v>0.99409999999999998</v>
      </c>
      <c r="J20" s="106">
        <v>0.99509999999999998</v>
      </c>
      <c r="K20" s="106">
        <v>0.98909999999999998</v>
      </c>
      <c r="L20" s="106">
        <v>0.9839</v>
      </c>
      <c r="M20" s="106">
        <v>0.99690000000000001</v>
      </c>
      <c r="N20" s="106">
        <v>0.9929</v>
      </c>
      <c r="O20" s="106">
        <v>0.98460000000000003</v>
      </c>
      <c r="P20" s="11"/>
    </row>
    <row r="21" spans="1:16">
      <c r="A21" s="103" t="s">
        <v>566</v>
      </c>
      <c r="B21" s="106">
        <v>0.27250000000000002</v>
      </c>
      <c r="C21" s="106">
        <v>0.24679999999999999</v>
      </c>
      <c r="D21" s="106">
        <v>0.2477</v>
      </c>
      <c r="E21" s="106">
        <v>0.2298</v>
      </c>
      <c r="F21" s="106">
        <v>0.2341</v>
      </c>
      <c r="G21" s="106">
        <v>0.21260000000000001</v>
      </c>
      <c r="H21" s="106">
        <v>0.1452</v>
      </c>
      <c r="I21" s="106">
        <v>0.2172</v>
      </c>
      <c r="J21" s="106">
        <v>6.9500000000000006E-2</v>
      </c>
      <c r="K21" s="106">
        <v>0.19520000000000001</v>
      </c>
      <c r="L21" s="106">
        <v>0.21429999999999999</v>
      </c>
      <c r="M21" s="106">
        <v>4.1500000000000002E-2</v>
      </c>
      <c r="N21" s="106">
        <v>0.1946</v>
      </c>
      <c r="O21" s="106">
        <v>0.2092</v>
      </c>
      <c r="P21" s="11"/>
    </row>
    <row r="22" spans="1:16">
      <c r="A22" s="108" t="s">
        <v>567</v>
      </c>
      <c r="B22" s="106">
        <v>1.6E-2</v>
      </c>
      <c r="C22" s="106">
        <v>2.3099999999999999E-2</v>
      </c>
      <c r="D22" s="106">
        <v>2.4500000000000001E-2</v>
      </c>
      <c r="E22" s="106">
        <v>2.7300000000000001E-2</v>
      </c>
      <c r="F22" s="106">
        <v>9.1000000000000004E-3</v>
      </c>
      <c r="G22" s="106">
        <v>1.4E-2</v>
      </c>
      <c r="H22" s="106">
        <v>1.4800000000000001E-2</v>
      </c>
      <c r="I22" s="106">
        <v>5.8999999999999999E-3</v>
      </c>
      <c r="J22" s="106">
        <v>4.8999999999999998E-3</v>
      </c>
      <c r="K22" s="106">
        <v>1.09E-2</v>
      </c>
      <c r="L22" s="106">
        <v>1.61E-2</v>
      </c>
      <c r="M22" s="106">
        <v>3.0999999999999999E-3</v>
      </c>
      <c r="N22" s="106">
        <v>7.1000000000000004E-3</v>
      </c>
      <c r="O22" s="106">
        <v>1.54E-2</v>
      </c>
      <c r="P22" s="11"/>
    </row>
    <row r="23" spans="1:16">
      <c r="A23" s="108" t="s">
        <v>568</v>
      </c>
      <c r="B23" s="106">
        <v>0.27339999999999998</v>
      </c>
      <c r="C23" s="106">
        <v>0.24210000000000001</v>
      </c>
      <c r="D23" s="106">
        <v>0.25059999999999999</v>
      </c>
      <c r="E23" s="106">
        <v>0.2263</v>
      </c>
      <c r="F23" s="106">
        <v>0.23599999999999999</v>
      </c>
      <c r="G23" s="106">
        <v>0.21099999999999999</v>
      </c>
      <c r="H23" s="106">
        <v>0.14069999999999999</v>
      </c>
      <c r="I23" s="106">
        <v>0.2175</v>
      </c>
      <c r="J23" s="106">
        <v>6.6900000000000001E-2</v>
      </c>
      <c r="K23" s="106">
        <v>0.1951</v>
      </c>
      <c r="L23" s="106">
        <v>0.21299999999999999</v>
      </c>
      <c r="M23" s="106">
        <v>4.1000000000000002E-2</v>
      </c>
      <c r="N23" s="106">
        <v>0.19400000000000001</v>
      </c>
      <c r="O23" s="106">
        <v>0.2082</v>
      </c>
      <c r="P23" s="11"/>
    </row>
    <row r="24" spans="1:16">
      <c r="A24" s="108" t="s">
        <v>569</v>
      </c>
      <c r="B24" s="106">
        <v>1.2800000000000001E-2</v>
      </c>
      <c r="C24" s="106">
        <v>4.1799999999999997E-2</v>
      </c>
      <c r="D24" s="106">
        <v>1.32E-2</v>
      </c>
      <c r="E24" s="106">
        <v>4.2200000000000001E-2</v>
      </c>
      <c r="F24" s="106">
        <v>1E-3</v>
      </c>
      <c r="G24" s="106">
        <v>2.1600000000000001E-2</v>
      </c>
      <c r="H24" s="106">
        <v>4.5400000000000003E-2</v>
      </c>
      <c r="I24" s="106">
        <v>4.7000000000000002E-3</v>
      </c>
      <c r="J24" s="106">
        <v>4.1799999999999997E-2</v>
      </c>
      <c r="K24" s="106">
        <v>1.1599999999999999E-2</v>
      </c>
      <c r="L24" s="106">
        <v>2.23E-2</v>
      </c>
      <c r="M24" s="106">
        <v>1.5100000000000001E-2</v>
      </c>
      <c r="N24" s="106">
        <v>1.0200000000000001E-2</v>
      </c>
      <c r="O24" s="106">
        <v>0.02</v>
      </c>
      <c r="P24" s="11"/>
    </row>
    <row r="25" spans="1:16">
      <c r="A25" s="108" t="s">
        <v>570</v>
      </c>
      <c r="B25" s="106">
        <v>4.2700000000000002E-2</v>
      </c>
      <c r="C25" s="106">
        <v>4.9299999999999997E-2</v>
      </c>
      <c r="D25" s="106">
        <v>5.4600000000000003E-2</v>
      </c>
      <c r="E25" s="106">
        <v>4.5499999999999999E-2</v>
      </c>
      <c r="F25" s="106">
        <v>5.0900000000000001E-2</v>
      </c>
      <c r="G25" s="106">
        <v>4.6100000000000002E-2</v>
      </c>
      <c r="H25" s="106">
        <v>5.6399999999999999E-2</v>
      </c>
      <c r="I25" s="106">
        <v>9.1800000000000007E-2</v>
      </c>
      <c r="J25" s="106">
        <v>1.15E-2</v>
      </c>
      <c r="K25" s="106">
        <v>8.0199999999999994E-2</v>
      </c>
      <c r="L25" s="106">
        <v>6.5199999999999994E-2</v>
      </c>
      <c r="M25" s="106">
        <v>4.3900000000000002E-2</v>
      </c>
      <c r="N25" s="106">
        <v>9.3899999999999997E-2</v>
      </c>
      <c r="O25" s="106">
        <v>5.67E-2</v>
      </c>
      <c r="P25" s="11"/>
    </row>
    <row r="26" spans="1:16">
      <c r="A26" s="108" t="s">
        <v>571</v>
      </c>
      <c r="B26" s="106">
        <v>3.5799999999999998E-2</v>
      </c>
      <c r="C26" s="106">
        <v>3.95E-2</v>
      </c>
      <c r="D26" s="106">
        <v>3.7699999999999997E-2</v>
      </c>
      <c r="E26" s="106">
        <v>5.8599999999999999E-2</v>
      </c>
      <c r="F26" s="106">
        <v>2.8400000000000002E-2</v>
      </c>
      <c r="G26" s="106">
        <v>2.5600000000000001E-2</v>
      </c>
      <c r="H26" s="106">
        <v>3.2500000000000001E-2</v>
      </c>
      <c r="I26" s="106">
        <v>4.7E-2</v>
      </c>
      <c r="J26" s="106">
        <v>6.3E-3</v>
      </c>
      <c r="K26" s="106">
        <v>5.1900000000000002E-2</v>
      </c>
      <c r="L26" s="106">
        <v>3.5099999999999999E-2</v>
      </c>
      <c r="M26" s="106">
        <v>1.8700000000000001E-2</v>
      </c>
      <c r="N26" s="106">
        <v>5.0200000000000002E-2</v>
      </c>
      <c r="O26" s="106">
        <v>3.8199999999999998E-2</v>
      </c>
      <c r="P26" s="11"/>
    </row>
    <row r="27" spans="1:16">
      <c r="A27" s="108" t="s">
        <v>572</v>
      </c>
      <c r="B27" s="106">
        <v>0.95699999999999996</v>
      </c>
      <c r="C27" s="106">
        <v>0.9657</v>
      </c>
      <c r="D27" s="106">
        <v>0.93979999999999997</v>
      </c>
      <c r="E27" s="106">
        <v>0.94130000000000003</v>
      </c>
      <c r="F27" s="106">
        <v>0.98280000000000001</v>
      </c>
      <c r="G27" s="106">
        <v>0.95650000000000002</v>
      </c>
      <c r="H27" s="106">
        <v>0.96579999999999999</v>
      </c>
      <c r="I27" s="106">
        <v>0.99390000000000001</v>
      </c>
      <c r="J27" s="106">
        <v>0.99639999999999995</v>
      </c>
      <c r="K27" s="106">
        <v>0.98480000000000001</v>
      </c>
      <c r="L27" s="106">
        <v>0.97389999999999999</v>
      </c>
      <c r="M27" s="106">
        <v>0.99350000000000005</v>
      </c>
      <c r="N27" s="106">
        <v>0.99</v>
      </c>
      <c r="O27" s="106">
        <v>0.9667</v>
      </c>
      <c r="P27" s="11"/>
    </row>
    <row r="28" spans="1:16">
      <c r="A28" s="108" t="s">
        <v>573</v>
      </c>
      <c r="B28" s="106">
        <v>2.0799999999999999E-2</v>
      </c>
      <c r="C28" s="106">
        <v>1.0500000000000001E-2</v>
      </c>
      <c r="D28" s="106">
        <v>2.01E-2</v>
      </c>
      <c r="E28" s="106">
        <v>0.02</v>
      </c>
      <c r="F28" s="106">
        <v>7.4999999999999997E-3</v>
      </c>
      <c r="G28" s="106">
        <v>2.2200000000000001E-2</v>
      </c>
      <c r="H28" s="106">
        <v>5.8999999999999999E-3</v>
      </c>
      <c r="I28" s="106">
        <v>1E-4</v>
      </c>
      <c r="J28" s="106">
        <v>2.9999999999999997E-4</v>
      </c>
      <c r="K28" s="106">
        <v>1.9E-3</v>
      </c>
      <c r="L28" s="106">
        <v>3.5000000000000001E-3</v>
      </c>
      <c r="M28" s="106">
        <v>1.6000000000000001E-3</v>
      </c>
      <c r="N28" s="106">
        <v>2.2000000000000001E-3</v>
      </c>
      <c r="O28" s="106">
        <v>1.1599999999999999E-2</v>
      </c>
      <c r="P28" s="11"/>
    </row>
    <row r="29" spans="1:16">
      <c r="A29" s="108" t="s">
        <v>574</v>
      </c>
      <c r="B29" s="106">
        <v>4.7000000000000002E-3</v>
      </c>
      <c r="C29" s="106">
        <v>1.1999999999999999E-3</v>
      </c>
      <c r="D29" s="106">
        <v>6.1000000000000004E-3</v>
      </c>
      <c r="E29" s="106">
        <v>2.2000000000000001E-3</v>
      </c>
      <c r="F29" s="106">
        <v>2.2000000000000001E-3</v>
      </c>
      <c r="G29" s="106">
        <v>5.1000000000000004E-3</v>
      </c>
      <c r="H29" s="106">
        <v>1.5E-3</v>
      </c>
      <c r="I29" s="106">
        <v>1E-4</v>
      </c>
      <c r="J29" s="106">
        <v>0</v>
      </c>
      <c r="K29" s="106">
        <v>1.1999999999999999E-3</v>
      </c>
      <c r="L29" s="106">
        <v>1.5E-3</v>
      </c>
      <c r="M29" s="106">
        <v>4.0000000000000002E-4</v>
      </c>
      <c r="N29" s="106">
        <v>8.9999999999999998E-4</v>
      </c>
      <c r="O29" s="106">
        <v>2.5999999999999999E-3</v>
      </c>
      <c r="P29" s="11"/>
    </row>
    <row r="30" spans="1:16">
      <c r="A30" s="108" t="s">
        <v>575</v>
      </c>
      <c r="B30" s="106">
        <v>2.8E-3</v>
      </c>
      <c r="C30" s="106">
        <v>2.5999999999999999E-3</v>
      </c>
      <c r="D30" s="106">
        <v>8.3000000000000001E-3</v>
      </c>
      <c r="E30" s="106">
        <v>5.4999999999999997E-3</v>
      </c>
      <c r="F30" s="106">
        <v>4.0000000000000002E-4</v>
      </c>
      <c r="G30" s="106">
        <v>1.6000000000000001E-3</v>
      </c>
      <c r="H30" s="106">
        <v>1.17E-2</v>
      </c>
      <c r="I30" s="106">
        <v>0</v>
      </c>
      <c r="J30" s="106">
        <v>0</v>
      </c>
      <c r="K30" s="106">
        <v>2.0000000000000001E-4</v>
      </c>
      <c r="L30" s="106">
        <v>2.5000000000000001E-3</v>
      </c>
      <c r="M30" s="106">
        <v>2.0000000000000001E-4</v>
      </c>
      <c r="N30" s="106">
        <v>2.0000000000000001E-4</v>
      </c>
      <c r="O30" s="106">
        <v>3.3E-3</v>
      </c>
      <c r="P30" s="11"/>
    </row>
    <row r="31" spans="1:16">
      <c r="A31" s="108" t="s">
        <v>576</v>
      </c>
      <c r="B31" s="106">
        <v>2E-3</v>
      </c>
      <c r="C31" s="106">
        <v>4.3E-3</v>
      </c>
      <c r="D31" s="106">
        <v>2.7000000000000001E-3</v>
      </c>
      <c r="E31" s="106">
        <v>4.1999999999999997E-3</v>
      </c>
      <c r="F31" s="106">
        <v>1E-3</v>
      </c>
      <c r="G31" s="106">
        <v>5.0000000000000001E-3</v>
      </c>
      <c r="H31" s="106">
        <v>3.0999999999999999E-3</v>
      </c>
      <c r="I31" s="106">
        <v>2.9999999999999997E-4</v>
      </c>
      <c r="J31" s="106">
        <v>0</v>
      </c>
      <c r="K31" s="106">
        <v>5.0000000000000001E-4</v>
      </c>
      <c r="L31" s="106">
        <v>1E-4</v>
      </c>
      <c r="M31" s="106">
        <v>1E-4</v>
      </c>
      <c r="N31" s="106">
        <v>4.0000000000000002E-4</v>
      </c>
      <c r="O31" s="106">
        <v>2.2000000000000001E-3</v>
      </c>
      <c r="P31" s="11"/>
    </row>
    <row r="32" spans="1:16">
      <c r="A32" s="108" t="s">
        <v>577</v>
      </c>
      <c r="B32" s="106">
        <v>1.26E-2</v>
      </c>
      <c r="C32" s="106">
        <v>1.5599999999999999E-2</v>
      </c>
      <c r="D32" s="106">
        <v>2.1899999999999999E-2</v>
      </c>
      <c r="E32" s="106">
        <v>2.6800000000000001E-2</v>
      </c>
      <c r="F32" s="106">
        <v>6.0000000000000001E-3</v>
      </c>
      <c r="G32" s="106">
        <v>9.5999999999999992E-3</v>
      </c>
      <c r="H32" s="106">
        <v>1.0699999999999999E-2</v>
      </c>
      <c r="I32" s="106">
        <v>5.7000000000000002E-3</v>
      </c>
      <c r="J32" s="106">
        <v>3.3E-3</v>
      </c>
      <c r="K32" s="106">
        <v>1.15E-2</v>
      </c>
      <c r="L32" s="106">
        <v>1.84E-2</v>
      </c>
      <c r="M32" s="106">
        <v>3.7000000000000002E-3</v>
      </c>
      <c r="N32" s="106">
        <v>6.3E-3</v>
      </c>
      <c r="O32" s="106">
        <v>1.34E-2</v>
      </c>
      <c r="P32" s="11"/>
    </row>
    <row r="33" spans="1:16">
      <c r="A33" s="109" t="s">
        <v>578</v>
      </c>
      <c r="B33" s="107"/>
      <c r="C33" s="107"/>
      <c r="D33" s="107"/>
      <c r="E33" s="107"/>
      <c r="F33" s="107"/>
      <c r="G33" s="107"/>
      <c r="H33" s="107"/>
      <c r="I33" s="107"/>
      <c r="J33" s="107"/>
      <c r="K33" s="107"/>
      <c r="L33" s="107"/>
      <c r="M33" s="107"/>
      <c r="N33" s="107"/>
      <c r="O33" s="107"/>
      <c r="P33" s="11"/>
    </row>
    <row r="34" spans="1:16">
      <c r="A34" s="108" t="s">
        <v>579</v>
      </c>
      <c r="B34" s="106">
        <v>0.27689999999999998</v>
      </c>
      <c r="C34" s="106">
        <v>0.38550000000000001</v>
      </c>
      <c r="D34" s="106">
        <v>0.23019999999999999</v>
      </c>
      <c r="E34" s="106">
        <v>0.2084</v>
      </c>
      <c r="F34" s="106">
        <v>0.29409999999999997</v>
      </c>
      <c r="G34" s="106">
        <v>0.28179999999999999</v>
      </c>
      <c r="H34" s="106">
        <v>0.36309999999999998</v>
      </c>
      <c r="I34" s="106">
        <v>0.2079</v>
      </c>
      <c r="J34" s="106">
        <v>1.2078</v>
      </c>
      <c r="K34" s="106">
        <v>0.1628</v>
      </c>
      <c r="L34" s="106">
        <v>0.43919999999999998</v>
      </c>
      <c r="M34" s="106">
        <v>0.215</v>
      </c>
      <c r="N34" s="106">
        <v>0.28989999999999999</v>
      </c>
      <c r="O34" s="106">
        <v>0.27700000000000002</v>
      </c>
      <c r="P34" s="11"/>
    </row>
    <row r="35" spans="1:16">
      <c r="A35" s="108" t="s">
        <v>580</v>
      </c>
      <c r="B35" s="106">
        <v>0.60389999999999999</v>
      </c>
      <c r="C35" s="106">
        <v>0.61370000000000002</v>
      </c>
      <c r="D35" s="106">
        <v>0.5161</v>
      </c>
      <c r="E35" s="106">
        <v>0.66679999999999995</v>
      </c>
      <c r="F35" s="106">
        <v>0.60809999999999997</v>
      </c>
      <c r="G35" s="106">
        <v>0.59330000000000005</v>
      </c>
      <c r="H35" s="106">
        <v>0.67369999999999997</v>
      </c>
      <c r="I35" s="106">
        <v>0.70979999999999999</v>
      </c>
      <c r="J35" s="106">
        <v>1.2838000000000001</v>
      </c>
      <c r="K35" s="106">
        <v>0.49830000000000002</v>
      </c>
      <c r="L35" s="106">
        <v>0.79559999999999997</v>
      </c>
      <c r="M35" s="106">
        <v>0.45750000000000002</v>
      </c>
      <c r="N35" s="106">
        <v>0.33450000000000002</v>
      </c>
      <c r="O35" s="106">
        <v>0.58199999999999996</v>
      </c>
      <c r="P35" s="11"/>
    </row>
    <row r="36" spans="1:16">
      <c r="A36" s="108" t="s">
        <v>581</v>
      </c>
      <c r="B36" s="106">
        <v>0.2828</v>
      </c>
      <c r="C36" s="106">
        <v>0.3286</v>
      </c>
      <c r="D36" s="106">
        <v>0.22450000000000001</v>
      </c>
      <c r="E36" s="106">
        <v>0.26550000000000001</v>
      </c>
      <c r="F36" s="106">
        <v>0.25140000000000001</v>
      </c>
      <c r="G36" s="106">
        <v>0.18990000000000001</v>
      </c>
      <c r="H36" s="106">
        <v>0.18260000000000001</v>
      </c>
      <c r="I36" s="106">
        <v>0.18559999999999999</v>
      </c>
      <c r="J36" s="106">
        <v>0.75919999999999999</v>
      </c>
      <c r="K36" s="106">
        <v>0.17430000000000001</v>
      </c>
      <c r="L36" s="106">
        <v>0.16250000000000001</v>
      </c>
      <c r="M36" s="106">
        <v>0.13930000000000001</v>
      </c>
      <c r="N36" s="106">
        <v>8.0699999999999994E-2</v>
      </c>
      <c r="O36" s="106">
        <v>0.22889999999999999</v>
      </c>
      <c r="P36" s="11"/>
    </row>
    <row r="37" spans="1:16">
      <c r="A37" s="108" t="s">
        <v>582</v>
      </c>
      <c r="B37" s="106">
        <v>0.26479999999999998</v>
      </c>
      <c r="C37" s="106">
        <v>0.30819999999999997</v>
      </c>
      <c r="D37" s="106">
        <v>0.21249999999999999</v>
      </c>
      <c r="E37" s="106">
        <v>0.24729999999999999</v>
      </c>
      <c r="F37" s="106">
        <v>0.23519999999999999</v>
      </c>
      <c r="G37" s="106">
        <v>0.17860000000000001</v>
      </c>
      <c r="H37" s="106">
        <v>0.17080000000000001</v>
      </c>
      <c r="I37" s="106">
        <v>0.16569999999999999</v>
      </c>
      <c r="J37" s="106">
        <v>0.43730000000000002</v>
      </c>
      <c r="K37" s="106">
        <v>0.16220000000000001</v>
      </c>
      <c r="L37" s="106">
        <v>0.15049999999999999</v>
      </c>
      <c r="M37" s="106">
        <v>0.13150000000000001</v>
      </c>
      <c r="N37" s="106">
        <v>7.2300000000000003E-2</v>
      </c>
      <c r="O37" s="106">
        <v>0.2137</v>
      </c>
      <c r="P37" s="11"/>
    </row>
    <row r="38" spans="1:16">
      <c r="A38" s="103" t="s">
        <v>1397</v>
      </c>
      <c r="B38" s="106">
        <v>0.53790000000000004</v>
      </c>
      <c r="C38" s="106">
        <v>0.41610000000000003</v>
      </c>
      <c r="D38" s="106">
        <v>0.40479999999999999</v>
      </c>
      <c r="E38" s="106">
        <v>0.54649999999999999</v>
      </c>
      <c r="F38" s="106">
        <v>0.46229999999999999</v>
      </c>
      <c r="G38" s="106">
        <v>0.40670000000000001</v>
      </c>
      <c r="H38" s="106">
        <v>0.40960000000000002</v>
      </c>
      <c r="I38" s="106">
        <v>0.40179999999999999</v>
      </c>
      <c r="J38" s="106">
        <v>0.90690000000000004</v>
      </c>
      <c r="K38" s="106">
        <v>0.3715</v>
      </c>
      <c r="L38" s="106">
        <v>0.59599999999999997</v>
      </c>
      <c r="M38" s="106">
        <v>0.3155</v>
      </c>
      <c r="N38" s="106">
        <v>0.25369999999999998</v>
      </c>
      <c r="O38" s="106">
        <v>0.43269999999999997</v>
      </c>
      <c r="P38" s="11"/>
    </row>
    <row r="39" spans="1:16">
      <c r="A39" s="72" t="s">
        <v>583</v>
      </c>
      <c r="B39" s="107"/>
      <c r="C39" s="107"/>
      <c r="D39" s="107"/>
      <c r="E39" s="107"/>
      <c r="F39" s="107"/>
      <c r="G39" s="107"/>
      <c r="H39" s="107"/>
      <c r="I39" s="107"/>
      <c r="J39" s="107"/>
      <c r="K39" s="107"/>
      <c r="L39" s="107"/>
      <c r="M39" s="107"/>
      <c r="N39" s="107"/>
      <c r="O39" s="107"/>
      <c r="P39" s="11"/>
    </row>
    <row r="40" spans="1:16">
      <c r="A40" s="108" t="s">
        <v>584</v>
      </c>
      <c r="B40" s="106">
        <v>6.3600000000000004E-2</v>
      </c>
      <c r="C40" s="106">
        <v>6.2300000000000001E-2</v>
      </c>
      <c r="D40" s="106">
        <v>5.3499999999999999E-2</v>
      </c>
      <c r="E40" s="106">
        <v>6.8599999999999994E-2</v>
      </c>
      <c r="F40" s="106">
        <v>6.4500000000000002E-2</v>
      </c>
      <c r="G40" s="106">
        <v>5.9299999999999999E-2</v>
      </c>
      <c r="H40" s="106">
        <v>6.4100000000000004E-2</v>
      </c>
      <c r="I40" s="106">
        <v>0.1072</v>
      </c>
      <c r="J40" s="106">
        <v>0.42399999999999999</v>
      </c>
      <c r="K40" s="106">
        <v>6.9000000000000006E-2</v>
      </c>
      <c r="L40" s="106">
        <v>7.3999999999999996E-2</v>
      </c>
      <c r="M40" s="106">
        <v>5.6099999999999997E-2</v>
      </c>
      <c r="N40" s="106">
        <v>0.10340000000000001</v>
      </c>
      <c r="O40" s="106">
        <v>6.6600000000000006E-2</v>
      </c>
      <c r="P40" s="11"/>
    </row>
    <row r="41" spans="1:16">
      <c r="A41" s="108" t="s">
        <v>585</v>
      </c>
      <c r="B41" s="106">
        <v>5.8900000000000001E-2</v>
      </c>
      <c r="C41" s="106">
        <v>6.0999999999999999E-2</v>
      </c>
      <c r="D41" s="106">
        <v>5.1299999999999998E-2</v>
      </c>
      <c r="E41" s="106">
        <v>5.6800000000000003E-2</v>
      </c>
      <c r="F41" s="106">
        <v>5.6899999999999999E-2</v>
      </c>
      <c r="G41" s="106">
        <v>5.8099999999999999E-2</v>
      </c>
      <c r="H41" s="106">
        <v>6.1100000000000002E-2</v>
      </c>
      <c r="I41" s="106">
        <v>0.1072</v>
      </c>
      <c r="J41" s="106">
        <v>0.35120000000000001</v>
      </c>
      <c r="K41" s="106">
        <v>6.83E-2</v>
      </c>
      <c r="L41" s="106">
        <v>6.8099999999999994E-2</v>
      </c>
      <c r="M41" s="106">
        <v>5.5300000000000002E-2</v>
      </c>
      <c r="N41" s="106">
        <v>0.10059999999999999</v>
      </c>
      <c r="O41" s="106">
        <v>6.2899999999999998E-2</v>
      </c>
      <c r="P41" s="11"/>
    </row>
    <row r="42" spans="1:16">
      <c r="A42" s="108" t="s">
        <v>586</v>
      </c>
      <c r="B42" s="106">
        <v>0.15890000000000001</v>
      </c>
      <c r="C42" s="106">
        <v>0.2014</v>
      </c>
      <c r="D42" s="106">
        <v>0.2969</v>
      </c>
      <c r="E42" s="106">
        <v>0.24679999999999999</v>
      </c>
      <c r="F42" s="106">
        <v>9.3700000000000006E-2</v>
      </c>
      <c r="G42" s="106">
        <v>0.15579999999999999</v>
      </c>
      <c r="H42" s="106">
        <v>0.16689999999999999</v>
      </c>
      <c r="I42" s="106">
        <v>4.1599999999999998E-2</v>
      </c>
      <c r="J42" s="106">
        <v>5.1000000000000004E-3</v>
      </c>
      <c r="K42" s="106">
        <v>0.11600000000000001</v>
      </c>
      <c r="L42" s="106">
        <v>0.16470000000000001</v>
      </c>
      <c r="M42" s="106">
        <v>3.6499999999999998E-2</v>
      </c>
      <c r="N42" s="106">
        <v>5.79E-2</v>
      </c>
      <c r="O42" s="106">
        <v>0.15229999999999999</v>
      </c>
      <c r="P42" s="11"/>
    </row>
    <row r="43" spans="1:16">
      <c r="A43" s="108" t="s">
        <v>587</v>
      </c>
      <c r="B43" s="106">
        <v>3.4599999999999999E-2</v>
      </c>
      <c r="C43" s="106">
        <v>8.9800000000000005E-2</v>
      </c>
      <c r="D43" s="106">
        <v>3.95E-2</v>
      </c>
      <c r="E43" s="106">
        <v>8.7599999999999997E-2</v>
      </c>
      <c r="F43" s="106">
        <v>2.5000000000000001E-3</v>
      </c>
      <c r="G43" s="106">
        <v>5.0999999999999997E-2</v>
      </c>
      <c r="H43" s="106">
        <v>7.4300000000000005E-2</v>
      </c>
      <c r="I43" s="106">
        <v>7.1999999999999998E-3</v>
      </c>
      <c r="J43" s="106">
        <v>3.0999999999999999E-3</v>
      </c>
      <c r="K43" s="106">
        <v>2.4199999999999999E-2</v>
      </c>
      <c r="L43" s="106">
        <v>4.8899999999999999E-2</v>
      </c>
      <c r="M43" s="106">
        <v>7.4999999999999997E-3</v>
      </c>
      <c r="N43" s="106">
        <v>1.6299999999999999E-2</v>
      </c>
      <c r="O43" s="106">
        <v>4.1200000000000001E-2</v>
      </c>
      <c r="P43" s="11"/>
    </row>
    <row r="44" spans="1:16">
      <c r="A44" s="108" t="s">
        <v>588</v>
      </c>
      <c r="B44" s="106">
        <v>7.0599999999999996E-2</v>
      </c>
      <c r="C44" s="106">
        <v>9.2999999999999999E-2</v>
      </c>
      <c r="D44" s="106">
        <v>0.13059999999999999</v>
      </c>
      <c r="E44" s="106">
        <v>5.3600000000000002E-2</v>
      </c>
      <c r="F44" s="106">
        <v>5.3800000000000001E-2</v>
      </c>
      <c r="G44" s="106">
        <v>6.4399999999999999E-2</v>
      </c>
      <c r="H44" s="106">
        <v>7.1499999999999994E-2</v>
      </c>
      <c r="I44" s="106">
        <v>0.01</v>
      </c>
      <c r="J44" s="106">
        <v>1.5E-3</v>
      </c>
      <c r="K44" s="106">
        <v>2.64E-2</v>
      </c>
      <c r="L44" s="106">
        <v>1.4500000000000001E-2</v>
      </c>
      <c r="M44" s="106">
        <v>1.6199999999999999E-2</v>
      </c>
      <c r="N44" s="106">
        <v>2.24E-2</v>
      </c>
      <c r="O44" s="106">
        <v>5.91E-2</v>
      </c>
      <c r="P44" s="11"/>
    </row>
    <row r="45" spans="1:16">
      <c r="A45" s="108" t="s">
        <v>589</v>
      </c>
      <c r="B45" s="106">
        <v>0.12920000000000001</v>
      </c>
      <c r="C45" s="106">
        <v>0.1145</v>
      </c>
      <c r="D45" s="106">
        <v>0.11990000000000001</v>
      </c>
      <c r="E45" s="106">
        <v>0.12</v>
      </c>
      <c r="F45" s="106">
        <v>0.12</v>
      </c>
      <c r="G45" s="106">
        <v>0.1115</v>
      </c>
      <c r="H45" s="106">
        <v>0.1104</v>
      </c>
      <c r="I45" s="106">
        <v>0.1356</v>
      </c>
      <c r="J45" s="106">
        <v>0.71579999999999999</v>
      </c>
      <c r="K45" s="106">
        <v>0.1157</v>
      </c>
      <c r="L45" s="106">
        <v>0.1139</v>
      </c>
      <c r="M45" s="106">
        <v>0.111</v>
      </c>
      <c r="N45" s="106">
        <v>0.12529999999999999</v>
      </c>
      <c r="O45" s="106">
        <v>0.12</v>
      </c>
      <c r="P45" s="11"/>
    </row>
    <row r="46" spans="1:16">
      <c r="A46" s="109" t="s">
        <v>590</v>
      </c>
      <c r="B46" s="107"/>
      <c r="C46" s="107"/>
      <c r="D46" s="107"/>
      <c r="E46" s="107"/>
      <c r="F46" s="107"/>
      <c r="G46" s="107"/>
      <c r="H46" s="107"/>
      <c r="I46" s="107"/>
      <c r="J46" s="107"/>
      <c r="K46" s="107"/>
      <c r="L46" s="107"/>
      <c r="M46" s="107"/>
      <c r="N46" s="107"/>
      <c r="O46" s="107"/>
      <c r="P46" s="11"/>
    </row>
    <row r="47" spans="1:16">
      <c r="A47" s="108" t="s">
        <v>591</v>
      </c>
      <c r="B47" s="106">
        <v>0.84960000000000002</v>
      </c>
      <c r="C47" s="106">
        <v>0.76639999999999997</v>
      </c>
      <c r="D47" s="106">
        <v>0.8528</v>
      </c>
      <c r="E47" s="106">
        <v>0.88849999999999996</v>
      </c>
      <c r="F47" s="106">
        <v>0.86119999999999997</v>
      </c>
      <c r="G47" s="106">
        <v>0.84309999999999996</v>
      </c>
      <c r="H47" s="106">
        <v>0.84150000000000003</v>
      </c>
      <c r="I47" s="106">
        <v>0.87749999999999995</v>
      </c>
      <c r="J47" s="106">
        <v>0.64239999999999997</v>
      </c>
      <c r="K47" s="106">
        <v>0.88270000000000004</v>
      </c>
      <c r="L47" s="106">
        <v>0.86319999999999997</v>
      </c>
      <c r="M47" s="106">
        <v>0.83140000000000003</v>
      </c>
      <c r="N47" s="106">
        <v>0.86199999999999999</v>
      </c>
      <c r="O47" s="106">
        <v>0.84530000000000005</v>
      </c>
      <c r="P47" s="11"/>
    </row>
    <row r="48" spans="1:16">
      <c r="A48" s="108" t="s">
        <v>592</v>
      </c>
      <c r="B48" s="106">
        <v>0.64149999999999996</v>
      </c>
      <c r="C48" s="106">
        <v>0.71989999999999998</v>
      </c>
      <c r="D48" s="106">
        <v>0.75539999999999996</v>
      </c>
      <c r="E48" s="106">
        <v>0.56910000000000005</v>
      </c>
      <c r="F48" s="106">
        <v>0.62860000000000005</v>
      </c>
      <c r="G48" s="106">
        <v>0.74819999999999998</v>
      </c>
      <c r="H48" s="106">
        <v>0.71199999999999997</v>
      </c>
      <c r="I48" s="106">
        <v>0.90349999999999997</v>
      </c>
      <c r="J48" s="106">
        <v>0.43569999999999998</v>
      </c>
      <c r="K48" s="106">
        <v>0.85350000000000004</v>
      </c>
      <c r="L48" s="106">
        <v>0.76849999999999996</v>
      </c>
      <c r="M48" s="106">
        <v>0.7026</v>
      </c>
      <c r="N48" s="106">
        <v>0.83979999999999999</v>
      </c>
      <c r="O48" s="106">
        <v>0.71389999999999998</v>
      </c>
      <c r="P48" s="11"/>
    </row>
    <row r="49" spans="1:16">
      <c r="A49" s="108" t="s">
        <v>593</v>
      </c>
      <c r="B49" s="106">
        <v>0.4073</v>
      </c>
      <c r="C49" s="106">
        <v>0.13389999999999999</v>
      </c>
      <c r="D49" s="106">
        <v>0.19009999999999999</v>
      </c>
      <c r="E49" s="106">
        <v>0.65529999999999999</v>
      </c>
      <c r="F49" s="106">
        <v>0.45269999999999999</v>
      </c>
      <c r="G49" s="106">
        <v>0.19639999999999999</v>
      </c>
      <c r="H49" s="106">
        <v>0.25890000000000002</v>
      </c>
      <c r="I49" s="106">
        <v>8.7800000000000003E-2</v>
      </c>
      <c r="J49" s="106">
        <v>1.2727999999999999</v>
      </c>
      <c r="K49" s="106">
        <v>0.11</v>
      </c>
      <c r="L49" s="106">
        <v>0.20530000000000001</v>
      </c>
      <c r="M49" s="106">
        <v>0.25259999999999999</v>
      </c>
      <c r="N49" s="106">
        <v>0.14119999999999999</v>
      </c>
      <c r="O49" s="106">
        <v>0.2636</v>
      </c>
      <c r="P49" s="11"/>
    </row>
    <row r="50" spans="1:16" ht="15.75" thickBot="1">
      <c r="A50" s="218" t="s">
        <v>594</v>
      </c>
      <c r="B50" s="219">
        <v>2.5528</v>
      </c>
      <c r="C50" s="219">
        <v>3.8279000000000001</v>
      </c>
      <c r="D50" s="219">
        <v>2.8666999999999998</v>
      </c>
      <c r="E50" s="219">
        <v>1.9621</v>
      </c>
      <c r="F50" s="219">
        <v>2.4403000000000001</v>
      </c>
      <c r="G50" s="219">
        <v>2.6996000000000002</v>
      </c>
      <c r="H50" s="219">
        <v>2.5945</v>
      </c>
      <c r="I50" s="112">
        <v>1.1428</v>
      </c>
      <c r="J50" s="112">
        <v>1.0181</v>
      </c>
      <c r="K50" s="112">
        <v>1.7183999999999999</v>
      </c>
      <c r="L50" s="112">
        <v>2.0091000000000001</v>
      </c>
      <c r="M50" s="112">
        <v>3.0470000000000002</v>
      </c>
      <c r="N50" s="112">
        <v>1.3718999999999999</v>
      </c>
      <c r="O50" s="112">
        <v>2.4601000000000002</v>
      </c>
      <c r="P50" s="11"/>
    </row>
    <row r="51" spans="1:16" ht="15.75" thickTop="1">
      <c r="A51" s="736" t="s">
        <v>595</v>
      </c>
      <c r="B51" s="736"/>
      <c r="C51" s="736"/>
      <c r="D51" s="736"/>
      <c r="E51" s="736"/>
      <c r="F51" s="736"/>
      <c r="G51" s="736"/>
      <c r="H51" s="736"/>
      <c r="I51" s="736"/>
      <c r="J51" s="736"/>
      <c r="K51" s="736"/>
      <c r="L51" s="736"/>
      <c r="M51" s="736"/>
      <c r="N51" s="736"/>
      <c r="O51" s="736"/>
      <c r="P51" s="11"/>
    </row>
    <row r="52" spans="1:16" ht="51" customHeight="1">
      <c r="A52" s="734" t="s">
        <v>596</v>
      </c>
      <c r="B52" s="734"/>
      <c r="C52" s="734"/>
      <c r="D52" s="734"/>
      <c r="E52" s="734"/>
      <c r="F52" s="734"/>
      <c r="G52" s="734"/>
      <c r="H52" s="734"/>
      <c r="I52" s="734"/>
      <c r="J52" s="734"/>
      <c r="K52" s="734"/>
      <c r="L52" s="734"/>
      <c r="M52" s="734"/>
      <c r="N52" s="734"/>
      <c r="O52" s="734"/>
      <c r="P52" s="11"/>
    </row>
    <row r="53" spans="1:16" ht="51" customHeight="1">
      <c r="A53" s="734" t="s">
        <v>597</v>
      </c>
      <c r="B53" s="734"/>
      <c r="C53" s="734"/>
      <c r="D53" s="734"/>
      <c r="E53" s="734"/>
      <c r="F53" s="734"/>
      <c r="G53" s="734"/>
      <c r="H53" s="734"/>
      <c r="I53" s="734"/>
      <c r="J53" s="734"/>
      <c r="K53" s="734"/>
      <c r="L53" s="734"/>
      <c r="M53" s="734"/>
      <c r="N53" s="734"/>
      <c r="O53" s="734"/>
      <c r="P53" s="11"/>
    </row>
    <row r="54" spans="1:16">
      <c r="A54" s="731" t="s">
        <v>598</v>
      </c>
      <c r="B54" s="731"/>
      <c r="C54" s="731"/>
      <c r="D54" s="731"/>
      <c r="E54" s="731"/>
      <c r="F54" s="731"/>
      <c r="G54" s="731"/>
      <c r="H54" s="731"/>
      <c r="I54" s="731"/>
      <c r="J54" s="731"/>
      <c r="K54" s="731"/>
      <c r="L54" s="731"/>
      <c r="M54" s="731"/>
      <c r="N54" s="731"/>
      <c r="O54" s="731"/>
      <c r="P54" s="11"/>
    </row>
    <row r="55" spans="1:16">
      <c r="A55" s="732" t="s">
        <v>599</v>
      </c>
      <c r="B55" s="732"/>
      <c r="C55" s="732"/>
      <c r="D55" s="732"/>
      <c r="E55" s="732"/>
      <c r="F55" s="732"/>
      <c r="G55" s="732"/>
      <c r="H55" s="732"/>
      <c r="I55" s="732"/>
      <c r="J55" s="732"/>
      <c r="K55" s="732"/>
      <c r="L55" s="732"/>
      <c r="M55" s="732"/>
      <c r="N55" s="732"/>
      <c r="O55" s="732"/>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145</v>
      </c>
      <c r="D57" s="67" t="s">
        <v>36</v>
      </c>
      <c r="E57" s="67" t="s">
        <v>38</v>
      </c>
      <c r="F57" s="67" t="s">
        <v>46</v>
      </c>
      <c r="G57" s="67" t="s">
        <v>44</v>
      </c>
      <c r="H57" s="67" t="s">
        <v>40</v>
      </c>
      <c r="I57" s="67" t="s">
        <v>42</v>
      </c>
      <c r="J57" s="67" t="s">
        <v>48</v>
      </c>
      <c r="K57" s="67" t="s">
        <v>50</v>
      </c>
      <c r="L57" s="67" t="s">
        <v>52</v>
      </c>
      <c r="M57" s="68" t="s">
        <v>54</v>
      </c>
      <c r="N57" s="68" t="s">
        <v>56</v>
      </c>
      <c r="O57" s="68" t="s">
        <v>551</v>
      </c>
      <c r="P57" s="11"/>
    </row>
    <row r="58" spans="1:16">
      <c r="A58" s="565" t="s">
        <v>600</v>
      </c>
      <c r="B58" s="566"/>
      <c r="C58" s="566"/>
      <c r="D58" s="566"/>
      <c r="E58" s="566"/>
      <c r="F58" s="566"/>
      <c r="G58" s="566"/>
      <c r="H58" s="566"/>
      <c r="I58" s="566"/>
      <c r="J58" s="566"/>
      <c r="K58" s="566"/>
      <c r="L58" s="566"/>
      <c r="M58" s="567"/>
      <c r="N58" s="567"/>
      <c r="O58" s="567"/>
      <c r="P58" s="11"/>
    </row>
    <row r="59" spans="1:16">
      <c r="A59" s="108" t="s">
        <v>601</v>
      </c>
      <c r="B59" s="160">
        <v>2.4299999999999999E-2</v>
      </c>
      <c r="C59" s="160">
        <v>3.1300000000000001E-2</v>
      </c>
      <c r="D59" s="160">
        <v>2.6700000000000002E-2</v>
      </c>
      <c r="E59" s="160">
        <v>2.8500000000000001E-2</v>
      </c>
      <c r="F59" s="160">
        <v>2.6700000000000002E-2</v>
      </c>
      <c r="G59" s="160">
        <v>2.81E-2</v>
      </c>
      <c r="H59" s="160">
        <v>3.2000000000000001E-2</v>
      </c>
      <c r="I59" s="160">
        <v>6.7400000000000002E-2</v>
      </c>
      <c r="J59" s="160">
        <v>1.8100000000000002E-2</v>
      </c>
      <c r="K59" s="160">
        <v>4.6800000000000001E-2</v>
      </c>
      <c r="L59" s="160">
        <v>3.8800000000000001E-2</v>
      </c>
      <c r="M59" s="160">
        <v>2.5700000000000001E-2</v>
      </c>
      <c r="N59" s="160">
        <v>6.5500000000000003E-2</v>
      </c>
      <c r="O59" s="160">
        <v>3.2800000000000003E-2</v>
      </c>
      <c r="P59" s="11"/>
    </row>
    <row r="60" spans="1:16">
      <c r="A60" s="108" t="s">
        <v>602</v>
      </c>
      <c r="B60" s="160">
        <v>0.03</v>
      </c>
      <c r="C60" s="160">
        <v>3.95E-2</v>
      </c>
      <c r="D60" s="160">
        <v>3.0599999999999999E-2</v>
      </c>
      <c r="E60" s="160">
        <v>3.6700000000000003E-2</v>
      </c>
      <c r="F60" s="160">
        <v>2.7699999999999999E-2</v>
      </c>
      <c r="G60" s="160">
        <v>4.0399999999999998E-2</v>
      </c>
      <c r="H60" s="160">
        <v>3.9199999999999999E-2</v>
      </c>
      <c r="I60" s="160">
        <v>6.9800000000000001E-2</v>
      </c>
      <c r="J60" s="160">
        <v>3.4000000000000002E-2</v>
      </c>
      <c r="K60" s="160">
        <v>5.1999999999999998E-2</v>
      </c>
      <c r="L60" s="160">
        <v>4.3099999999999999E-2</v>
      </c>
      <c r="M60" s="160">
        <v>4.1099999999999998E-2</v>
      </c>
      <c r="N60" s="160">
        <v>7.0800000000000002E-2</v>
      </c>
      <c r="O60" s="160">
        <v>3.95E-2</v>
      </c>
      <c r="P60" s="11"/>
    </row>
    <row r="61" spans="1:16">
      <c r="A61" s="108" t="s">
        <v>603</v>
      </c>
      <c r="B61" s="160">
        <v>2.69E-2</v>
      </c>
      <c r="C61" s="160">
        <v>3.4700000000000002E-2</v>
      </c>
      <c r="D61" s="160">
        <v>2.76E-2</v>
      </c>
      <c r="E61" s="160">
        <v>2.9399999999999999E-2</v>
      </c>
      <c r="F61" s="160">
        <v>2.7E-2</v>
      </c>
      <c r="G61" s="160">
        <v>3.6499999999999998E-2</v>
      </c>
      <c r="H61" s="160">
        <v>3.5999999999999997E-2</v>
      </c>
      <c r="I61" s="160">
        <v>6.5500000000000003E-2</v>
      </c>
      <c r="J61" s="160">
        <v>2.9899999999999999E-2</v>
      </c>
      <c r="K61" s="160">
        <v>4.9500000000000002E-2</v>
      </c>
      <c r="L61" s="160">
        <v>3.9100000000000003E-2</v>
      </c>
      <c r="M61" s="160">
        <v>3.6400000000000002E-2</v>
      </c>
      <c r="N61" s="160">
        <v>6.7199999999999996E-2</v>
      </c>
      <c r="O61" s="160">
        <v>3.5700000000000003E-2</v>
      </c>
      <c r="P61" s="11"/>
    </row>
    <row r="62" spans="1:16">
      <c r="A62" s="108" t="s">
        <v>604</v>
      </c>
      <c r="B62" s="160">
        <v>8.6999999999999994E-3</v>
      </c>
      <c r="C62" s="160">
        <v>3.3999999999999998E-3</v>
      </c>
      <c r="D62" s="160">
        <v>4.0000000000000001E-3</v>
      </c>
      <c r="E62" s="160">
        <v>8.0000000000000002E-3</v>
      </c>
      <c r="F62" s="160">
        <v>6.7000000000000002E-3</v>
      </c>
      <c r="G62" s="160">
        <v>1.2699999999999999E-2</v>
      </c>
      <c r="H62" s="160">
        <v>8.9999999999999993E-3</v>
      </c>
      <c r="I62" s="160">
        <v>2.01E-2</v>
      </c>
      <c r="J62" s="160">
        <v>-1.9400000000000001E-2</v>
      </c>
      <c r="K62" s="160">
        <v>8.9999999999999993E-3</v>
      </c>
      <c r="L62" s="160">
        <v>4.3E-3</v>
      </c>
      <c r="M62" s="160">
        <v>6.7999999999999996E-3</v>
      </c>
      <c r="N62" s="160">
        <v>1.3899999999999999E-2</v>
      </c>
      <c r="O62" s="160">
        <v>7.7999999999999996E-3</v>
      </c>
      <c r="P62" s="11"/>
    </row>
    <row r="63" spans="1:16">
      <c r="A63" s="108" t="s">
        <v>605</v>
      </c>
      <c r="B63" s="160">
        <v>8.8000000000000005E-3</v>
      </c>
      <c r="C63" s="160">
        <v>3.7000000000000002E-3</v>
      </c>
      <c r="D63" s="160">
        <v>3.8999999999999998E-3</v>
      </c>
      <c r="E63" s="160">
        <v>7.9000000000000008E-3</v>
      </c>
      <c r="F63" s="160">
        <v>6.6E-3</v>
      </c>
      <c r="G63" s="160">
        <v>1.29E-2</v>
      </c>
      <c r="H63" s="160">
        <v>1.04E-2</v>
      </c>
      <c r="I63" s="160">
        <v>1.9900000000000001E-2</v>
      </c>
      <c r="J63" s="160">
        <v>-1.9300000000000001E-2</v>
      </c>
      <c r="K63" s="160">
        <v>9.2999999999999992E-3</v>
      </c>
      <c r="L63" s="160">
        <v>4.3E-3</v>
      </c>
      <c r="M63" s="160">
        <v>6.7999999999999996E-3</v>
      </c>
      <c r="N63" s="160">
        <v>1.4200000000000001E-2</v>
      </c>
      <c r="O63" s="160">
        <v>7.9000000000000008E-3</v>
      </c>
      <c r="P63" s="11"/>
    </row>
    <row r="64" spans="1:16">
      <c r="A64" s="108" t="s">
        <v>606</v>
      </c>
      <c r="B64" s="160">
        <v>4.4999999999999997E-3</v>
      </c>
      <c r="C64" s="160">
        <v>2.5999999999999999E-3</v>
      </c>
      <c r="D64" s="160">
        <v>1.6000000000000001E-3</v>
      </c>
      <c r="E64" s="160">
        <v>4.1000000000000003E-3</v>
      </c>
      <c r="F64" s="160">
        <v>4.4000000000000003E-3</v>
      </c>
      <c r="G64" s="160">
        <v>6.4999999999999997E-3</v>
      </c>
      <c r="H64" s="160">
        <v>2.8999999999999998E-3</v>
      </c>
      <c r="I64" s="160">
        <v>1.2200000000000001E-2</v>
      </c>
      <c r="J64" s="160">
        <v>-1.9300000000000001E-2</v>
      </c>
      <c r="K64" s="160">
        <v>5.0000000000000001E-3</v>
      </c>
      <c r="L64" s="160">
        <v>3.3E-3</v>
      </c>
      <c r="M64" s="160">
        <v>5.0000000000000001E-3</v>
      </c>
      <c r="N64" s="160">
        <v>7.7999999999999996E-3</v>
      </c>
      <c r="O64" s="160">
        <v>4.4000000000000003E-3</v>
      </c>
      <c r="P64" s="11"/>
    </row>
    <row r="65" spans="1:16">
      <c r="A65" s="108" t="s">
        <v>607</v>
      </c>
      <c r="B65" s="160">
        <v>7.9200000000000007E-2</v>
      </c>
      <c r="C65" s="160">
        <v>4.1700000000000001E-2</v>
      </c>
      <c r="D65" s="160">
        <v>3.1899999999999998E-2</v>
      </c>
      <c r="E65" s="160">
        <v>7.6200000000000004E-2</v>
      </c>
      <c r="F65" s="160">
        <v>7.8399999999999997E-2</v>
      </c>
      <c r="G65" s="160">
        <v>0.1105</v>
      </c>
      <c r="H65" s="160">
        <v>4.7E-2</v>
      </c>
      <c r="I65" s="160">
        <v>0.1143</v>
      </c>
      <c r="J65" s="160">
        <v>-5.3600000000000002E-2</v>
      </c>
      <c r="K65" s="160">
        <v>7.3099999999999998E-2</v>
      </c>
      <c r="L65" s="160">
        <v>0.05</v>
      </c>
      <c r="M65" s="160">
        <v>8.8999999999999996E-2</v>
      </c>
      <c r="N65" s="160">
        <v>7.6100000000000001E-2</v>
      </c>
      <c r="O65" s="160">
        <v>7.0499999999999993E-2</v>
      </c>
      <c r="P65" s="11"/>
    </row>
    <row r="66" spans="1:16">
      <c r="A66" s="109" t="s">
        <v>608</v>
      </c>
      <c r="B66" s="67"/>
      <c r="C66" s="67"/>
      <c r="D66" s="67"/>
      <c r="E66" s="67"/>
      <c r="F66" s="67"/>
      <c r="G66" s="67"/>
      <c r="H66" s="67"/>
      <c r="I66" s="67"/>
      <c r="J66" s="67"/>
      <c r="K66" s="67"/>
      <c r="L66" s="67"/>
      <c r="M66" s="68"/>
      <c r="N66" s="68"/>
      <c r="O66" s="68"/>
      <c r="P66" s="11"/>
    </row>
    <row r="67" spans="1:16">
      <c r="A67" s="108" t="s">
        <v>609</v>
      </c>
      <c r="B67" s="160">
        <v>4.3700000000000003E-2</v>
      </c>
      <c r="C67" s="160">
        <v>4.6800000000000001E-2</v>
      </c>
      <c r="D67" s="160">
        <v>4.8899999999999999E-2</v>
      </c>
      <c r="E67" s="160">
        <v>4.2500000000000003E-2</v>
      </c>
      <c r="F67" s="160">
        <v>4.9399999999999999E-2</v>
      </c>
      <c r="G67" s="160">
        <v>5.0999999999999997E-2</v>
      </c>
      <c r="H67" s="160">
        <v>5.6300000000000003E-2</v>
      </c>
      <c r="I67" s="160">
        <v>9.9199999999999997E-2</v>
      </c>
      <c r="J67" s="160">
        <v>2.3400000000000001E-2</v>
      </c>
      <c r="K67" s="160">
        <v>7.9899999999999999E-2</v>
      </c>
      <c r="L67" s="160">
        <v>6.9900000000000004E-2</v>
      </c>
      <c r="M67" s="160">
        <v>5.8599999999999999E-2</v>
      </c>
      <c r="N67" s="160">
        <v>9.4200000000000006E-2</v>
      </c>
      <c r="O67" s="160">
        <v>5.5599999999999997E-2</v>
      </c>
      <c r="P67" s="11"/>
    </row>
    <row r="68" spans="1:16">
      <c r="A68" s="108" t="s">
        <v>610</v>
      </c>
      <c r="B68" s="160">
        <v>-1.9400000000000001E-2</v>
      </c>
      <c r="C68" s="160">
        <v>-1.5599999999999999E-2</v>
      </c>
      <c r="D68" s="160">
        <v>-2.2200000000000001E-2</v>
      </c>
      <c r="E68" s="160">
        <v>-1.3899999999999999E-2</v>
      </c>
      <c r="F68" s="160">
        <v>-2.2700000000000001E-2</v>
      </c>
      <c r="G68" s="160">
        <v>-2.2800000000000001E-2</v>
      </c>
      <c r="H68" s="160">
        <v>-2.4400000000000002E-2</v>
      </c>
      <c r="I68" s="160">
        <v>-3.1800000000000002E-2</v>
      </c>
      <c r="J68" s="160">
        <v>-5.3E-3</v>
      </c>
      <c r="K68" s="160">
        <v>-3.3099999999999997E-2</v>
      </c>
      <c r="L68" s="160">
        <v>-3.1099999999999999E-2</v>
      </c>
      <c r="M68" s="160">
        <v>-3.2899999999999999E-2</v>
      </c>
      <c r="N68" s="160">
        <v>-2.87E-2</v>
      </c>
      <c r="O68" s="160">
        <v>-2.2800000000000001E-2</v>
      </c>
      <c r="P68" s="11"/>
    </row>
    <row r="69" spans="1:16">
      <c r="A69" s="108" t="s">
        <v>611</v>
      </c>
      <c r="B69" s="160">
        <v>3.2199999999999999E-2</v>
      </c>
      <c r="C69" s="160">
        <v>2.3199999999999998E-2</v>
      </c>
      <c r="D69" s="160">
        <v>3.1E-2</v>
      </c>
      <c r="E69" s="160">
        <v>2.52E-2</v>
      </c>
      <c r="F69" s="160">
        <v>3.7900000000000003E-2</v>
      </c>
      <c r="G69" s="160">
        <v>3.27E-2</v>
      </c>
      <c r="H69" s="160">
        <v>3.5999999999999997E-2</v>
      </c>
      <c r="I69" s="160">
        <v>3.9600000000000003E-2</v>
      </c>
      <c r="J69" s="160">
        <v>1.7100000000000001E-2</v>
      </c>
      <c r="K69" s="160">
        <v>4.1200000000000001E-2</v>
      </c>
      <c r="L69" s="160">
        <v>4.36E-2</v>
      </c>
      <c r="M69" s="160">
        <v>4.9000000000000002E-2</v>
      </c>
      <c r="N69" s="160">
        <v>3.8600000000000002E-2</v>
      </c>
      <c r="O69" s="160">
        <v>3.4000000000000002E-2</v>
      </c>
      <c r="P69" s="11"/>
    </row>
    <row r="70" spans="1:16">
      <c r="A70" s="108" t="s">
        <v>612</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108" t="s">
        <v>613</v>
      </c>
      <c r="B71" s="160">
        <v>-3.0999999999999999E-3</v>
      </c>
      <c r="C71" s="160">
        <v>-4.7999999999999996E-3</v>
      </c>
      <c r="D71" s="160">
        <v>-3.0000000000000001E-3</v>
      </c>
      <c r="E71" s="160">
        <v>-7.3000000000000001E-3</v>
      </c>
      <c r="F71" s="160">
        <v>-6.9999999999999999E-4</v>
      </c>
      <c r="G71" s="160">
        <v>-3.8999999999999998E-3</v>
      </c>
      <c r="H71" s="160">
        <v>-3.2000000000000002E-3</v>
      </c>
      <c r="I71" s="160">
        <v>-4.3E-3</v>
      </c>
      <c r="J71" s="160">
        <v>-4.1000000000000003E-3</v>
      </c>
      <c r="K71" s="160">
        <v>-2.5000000000000001E-3</v>
      </c>
      <c r="L71" s="160">
        <v>-4.0000000000000001E-3</v>
      </c>
      <c r="M71" s="160">
        <v>-4.7000000000000002E-3</v>
      </c>
      <c r="N71" s="160">
        <v>-3.5000000000000001E-3</v>
      </c>
      <c r="O71" s="160">
        <v>-3.8E-3</v>
      </c>
      <c r="P71" s="11"/>
    </row>
    <row r="72" spans="1:16">
      <c r="A72" s="108" t="s">
        <v>614</v>
      </c>
      <c r="B72" s="160">
        <v>5.7000000000000002E-3</v>
      </c>
      <c r="C72" s="160">
        <v>8.2000000000000007E-3</v>
      </c>
      <c r="D72" s="160">
        <v>3.8999999999999998E-3</v>
      </c>
      <c r="E72" s="160">
        <v>8.2000000000000007E-3</v>
      </c>
      <c r="F72" s="160">
        <v>1E-3</v>
      </c>
      <c r="G72" s="160">
        <v>1.23E-2</v>
      </c>
      <c r="H72" s="160">
        <v>7.3000000000000001E-3</v>
      </c>
      <c r="I72" s="160">
        <v>2.3999999999999998E-3</v>
      </c>
      <c r="J72" s="160">
        <v>1.5900000000000001E-2</v>
      </c>
      <c r="K72" s="160">
        <v>5.1000000000000004E-3</v>
      </c>
      <c r="L72" s="160">
        <v>4.3E-3</v>
      </c>
      <c r="M72" s="160">
        <v>1.54E-2</v>
      </c>
      <c r="N72" s="160">
        <v>5.1999999999999998E-3</v>
      </c>
      <c r="O72" s="160">
        <v>6.7000000000000002E-3</v>
      </c>
      <c r="P72" s="11"/>
    </row>
    <row r="73" spans="1:16">
      <c r="A73" s="108" t="s">
        <v>615</v>
      </c>
      <c r="B73" s="160">
        <v>-1.8200000000000001E-2</v>
      </c>
      <c r="C73" s="160">
        <v>-3.1300000000000001E-2</v>
      </c>
      <c r="D73" s="160">
        <v>-2.3699999999999999E-2</v>
      </c>
      <c r="E73" s="160">
        <v>-2.1399999999999999E-2</v>
      </c>
      <c r="F73" s="160">
        <v>-2.0299999999999999E-2</v>
      </c>
      <c r="G73" s="160">
        <v>-2.3800000000000002E-2</v>
      </c>
      <c r="H73" s="160">
        <v>-2.7E-2</v>
      </c>
      <c r="I73" s="160">
        <v>-4.5400000000000003E-2</v>
      </c>
      <c r="J73" s="160">
        <v>-4.9299999999999997E-2</v>
      </c>
      <c r="K73" s="160">
        <v>-4.0500000000000001E-2</v>
      </c>
      <c r="L73" s="160">
        <v>-3.4799999999999998E-2</v>
      </c>
      <c r="M73" s="160">
        <v>-2.9600000000000001E-2</v>
      </c>
      <c r="N73" s="160">
        <v>-5.33E-2</v>
      </c>
      <c r="O73" s="160">
        <v>-2.7900000000000001E-2</v>
      </c>
      <c r="P73" s="11"/>
    </row>
    <row r="74" spans="1:16">
      <c r="A74" s="108" t="s">
        <v>616</v>
      </c>
      <c r="B74" s="160">
        <v>1E-4</v>
      </c>
      <c r="C74" s="160">
        <v>2.9999999999999997E-4</v>
      </c>
      <c r="D74" s="160">
        <v>0</v>
      </c>
      <c r="E74" s="160">
        <v>-1E-4</v>
      </c>
      <c r="F74" s="160">
        <v>-1E-4</v>
      </c>
      <c r="G74" s="160">
        <v>2.0000000000000001E-4</v>
      </c>
      <c r="H74" s="160">
        <v>1.4E-3</v>
      </c>
      <c r="I74" s="160">
        <v>-2.0000000000000001E-4</v>
      </c>
      <c r="J74" s="160">
        <v>0</v>
      </c>
      <c r="K74" s="160">
        <v>2.0000000000000001E-4</v>
      </c>
      <c r="L74" s="160">
        <v>0</v>
      </c>
      <c r="M74" s="160">
        <v>0</v>
      </c>
      <c r="N74" s="160">
        <v>2.9999999999999997E-4</v>
      </c>
      <c r="O74" s="160">
        <v>1E-4</v>
      </c>
      <c r="P74" s="11"/>
    </row>
    <row r="75" spans="1:16">
      <c r="A75" s="108" t="s">
        <v>617</v>
      </c>
      <c r="B75" s="160">
        <v>0.1018</v>
      </c>
      <c r="C75" s="160">
        <v>0.1336</v>
      </c>
      <c r="D75" s="160">
        <v>0.1704</v>
      </c>
      <c r="E75" s="160">
        <v>0.11409999999999999</v>
      </c>
      <c r="F75" s="160">
        <v>0.1983</v>
      </c>
      <c r="G75" s="160">
        <v>0.1051</v>
      </c>
      <c r="H75" s="160">
        <v>0.13400000000000001</v>
      </c>
      <c r="I75" s="160">
        <v>9.9400000000000002E-2</v>
      </c>
      <c r="J75" s="160">
        <v>0.42480000000000001</v>
      </c>
      <c r="K75" s="160">
        <v>0.1181</v>
      </c>
      <c r="L75" s="160">
        <v>0.1719</v>
      </c>
      <c r="M75" s="160">
        <v>6.8599999999999994E-2</v>
      </c>
      <c r="N75" s="160">
        <v>0.3201</v>
      </c>
      <c r="O75" s="160">
        <v>0.1116</v>
      </c>
      <c r="P75" s="11"/>
    </row>
    <row r="76" spans="1:16">
      <c r="A76" s="109" t="s">
        <v>618</v>
      </c>
      <c r="B76" s="67"/>
      <c r="C76" s="67"/>
      <c r="D76" s="67"/>
      <c r="E76" s="67"/>
      <c r="F76" s="67"/>
      <c r="G76" s="67"/>
      <c r="H76" s="67"/>
      <c r="I76" s="67"/>
      <c r="J76" s="67"/>
      <c r="K76" s="67"/>
      <c r="L76" s="67"/>
      <c r="M76" s="68"/>
      <c r="N76" s="68"/>
      <c r="O76" s="68"/>
      <c r="P76" s="11"/>
    </row>
    <row r="77" spans="1:16">
      <c r="A77" s="108" t="s">
        <v>619</v>
      </c>
      <c r="B77" s="160">
        <v>7.1199999999999999E-2</v>
      </c>
      <c r="C77" s="160">
        <v>6.3500000000000001E-2</v>
      </c>
      <c r="D77" s="160">
        <v>7.2900000000000006E-2</v>
      </c>
      <c r="E77" s="160">
        <v>6.08E-2</v>
      </c>
      <c r="F77" s="160">
        <v>4.24E-2</v>
      </c>
      <c r="G77" s="160">
        <v>6.3E-2</v>
      </c>
      <c r="H77" s="160">
        <v>7.1199999999999999E-2</v>
      </c>
      <c r="I77" s="160">
        <v>0.1208</v>
      </c>
      <c r="J77" s="160">
        <v>5.28E-2</v>
      </c>
      <c r="K77" s="160">
        <v>0.10979999999999999</v>
      </c>
      <c r="L77" s="160">
        <v>8.1600000000000006E-2</v>
      </c>
      <c r="M77" s="160">
        <v>8.3299999999999999E-2</v>
      </c>
      <c r="N77" s="160">
        <v>0.1072</v>
      </c>
      <c r="O77" s="160">
        <v>7.6399999999999996E-2</v>
      </c>
      <c r="P77" s="11"/>
    </row>
    <row r="78" spans="1:16">
      <c r="A78" s="108" t="s">
        <v>620</v>
      </c>
      <c r="B78" s="160">
        <v>3.49E-2</v>
      </c>
      <c r="C78" s="160">
        <v>0.1668</v>
      </c>
      <c r="D78" s="160">
        <v>7.5600000000000001E-2</v>
      </c>
      <c r="E78" s="160">
        <v>0.1</v>
      </c>
      <c r="F78" s="160">
        <v>0.2762</v>
      </c>
      <c r="G78" s="160">
        <v>0.11459999999999999</v>
      </c>
      <c r="H78" s="160">
        <v>0.14199999999999999</v>
      </c>
      <c r="I78" s="160">
        <v>0.15629999999999999</v>
      </c>
      <c r="J78" s="160">
        <v>5.8599999999999999E-2</v>
      </c>
      <c r="K78" s="160">
        <v>5.7299999999999997E-2</v>
      </c>
      <c r="L78" s="160">
        <v>0.16619999999999999</v>
      </c>
      <c r="M78" s="160">
        <v>0.1129</v>
      </c>
      <c r="N78" s="160">
        <v>0.15790000000000001</v>
      </c>
      <c r="O78" s="160">
        <v>0.1202</v>
      </c>
      <c r="P78" s="11"/>
    </row>
    <row r="79" spans="1:16">
      <c r="A79" s="108" t="s">
        <v>621</v>
      </c>
      <c r="B79" s="160">
        <v>8.5400000000000004E-2</v>
      </c>
      <c r="C79" s="160">
        <v>0.14899999999999999</v>
      </c>
      <c r="D79" s="160">
        <v>3.73E-2</v>
      </c>
      <c r="E79" s="160">
        <v>1.0500000000000001E-2</v>
      </c>
      <c r="F79" s="160">
        <v>0.49049999999999999</v>
      </c>
      <c r="G79" s="160">
        <v>0.13159999999999999</v>
      </c>
      <c r="H79" s="160">
        <v>9.4200000000000006E-2</v>
      </c>
      <c r="I79" s="160">
        <v>7.5499999999999998E-2</v>
      </c>
      <c r="J79" s="160">
        <v>0.64219999999999999</v>
      </c>
      <c r="K79" s="160">
        <v>0.12379999999999999</v>
      </c>
      <c r="L79" s="160">
        <v>0.1162</v>
      </c>
      <c r="M79" s="160">
        <v>5.79E-2</v>
      </c>
      <c r="N79" s="160">
        <v>6.6799999999999998E-2</v>
      </c>
      <c r="O79" s="160">
        <v>0.10780000000000001</v>
      </c>
      <c r="P79" s="11"/>
    </row>
    <row r="80" spans="1:16">
      <c r="A80" s="108" t="s">
        <v>622</v>
      </c>
      <c r="B80" s="160">
        <v>1.6799999999999999E-2</v>
      </c>
      <c r="C80" s="160">
        <v>0.1507</v>
      </c>
      <c r="D80" s="160">
        <v>3.9300000000000002E-2</v>
      </c>
      <c r="E80" s="160">
        <v>1.9E-3</v>
      </c>
      <c r="F80" s="160">
        <v>0.34239999999999998</v>
      </c>
      <c r="G80" s="160">
        <v>8.1000000000000003E-2</v>
      </c>
      <c r="H80" s="160">
        <v>7.6499999999999999E-2</v>
      </c>
      <c r="I80" s="160">
        <v>6.25E-2</v>
      </c>
      <c r="J80" s="160">
        <v>1.9E-2</v>
      </c>
      <c r="K80" s="160">
        <v>4.2000000000000003E-2</v>
      </c>
      <c r="L80" s="160">
        <v>5.2900000000000003E-2</v>
      </c>
      <c r="M80" s="160">
        <v>6.0000000000000001E-3</v>
      </c>
      <c r="N80" s="160">
        <v>6.8900000000000003E-2</v>
      </c>
      <c r="O80" s="160">
        <v>6.5199999999999994E-2</v>
      </c>
      <c r="P80" s="11"/>
    </row>
    <row r="81" spans="1:16">
      <c r="A81" s="108" t="s">
        <v>623</v>
      </c>
      <c r="B81" s="160">
        <v>2.4199999999999999E-2</v>
      </c>
      <c r="C81" s="160">
        <v>1E-4</v>
      </c>
      <c r="D81" s="160">
        <v>1.06E-2</v>
      </c>
      <c r="E81" s="160">
        <v>0.21940000000000001</v>
      </c>
      <c r="F81" s="160">
        <v>4.0000000000000002E-4</v>
      </c>
      <c r="G81" s="160">
        <v>7.7399999999999997E-2</v>
      </c>
      <c r="H81" s="160">
        <v>8.3000000000000001E-3</v>
      </c>
      <c r="I81" s="160">
        <v>7.8100000000000003E-2</v>
      </c>
      <c r="J81" s="160">
        <v>1.6299999999999999E-2</v>
      </c>
      <c r="K81" s="160">
        <v>4.1999999999999997E-3</v>
      </c>
      <c r="L81" s="160">
        <v>1.9400000000000001E-2</v>
      </c>
      <c r="M81" s="160">
        <v>1.7999999999999999E-2</v>
      </c>
      <c r="N81" s="160">
        <v>1.2E-2</v>
      </c>
      <c r="O81" s="160">
        <v>1.24E-2</v>
      </c>
      <c r="P81" s="11"/>
    </row>
    <row r="82" spans="1:16">
      <c r="A82" s="108" t="s">
        <v>624</v>
      </c>
      <c r="B82" s="160">
        <v>6.3E-3</v>
      </c>
      <c r="C82" s="160">
        <v>1.9E-3</v>
      </c>
      <c r="D82" s="160">
        <v>0</v>
      </c>
      <c r="E82" s="160">
        <v>0</v>
      </c>
      <c r="F82" s="160">
        <v>3.0999999999999999E-3</v>
      </c>
      <c r="G82" s="160">
        <v>6.1699999999999998E-2</v>
      </c>
      <c r="H82" s="160">
        <v>2.1499999999999998E-2</v>
      </c>
      <c r="I82" s="160">
        <v>1.2699999999999999E-2</v>
      </c>
      <c r="J82" s="160">
        <v>3.6799999999999999E-2</v>
      </c>
      <c r="K82" s="160">
        <v>2.1999999999999999E-2</v>
      </c>
      <c r="L82" s="160">
        <v>5.3E-3</v>
      </c>
      <c r="M82" s="160">
        <v>0</v>
      </c>
      <c r="N82" s="160">
        <v>3.2500000000000001E-2</v>
      </c>
      <c r="O82" s="160">
        <v>1.43E-2</v>
      </c>
      <c r="P82" s="11"/>
    </row>
    <row r="83" spans="1:16">
      <c r="A83" s="108" t="s">
        <v>625</v>
      </c>
      <c r="B83" s="160">
        <v>1.8599999999999998E-2</v>
      </c>
      <c r="C83" s="160">
        <v>4.0000000000000002E-4</v>
      </c>
      <c r="D83" s="160">
        <v>5.5999999999999999E-3</v>
      </c>
      <c r="E83" s="160">
        <v>0.21940000000000001</v>
      </c>
      <c r="F83" s="160">
        <v>6.9999999999999999E-4</v>
      </c>
      <c r="G83" s="160">
        <v>7.0400000000000004E-2</v>
      </c>
      <c r="H83" s="160">
        <v>1.9699999999999999E-2</v>
      </c>
      <c r="I83" s="160">
        <v>6.4399999999999999E-2</v>
      </c>
      <c r="J83" s="160">
        <v>1.7899999999999999E-2</v>
      </c>
      <c r="K83" s="160">
        <v>5.5999999999999999E-3</v>
      </c>
      <c r="L83" s="160">
        <v>9.4999999999999998E-3</v>
      </c>
      <c r="M83" s="160">
        <v>1.6199999999999999E-2</v>
      </c>
      <c r="N83" s="160">
        <v>2.5000000000000001E-2</v>
      </c>
      <c r="O83" s="160">
        <v>1.29E-2</v>
      </c>
      <c r="P83" s="11"/>
    </row>
    <row r="84" spans="1:16">
      <c r="A84" s="108" t="s">
        <v>626</v>
      </c>
      <c r="B84" s="160">
        <v>7.1999999999999998E-3</v>
      </c>
      <c r="C84" s="160">
        <v>1.4E-3</v>
      </c>
      <c r="D84" s="160">
        <v>1.35E-2</v>
      </c>
      <c r="E84" s="160">
        <v>2.3999999999999998E-3</v>
      </c>
      <c r="F84" s="160">
        <v>1.6500000000000001E-2</v>
      </c>
      <c r="G84" s="160">
        <v>5.7999999999999996E-3</v>
      </c>
      <c r="H84" s="160">
        <v>1.06E-2</v>
      </c>
      <c r="I84" s="160">
        <v>0</v>
      </c>
      <c r="J84" s="160">
        <v>0</v>
      </c>
      <c r="K84" s="160">
        <v>3.3500000000000002E-2</v>
      </c>
      <c r="L84" s="160">
        <v>2.0199999999999999E-2</v>
      </c>
      <c r="M84" s="160">
        <v>3.5099999999999999E-2</v>
      </c>
      <c r="N84" s="160">
        <v>0</v>
      </c>
      <c r="O84" s="160">
        <v>1.23E-2</v>
      </c>
      <c r="P84" s="11"/>
    </row>
    <row r="85" spans="1:16">
      <c r="A85" s="108" t="s">
        <v>627</v>
      </c>
      <c r="B85" s="160">
        <v>1.2E-2</v>
      </c>
      <c r="C85" s="160">
        <v>1.3299999999999999E-2</v>
      </c>
      <c r="D85" s="160">
        <v>1.41E-2</v>
      </c>
      <c r="E85" s="160">
        <v>7.7999999999999996E-3</v>
      </c>
      <c r="F85" s="160">
        <v>1.83E-2</v>
      </c>
      <c r="G85" s="160">
        <v>9.7999999999999997E-3</v>
      </c>
      <c r="H85" s="160">
        <v>1.3899999999999999E-2</v>
      </c>
      <c r="I85" s="160">
        <v>2.4E-2</v>
      </c>
      <c r="J85" s="160">
        <v>1.8E-3</v>
      </c>
      <c r="K85" s="160">
        <v>2.75E-2</v>
      </c>
      <c r="L85" s="160">
        <v>2.47E-2</v>
      </c>
      <c r="M85" s="160">
        <v>3.1399999999999997E-2</v>
      </c>
      <c r="N85" s="160">
        <v>2.47E-2</v>
      </c>
      <c r="O85" s="160">
        <v>1.66E-2</v>
      </c>
      <c r="P85" s="11"/>
    </row>
    <row r="86" spans="1:16">
      <c r="A86" s="108" t="s">
        <v>628</v>
      </c>
      <c r="B86" s="160">
        <v>4.3700000000000003E-2</v>
      </c>
      <c r="C86" s="160">
        <v>0.04</v>
      </c>
      <c r="D86" s="160">
        <v>4.6100000000000002E-2</v>
      </c>
      <c r="E86" s="160">
        <v>4.1399999999999999E-2</v>
      </c>
      <c r="F86" s="160">
        <v>4.2099999999999999E-2</v>
      </c>
      <c r="G86" s="160">
        <v>4.41E-2</v>
      </c>
      <c r="H86" s="160">
        <v>4.3099999999999999E-2</v>
      </c>
      <c r="I86" s="160">
        <v>4.5600000000000002E-2</v>
      </c>
      <c r="J86" s="160">
        <v>2.47E-2</v>
      </c>
      <c r="K86" s="160">
        <v>4.5499999999999999E-2</v>
      </c>
      <c r="L86" s="160">
        <v>4.4600000000000001E-2</v>
      </c>
      <c r="M86" s="160">
        <v>5.0700000000000002E-2</v>
      </c>
      <c r="N86" s="160">
        <v>4.4400000000000002E-2</v>
      </c>
      <c r="O86" s="160">
        <v>4.4400000000000002E-2</v>
      </c>
      <c r="P86" s="11"/>
    </row>
    <row r="87" spans="1:16">
      <c r="A87" s="108" t="s">
        <v>629</v>
      </c>
      <c r="B87" s="160">
        <v>3.39E-2</v>
      </c>
      <c r="C87" s="160">
        <v>1.7500000000000002E-2</v>
      </c>
      <c r="D87" s="160">
        <v>2.2200000000000001E-2</v>
      </c>
      <c r="E87" s="160">
        <v>1.84E-2</v>
      </c>
      <c r="F87" s="160">
        <v>1.9300000000000001E-2</v>
      </c>
      <c r="G87" s="160">
        <v>6.6199999999999995E-2</v>
      </c>
      <c r="H87" s="160">
        <v>6.3500000000000001E-2</v>
      </c>
      <c r="I87" s="160">
        <v>4.4999999999999998E-2</v>
      </c>
      <c r="J87" s="160">
        <v>0</v>
      </c>
      <c r="K87" s="160">
        <v>4.5400000000000003E-2</v>
      </c>
      <c r="L87" s="160">
        <v>1.4500000000000001E-2</v>
      </c>
      <c r="M87" s="160">
        <v>9.9599999999999994E-2</v>
      </c>
      <c r="N87" s="160">
        <v>5.2299999999999999E-2</v>
      </c>
      <c r="O87" s="160">
        <v>2.52E-2</v>
      </c>
      <c r="P87" s="11"/>
    </row>
    <row r="88" spans="1:16">
      <c r="A88" s="108" t="s">
        <v>630</v>
      </c>
      <c r="B88" s="160">
        <v>0</v>
      </c>
      <c r="C88" s="160">
        <v>1E-4</v>
      </c>
      <c r="D88" s="160">
        <v>4.0000000000000002E-4</v>
      </c>
      <c r="E88" s="160">
        <v>0</v>
      </c>
      <c r="F88" s="160">
        <v>1E-4</v>
      </c>
      <c r="G88" s="160">
        <v>2.0000000000000001E-4</v>
      </c>
      <c r="H88" s="160">
        <v>4.0000000000000002E-4</v>
      </c>
      <c r="I88" s="160">
        <v>1.4E-2</v>
      </c>
      <c r="J88" s="160">
        <v>0</v>
      </c>
      <c r="K88" s="160">
        <v>3.0000000000000001E-3</v>
      </c>
      <c r="L88" s="160">
        <v>1.67E-2</v>
      </c>
      <c r="M88" s="160">
        <v>6.1999999999999998E-3</v>
      </c>
      <c r="N88" s="160">
        <v>0</v>
      </c>
      <c r="O88" s="160">
        <v>1.6000000000000001E-3</v>
      </c>
      <c r="P88" s="11"/>
    </row>
    <row r="89" spans="1:16">
      <c r="A89" s="109" t="s">
        <v>631</v>
      </c>
      <c r="B89" s="67"/>
      <c r="C89" s="67"/>
      <c r="D89" s="67"/>
      <c r="E89" s="67"/>
      <c r="F89" s="67"/>
      <c r="G89" s="67"/>
      <c r="H89" s="67"/>
      <c r="I89" s="67"/>
      <c r="J89" s="67"/>
      <c r="K89" s="67"/>
      <c r="L89" s="67"/>
      <c r="M89" s="68"/>
      <c r="N89" s="68"/>
      <c r="O89" s="68"/>
      <c r="P89" s="11"/>
    </row>
    <row r="90" spans="1:16">
      <c r="A90" s="109" t="s">
        <v>632</v>
      </c>
      <c r="B90" s="67"/>
      <c r="C90" s="67"/>
      <c r="D90" s="67"/>
      <c r="E90" s="67"/>
      <c r="F90" s="67"/>
      <c r="G90" s="67"/>
      <c r="H90" s="67"/>
      <c r="I90" s="67"/>
      <c r="J90" s="67"/>
      <c r="K90" s="67"/>
      <c r="L90" s="67"/>
      <c r="M90" s="68"/>
      <c r="N90" s="68"/>
      <c r="O90" s="68"/>
      <c r="P90" s="11"/>
    </row>
    <row r="91" spans="1:16">
      <c r="A91" s="108" t="s">
        <v>633</v>
      </c>
      <c r="B91" s="160">
        <v>1.8200000000000001E-2</v>
      </c>
      <c r="C91" s="160">
        <v>3.1300000000000001E-2</v>
      </c>
      <c r="D91" s="160">
        <v>2.3699999999999999E-2</v>
      </c>
      <c r="E91" s="160">
        <v>2.1399999999999999E-2</v>
      </c>
      <c r="F91" s="160">
        <v>2.0299999999999999E-2</v>
      </c>
      <c r="G91" s="160">
        <v>2.3800000000000002E-2</v>
      </c>
      <c r="H91" s="160">
        <v>2.7E-2</v>
      </c>
      <c r="I91" s="160">
        <v>4.5400000000000003E-2</v>
      </c>
      <c r="J91" s="160">
        <v>4.9299999999999997E-2</v>
      </c>
      <c r="K91" s="160">
        <v>4.0500000000000001E-2</v>
      </c>
      <c r="L91" s="160">
        <v>3.4799999999999998E-2</v>
      </c>
      <c r="M91" s="160">
        <v>2.9600000000000001E-2</v>
      </c>
      <c r="N91" s="160">
        <v>5.33E-2</v>
      </c>
      <c r="O91" s="160">
        <v>2.7900000000000001E-2</v>
      </c>
      <c r="P91" s="11"/>
    </row>
    <row r="92" spans="1:16">
      <c r="A92" s="108" t="s">
        <v>634</v>
      </c>
      <c r="B92" s="160">
        <v>2.3800000000000002E-2</v>
      </c>
      <c r="C92" s="160">
        <v>4.3499999999999997E-2</v>
      </c>
      <c r="D92" s="160">
        <v>2.93E-2</v>
      </c>
      <c r="E92" s="160">
        <v>3.04E-2</v>
      </c>
      <c r="F92" s="160">
        <v>2.7300000000000001E-2</v>
      </c>
      <c r="G92" s="160">
        <v>2.87E-2</v>
      </c>
      <c r="H92" s="160">
        <v>3.4500000000000003E-2</v>
      </c>
      <c r="I92" s="160">
        <v>5.2200000000000003E-2</v>
      </c>
      <c r="J92" s="160">
        <v>0.1061</v>
      </c>
      <c r="K92" s="160">
        <v>4.65E-2</v>
      </c>
      <c r="L92" s="160">
        <v>4.4400000000000002E-2</v>
      </c>
      <c r="M92" s="160">
        <v>3.56E-2</v>
      </c>
      <c r="N92" s="160">
        <v>6.4199999999999993E-2</v>
      </c>
      <c r="O92" s="160">
        <v>3.5700000000000003E-2</v>
      </c>
      <c r="P92" s="11"/>
    </row>
    <row r="93" spans="1:16">
      <c r="A93" s="108" t="s">
        <v>635</v>
      </c>
      <c r="B93" s="160">
        <v>2.7400000000000001E-2</v>
      </c>
      <c r="C93" s="160">
        <v>5.6899999999999999E-2</v>
      </c>
      <c r="D93" s="160">
        <v>3.56E-2</v>
      </c>
      <c r="E93" s="160">
        <v>3.1399999999999997E-2</v>
      </c>
      <c r="F93" s="160">
        <v>2.87E-2</v>
      </c>
      <c r="G93" s="160">
        <v>3.4599999999999999E-2</v>
      </c>
      <c r="H93" s="160">
        <v>3.6999999999999998E-2</v>
      </c>
      <c r="I93" s="160">
        <v>5.9400000000000001E-2</v>
      </c>
      <c r="J93" s="160">
        <v>0.10009999999999999</v>
      </c>
      <c r="K93" s="160">
        <v>5.4699999999999999E-2</v>
      </c>
      <c r="L93" s="160">
        <v>4.4900000000000002E-2</v>
      </c>
      <c r="M93" s="160">
        <v>4.2999999999999997E-2</v>
      </c>
      <c r="N93" s="160">
        <v>6.25E-2</v>
      </c>
      <c r="O93" s="160">
        <v>4.1000000000000002E-2</v>
      </c>
      <c r="P93" s="11"/>
    </row>
    <row r="94" spans="1:16">
      <c r="A94" s="108" t="s">
        <v>636</v>
      </c>
      <c r="B94" s="160">
        <v>2.9899999999999999E-2</v>
      </c>
      <c r="C94" s="160">
        <v>6.0600000000000001E-2</v>
      </c>
      <c r="D94" s="160">
        <v>3.6900000000000002E-2</v>
      </c>
      <c r="E94" s="160">
        <v>3.9199999999999999E-2</v>
      </c>
      <c r="F94" s="160">
        <v>3.4200000000000001E-2</v>
      </c>
      <c r="G94" s="160">
        <v>3.8699999999999998E-2</v>
      </c>
      <c r="H94" s="160">
        <v>4.3400000000000001E-2</v>
      </c>
      <c r="I94" s="160">
        <v>8.1100000000000005E-2</v>
      </c>
      <c r="J94" s="160">
        <v>0.1951</v>
      </c>
      <c r="K94" s="160">
        <v>6.88E-2</v>
      </c>
      <c r="L94" s="160">
        <v>5.7599999999999998E-2</v>
      </c>
      <c r="M94" s="160">
        <v>4.7300000000000002E-2</v>
      </c>
      <c r="N94" s="160">
        <v>8.2199999999999995E-2</v>
      </c>
      <c r="O94" s="160">
        <v>4.7199999999999999E-2</v>
      </c>
      <c r="P94" s="11"/>
    </row>
    <row r="95" spans="1:16">
      <c r="A95" s="109" t="s">
        <v>637</v>
      </c>
      <c r="B95" s="67"/>
      <c r="C95" s="67"/>
      <c r="D95" s="67"/>
      <c r="E95" s="67"/>
      <c r="F95" s="67"/>
      <c r="G95" s="67"/>
      <c r="H95" s="67"/>
      <c r="I95" s="67"/>
      <c r="J95" s="67"/>
      <c r="K95" s="67"/>
      <c r="L95" s="67"/>
      <c r="M95" s="68"/>
      <c r="N95" s="68"/>
      <c r="O95" s="68"/>
      <c r="P95" s="11"/>
    </row>
    <row r="96" spans="1:16">
      <c r="A96" s="108" t="s">
        <v>638</v>
      </c>
      <c r="B96" s="160">
        <v>0.39760000000000001</v>
      </c>
      <c r="C96" s="160">
        <v>0.56169999999999998</v>
      </c>
      <c r="D96" s="160">
        <v>0.35020000000000001</v>
      </c>
      <c r="E96" s="160">
        <v>0.45169999999999999</v>
      </c>
      <c r="F96" s="160">
        <v>0.39579999999999999</v>
      </c>
      <c r="G96" s="160">
        <v>0.4521</v>
      </c>
      <c r="H96" s="160">
        <v>0.52929999999999999</v>
      </c>
      <c r="I96" s="160">
        <v>0.5877</v>
      </c>
      <c r="J96" s="160">
        <v>0.67769999999999997</v>
      </c>
      <c r="K96" s="160">
        <v>0.57609999999999995</v>
      </c>
      <c r="L96" s="160">
        <v>0.53029999999999999</v>
      </c>
      <c r="M96" s="160">
        <v>0.47839999999999999</v>
      </c>
      <c r="N96" s="160">
        <v>0.65449999999999997</v>
      </c>
      <c r="O96" s="160">
        <v>0.49519999999999997</v>
      </c>
      <c r="P96" s="11"/>
    </row>
    <row r="97" spans="1:16">
      <c r="A97" s="108" t="s">
        <v>639</v>
      </c>
      <c r="B97" s="160">
        <v>5.8200000000000002E-2</v>
      </c>
      <c r="C97" s="160">
        <v>3.78E-2</v>
      </c>
      <c r="D97" s="160">
        <v>7.9799999999999996E-2</v>
      </c>
      <c r="E97" s="160">
        <v>6.8900000000000003E-2</v>
      </c>
      <c r="F97" s="160">
        <v>5.6099999999999997E-2</v>
      </c>
      <c r="G97" s="160">
        <v>9.3299999999999994E-2</v>
      </c>
      <c r="H97" s="160">
        <v>6.1899999999999997E-2</v>
      </c>
      <c r="I97" s="160">
        <v>2.3699999999999999E-2</v>
      </c>
      <c r="J97" s="160">
        <v>1.7999999999999999E-2</v>
      </c>
      <c r="K97" s="160">
        <v>5.8000000000000003E-2</v>
      </c>
      <c r="L97" s="160">
        <v>4.1399999999999999E-2</v>
      </c>
      <c r="M97" s="160">
        <v>0.1144</v>
      </c>
      <c r="N97" s="160">
        <v>2.0799999999999999E-2</v>
      </c>
      <c r="O97" s="160">
        <v>5.96E-2</v>
      </c>
      <c r="P97" s="11"/>
    </row>
    <row r="98" spans="1:16">
      <c r="A98" s="108" t="s">
        <v>640</v>
      </c>
      <c r="B98" s="160">
        <v>0.54420000000000002</v>
      </c>
      <c r="C98" s="160">
        <v>0.40050000000000002</v>
      </c>
      <c r="D98" s="160">
        <v>0.56999999999999995</v>
      </c>
      <c r="E98" s="160">
        <v>0.47939999999999999</v>
      </c>
      <c r="F98" s="160">
        <v>0.54800000000000004</v>
      </c>
      <c r="G98" s="160">
        <v>0.4546</v>
      </c>
      <c r="H98" s="160">
        <v>0.40870000000000001</v>
      </c>
      <c r="I98" s="160">
        <v>0.3886</v>
      </c>
      <c r="J98" s="160">
        <v>0.30430000000000001</v>
      </c>
      <c r="K98" s="160">
        <v>0.3659</v>
      </c>
      <c r="L98" s="160">
        <v>0.4284</v>
      </c>
      <c r="M98" s="160">
        <v>0.40720000000000001</v>
      </c>
      <c r="N98" s="160">
        <v>0.32469999999999999</v>
      </c>
      <c r="O98" s="160">
        <v>0.44519999999999998</v>
      </c>
      <c r="P98" s="11"/>
    </row>
    <row r="99" spans="1:16">
      <c r="A99" s="108" t="s">
        <v>641</v>
      </c>
      <c r="B99" s="160">
        <v>0.30509999999999998</v>
      </c>
      <c r="C99" s="160">
        <v>0.4768</v>
      </c>
      <c r="D99" s="160">
        <v>0.35260000000000002</v>
      </c>
      <c r="E99" s="160">
        <v>0.33560000000000001</v>
      </c>
      <c r="F99" s="160">
        <v>0.29170000000000001</v>
      </c>
      <c r="G99" s="160">
        <v>0.318</v>
      </c>
      <c r="H99" s="160">
        <v>0.36549999999999999</v>
      </c>
      <c r="I99" s="160">
        <v>0.45300000000000001</v>
      </c>
      <c r="J99" s="160">
        <v>0.5867</v>
      </c>
      <c r="K99" s="160">
        <v>0.31469999999999998</v>
      </c>
      <c r="L99" s="160">
        <v>0.41489999999999999</v>
      </c>
      <c r="M99" s="160">
        <v>0.26119999999999999</v>
      </c>
      <c r="N99" s="160">
        <v>0.52329999999999999</v>
      </c>
      <c r="O99" s="160">
        <v>0.35539999999999999</v>
      </c>
      <c r="P99" s="11"/>
    </row>
    <row r="100" spans="1:16">
      <c r="A100" s="109" t="s">
        <v>642</v>
      </c>
      <c r="B100" s="67"/>
      <c r="C100" s="67"/>
      <c r="D100" s="67"/>
      <c r="E100" s="67"/>
      <c r="F100" s="67"/>
      <c r="G100" s="67"/>
      <c r="H100" s="67"/>
      <c r="I100" s="67"/>
      <c r="J100" s="67"/>
      <c r="K100" s="67"/>
      <c r="L100" s="67"/>
      <c r="M100" s="68"/>
      <c r="N100" s="68"/>
      <c r="O100" s="68"/>
      <c r="P100" s="11"/>
    </row>
    <row r="101" spans="1:16">
      <c r="A101" s="108" t="s">
        <v>643</v>
      </c>
      <c r="B101" s="160">
        <v>3.27E-2</v>
      </c>
      <c r="C101" s="160">
        <v>3.8199999999999998E-2</v>
      </c>
      <c r="D101" s="160">
        <v>3.15E-2</v>
      </c>
      <c r="E101" s="160">
        <v>4.4299999999999999E-2</v>
      </c>
      <c r="F101" s="160">
        <v>2.9000000000000001E-2</v>
      </c>
      <c r="G101" s="160">
        <v>4.1099999999999998E-2</v>
      </c>
      <c r="H101" s="160">
        <v>4.0300000000000002E-2</v>
      </c>
      <c r="I101" s="160">
        <v>6.7100000000000007E-2</v>
      </c>
      <c r="J101" s="160">
        <v>3.9699999999999999E-2</v>
      </c>
      <c r="K101" s="160">
        <v>5.1400000000000001E-2</v>
      </c>
      <c r="L101" s="160">
        <v>4.5199999999999997E-2</v>
      </c>
      <c r="M101" s="160">
        <v>4.0899999999999999E-2</v>
      </c>
      <c r="N101" s="160">
        <v>7.0699999999999999E-2</v>
      </c>
      <c r="O101" s="160">
        <v>4.0899999999999999E-2</v>
      </c>
      <c r="P101" s="11"/>
    </row>
    <row r="102" spans="1:16">
      <c r="A102" s="108" t="s">
        <v>644</v>
      </c>
      <c r="B102" s="160">
        <v>2.53E-2</v>
      </c>
      <c r="C102" s="160">
        <v>2.9600000000000001E-2</v>
      </c>
      <c r="D102" s="160">
        <v>2.69E-2</v>
      </c>
      <c r="E102" s="160">
        <v>3.1399999999999997E-2</v>
      </c>
      <c r="F102" s="160">
        <v>2.8400000000000002E-2</v>
      </c>
      <c r="G102" s="160">
        <v>2.8199999999999999E-2</v>
      </c>
      <c r="H102" s="160">
        <v>3.2000000000000001E-2</v>
      </c>
      <c r="I102" s="160">
        <v>6.4799999999999996E-2</v>
      </c>
      <c r="J102" s="160">
        <v>1.7100000000000001E-2</v>
      </c>
      <c r="K102" s="160">
        <v>4.6399999999999997E-2</v>
      </c>
      <c r="L102" s="160">
        <v>3.7499999999999999E-2</v>
      </c>
      <c r="M102" s="160">
        <v>2.5000000000000001E-2</v>
      </c>
      <c r="N102" s="160">
        <v>6.5199999999999994E-2</v>
      </c>
      <c r="O102" s="160">
        <v>3.3099999999999997E-2</v>
      </c>
      <c r="P102" s="11"/>
    </row>
    <row r="103" spans="1:16">
      <c r="A103" s="103" t="s">
        <v>645</v>
      </c>
      <c r="B103" s="160">
        <v>3.3799999999999997E-2</v>
      </c>
      <c r="C103" s="160">
        <v>4.36E-2</v>
      </c>
      <c r="D103" s="160">
        <v>3.5299999999999998E-2</v>
      </c>
      <c r="E103" s="160">
        <v>3.95E-2</v>
      </c>
      <c r="F103" s="160">
        <v>3.4799999999999998E-2</v>
      </c>
      <c r="G103" s="160">
        <v>3.6400000000000002E-2</v>
      </c>
      <c r="H103" s="160">
        <v>4.3200000000000002E-2</v>
      </c>
      <c r="I103" s="160">
        <v>7.85E-2</v>
      </c>
      <c r="J103" s="160">
        <v>3.5700000000000003E-2</v>
      </c>
      <c r="K103" s="160">
        <v>5.6300000000000003E-2</v>
      </c>
      <c r="L103" s="160">
        <v>4.8099999999999997E-2</v>
      </c>
      <c r="M103" s="160">
        <v>3.5700000000000003E-2</v>
      </c>
      <c r="N103" s="160">
        <v>8.1100000000000005E-2</v>
      </c>
      <c r="O103" s="160">
        <v>4.36E-2</v>
      </c>
      <c r="P103" s="11"/>
    </row>
    <row r="104" spans="1:16">
      <c r="A104" s="103" t="s">
        <v>646</v>
      </c>
      <c r="B104" s="160">
        <v>5.5E-2</v>
      </c>
      <c r="C104" s="160">
        <v>5.9499999999999997E-2</v>
      </c>
      <c r="D104" s="160">
        <v>5.8599999999999999E-2</v>
      </c>
      <c r="E104" s="160">
        <v>5.6300000000000003E-2</v>
      </c>
      <c r="F104" s="160">
        <v>5.8500000000000003E-2</v>
      </c>
      <c r="G104" s="160">
        <v>5.96E-2</v>
      </c>
      <c r="H104" s="160">
        <v>6.8699999999999997E-2</v>
      </c>
      <c r="I104" s="160">
        <v>0.1101</v>
      </c>
      <c r="J104" s="160">
        <v>4.19E-2</v>
      </c>
      <c r="K104" s="160">
        <v>8.9399999999999993E-2</v>
      </c>
      <c r="L104" s="160">
        <v>8.2100000000000006E-2</v>
      </c>
      <c r="M104" s="160">
        <v>6.9099999999999995E-2</v>
      </c>
      <c r="N104" s="160">
        <v>0.1106</v>
      </c>
      <c r="O104" s="160">
        <v>6.7599999999999993E-2</v>
      </c>
      <c r="P104" s="11"/>
    </row>
    <row r="105" spans="1:16">
      <c r="A105" s="103" t="s">
        <v>647</v>
      </c>
      <c r="B105" s="160">
        <v>-2.1100000000000001E-2</v>
      </c>
      <c r="C105" s="160">
        <v>-1.5900000000000001E-2</v>
      </c>
      <c r="D105" s="160">
        <v>-2.3300000000000001E-2</v>
      </c>
      <c r="E105" s="160">
        <v>-1.6899999999999998E-2</v>
      </c>
      <c r="F105" s="160">
        <v>-2.3699999999999999E-2</v>
      </c>
      <c r="G105" s="160">
        <v>-2.3300000000000001E-2</v>
      </c>
      <c r="H105" s="160">
        <v>-2.5499999999999998E-2</v>
      </c>
      <c r="I105" s="160">
        <v>-3.1600000000000003E-2</v>
      </c>
      <c r="J105" s="160">
        <v>-6.1999999999999998E-3</v>
      </c>
      <c r="K105" s="160">
        <v>-3.3000000000000002E-2</v>
      </c>
      <c r="L105" s="160">
        <v>-3.4000000000000002E-2</v>
      </c>
      <c r="M105" s="160">
        <v>-3.3399999999999999E-2</v>
      </c>
      <c r="N105" s="160">
        <v>-2.9399999999999999E-2</v>
      </c>
      <c r="O105" s="160">
        <v>-2.4E-2</v>
      </c>
      <c r="P105" s="11"/>
    </row>
    <row r="106" spans="1:16">
      <c r="A106" s="103" t="s">
        <v>648</v>
      </c>
      <c r="B106" s="160">
        <v>-8.6E-3</v>
      </c>
      <c r="C106" s="160">
        <v>-1.4E-2</v>
      </c>
      <c r="D106" s="160">
        <v>-8.3999999999999995E-3</v>
      </c>
      <c r="E106" s="160">
        <v>-8.0999999999999996E-3</v>
      </c>
      <c r="F106" s="160">
        <v>-6.4000000000000003E-3</v>
      </c>
      <c r="G106" s="160">
        <v>-8.0999999999999996E-3</v>
      </c>
      <c r="H106" s="160">
        <v>-1.12E-2</v>
      </c>
      <c r="I106" s="160">
        <v>-1.37E-2</v>
      </c>
      <c r="J106" s="160">
        <v>-1.8599999999999998E-2</v>
      </c>
      <c r="K106" s="160">
        <v>-0.01</v>
      </c>
      <c r="L106" s="160">
        <v>-1.06E-2</v>
      </c>
      <c r="M106" s="160">
        <v>-1.06E-2</v>
      </c>
      <c r="N106" s="160">
        <v>-1.5900000000000001E-2</v>
      </c>
      <c r="O106" s="160">
        <v>-1.0500000000000001E-2</v>
      </c>
      <c r="P106" s="11"/>
    </row>
    <row r="107" spans="1:16">
      <c r="A107" s="103" t="s">
        <v>649</v>
      </c>
      <c r="B107" s="160">
        <v>7.4000000000000003E-3</v>
      </c>
      <c r="C107" s="160">
        <v>8.6999999999999994E-3</v>
      </c>
      <c r="D107" s="160">
        <v>4.5999999999999999E-3</v>
      </c>
      <c r="E107" s="160">
        <v>1.29E-2</v>
      </c>
      <c r="F107" s="160">
        <v>5.9999999999999995E-4</v>
      </c>
      <c r="G107" s="160">
        <v>1.29E-2</v>
      </c>
      <c r="H107" s="160">
        <v>8.3000000000000001E-3</v>
      </c>
      <c r="I107" s="160">
        <v>2.2000000000000001E-3</v>
      </c>
      <c r="J107" s="160">
        <v>2.2599999999999999E-2</v>
      </c>
      <c r="K107" s="160">
        <v>5.0000000000000001E-3</v>
      </c>
      <c r="L107" s="160">
        <v>7.7999999999999996E-3</v>
      </c>
      <c r="M107" s="160">
        <v>1.5900000000000001E-2</v>
      </c>
      <c r="N107" s="160">
        <v>5.5999999999999999E-3</v>
      </c>
      <c r="O107" s="160">
        <v>7.7999999999999996E-3</v>
      </c>
      <c r="P107" s="11"/>
    </row>
    <row r="108" spans="1:16">
      <c r="A108" s="109" t="s">
        <v>650</v>
      </c>
      <c r="B108" s="67"/>
      <c r="C108" s="67"/>
      <c r="D108" s="67"/>
      <c r="E108" s="67"/>
      <c r="F108" s="67"/>
      <c r="G108" s="67"/>
      <c r="H108" s="67"/>
      <c r="I108" s="67"/>
      <c r="J108" s="67"/>
      <c r="K108" s="67"/>
      <c r="L108" s="67"/>
      <c r="M108" s="68"/>
      <c r="N108" s="68"/>
      <c r="O108" s="68"/>
      <c r="P108" s="11"/>
    </row>
    <row r="109" spans="1:16">
      <c r="A109" s="103" t="s">
        <v>643</v>
      </c>
      <c r="B109" s="160">
        <v>3.27E-2</v>
      </c>
      <c r="C109" s="160">
        <v>3.8199999999999998E-2</v>
      </c>
      <c r="D109" s="160">
        <v>3.15E-2</v>
      </c>
      <c r="E109" s="160">
        <v>4.4299999999999999E-2</v>
      </c>
      <c r="F109" s="160">
        <v>2.9000000000000001E-2</v>
      </c>
      <c r="G109" s="160">
        <v>4.1099999999999998E-2</v>
      </c>
      <c r="H109" s="160">
        <v>4.0300000000000002E-2</v>
      </c>
      <c r="I109" s="160">
        <v>6.7100000000000007E-2</v>
      </c>
      <c r="J109" s="160">
        <v>3.9699999999999999E-2</v>
      </c>
      <c r="K109" s="160">
        <v>5.1400000000000001E-2</v>
      </c>
      <c r="L109" s="160">
        <v>4.5199999999999997E-2</v>
      </c>
      <c r="M109" s="160">
        <v>4.0899999999999999E-2</v>
      </c>
      <c r="N109" s="160">
        <v>7.0699999999999999E-2</v>
      </c>
      <c r="O109" s="160">
        <v>4.0899999999999999E-2</v>
      </c>
      <c r="P109" s="11"/>
    </row>
    <row r="110" spans="1:16">
      <c r="A110" s="103" t="s">
        <v>651</v>
      </c>
      <c r="B110" s="160">
        <v>-3.3999999999999998E-3</v>
      </c>
      <c r="C110" s="160">
        <v>-2.8E-3</v>
      </c>
      <c r="D110" s="160">
        <v>-2.5999999999999999E-3</v>
      </c>
      <c r="E110" s="160">
        <v>-8.6999999999999994E-3</v>
      </c>
      <c r="F110" s="160">
        <v>1.4E-3</v>
      </c>
      <c r="G110" s="160">
        <v>-3.8999999999999998E-3</v>
      </c>
      <c r="H110" s="160">
        <v>-2.5000000000000001E-3</v>
      </c>
      <c r="I110" s="160">
        <v>-1.5E-3</v>
      </c>
      <c r="J110" s="160">
        <v>-4.7999999999999996E-3</v>
      </c>
      <c r="K110" s="160">
        <v>-1.5E-3</v>
      </c>
      <c r="L110" s="160">
        <v>-2.5000000000000001E-3</v>
      </c>
      <c r="M110" s="160">
        <v>-4.0000000000000001E-3</v>
      </c>
      <c r="N110" s="160">
        <v>-1.8E-3</v>
      </c>
      <c r="O110" s="160">
        <v>-3.0000000000000001E-3</v>
      </c>
      <c r="P110" s="11"/>
    </row>
    <row r="111" spans="1:16">
      <c r="A111" s="103" t="s">
        <v>652</v>
      </c>
      <c r="B111" s="160">
        <v>-1.9800000000000002E-2</v>
      </c>
      <c r="C111" s="160">
        <v>-3.1899999999999998E-2</v>
      </c>
      <c r="D111" s="160">
        <v>-2.4799999999999999E-2</v>
      </c>
      <c r="E111" s="160">
        <v>-2.5899999999999999E-2</v>
      </c>
      <c r="F111" s="160">
        <v>-2.29E-2</v>
      </c>
      <c r="G111" s="160">
        <v>-2.4299999999999999E-2</v>
      </c>
      <c r="H111" s="160">
        <v>-2.8299999999999999E-2</v>
      </c>
      <c r="I111" s="160">
        <v>-4.5400000000000003E-2</v>
      </c>
      <c r="J111" s="160">
        <v>-5.7500000000000002E-2</v>
      </c>
      <c r="K111" s="160">
        <v>-4.0800000000000003E-2</v>
      </c>
      <c r="L111" s="160">
        <v>-3.8100000000000002E-2</v>
      </c>
      <c r="M111" s="160">
        <v>-3.0099999999999998E-2</v>
      </c>
      <c r="N111" s="160">
        <v>-5.4699999999999999E-2</v>
      </c>
      <c r="O111" s="160">
        <v>-2.9600000000000001E-2</v>
      </c>
      <c r="P111" s="11"/>
    </row>
    <row r="112" spans="1:16">
      <c r="A112" s="103" t="s">
        <v>653</v>
      </c>
      <c r="B112" s="160">
        <v>1E-4</v>
      </c>
      <c r="C112" s="160">
        <v>0</v>
      </c>
      <c r="D112" s="160">
        <v>2.0000000000000001E-4</v>
      </c>
      <c r="E112" s="160">
        <v>1E-4</v>
      </c>
      <c r="F112" s="160">
        <v>-1E-4</v>
      </c>
      <c r="G112" s="160">
        <v>0</v>
      </c>
      <c r="H112" s="160">
        <v>0</v>
      </c>
      <c r="I112" s="160">
        <v>1E-4</v>
      </c>
      <c r="J112" s="160">
        <v>0</v>
      </c>
      <c r="K112" s="160">
        <v>2.0000000000000001E-4</v>
      </c>
      <c r="L112" s="160">
        <v>0</v>
      </c>
      <c r="M112" s="160">
        <v>0</v>
      </c>
      <c r="N112" s="160">
        <v>1E-4</v>
      </c>
      <c r="O112" s="160">
        <v>0</v>
      </c>
      <c r="P112" s="11"/>
    </row>
    <row r="113" spans="1:16">
      <c r="A113" s="103" t="s">
        <v>654</v>
      </c>
      <c r="B113" s="160">
        <v>0</v>
      </c>
      <c r="C113" s="160">
        <v>2.9999999999999997E-4</v>
      </c>
      <c r="D113" s="160">
        <v>-2.0000000000000001E-4</v>
      </c>
      <c r="E113" s="160">
        <v>-2.0000000000000001E-4</v>
      </c>
      <c r="F113" s="160">
        <v>0</v>
      </c>
      <c r="G113" s="160">
        <v>2.0000000000000001E-4</v>
      </c>
      <c r="H113" s="160">
        <v>1.5E-3</v>
      </c>
      <c r="I113" s="160">
        <v>-2.9999999999999997E-4</v>
      </c>
      <c r="J113" s="160">
        <v>1E-4</v>
      </c>
      <c r="K113" s="160">
        <v>1E-4</v>
      </c>
      <c r="L113" s="160">
        <v>0</v>
      </c>
      <c r="M113" s="160">
        <v>0</v>
      </c>
      <c r="N113" s="160">
        <v>2.0000000000000001E-4</v>
      </c>
      <c r="O113" s="160">
        <v>1E-4</v>
      </c>
      <c r="P113" s="11"/>
    </row>
    <row r="114" spans="1:16">
      <c r="A114" s="103" t="s">
        <v>655</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656</v>
      </c>
      <c r="B115" s="161">
        <v>9.5999999999999992E-3</v>
      </c>
      <c r="C115" s="161">
        <v>4.5999999999999999E-3</v>
      </c>
      <c r="D115" s="161">
        <v>4.1000000000000003E-3</v>
      </c>
      <c r="E115" s="161">
        <v>9.4999999999999998E-3</v>
      </c>
      <c r="F115" s="161">
        <v>7.4000000000000003E-3</v>
      </c>
      <c r="G115" s="161">
        <v>1.3100000000000001E-2</v>
      </c>
      <c r="H115" s="161">
        <v>1.09E-2</v>
      </c>
      <c r="I115" s="161">
        <v>1.9900000000000001E-2</v>
      </c>
      <c r="J115" s="161">
        <v>-2.2599999999999999E-2</v>
      </c>
      <c r="K115" s="161">
        <v>9.2999999999999992E-3</v>
      </c>
      <c r="L115" s="161">
        <v>4.5999999999999999E-3</v>
      </c>
      <c r="M115" s="161">
        <v>6.8999999999999999E-3</v>
      </c>
      <c r="N115" s="161">
        <v>1.46E-2</v>
      </c>
      <c r="O115" s="161">
        <v>8.5000000000000006E-3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33" t="s">
        <v>657</v>
      </c>
      <c r="B117" s="733"/>
      <c r="C117" s="733"/>
      <c r="D117" s="733"/>
      <c r="E117" s="733"/>
      <c r="F117" s="733"/>
      <c r="G117" s="733"/>
      <c r="H117" s="733"/>
      <c r="I117" s="733"/>
      <c r="J117" s="733"/>
      <c r="K117" s="733"/>
      <c r="L117" s="733"/>
      <c r="M117" s="733"/>
      <c r="N117" s="733"/>
      <c r="O117" s="733"/>
      <c r="P117" s="11"/>
    </row>
    <row r="118" spans="1:16">
      <c r="A118" s="728" t="s">
        <v>658</v>
      </c>
      <c r="B118" s="728"/>
      <c r="C118" s="728"/>
      <c r="D118" s="728"/>
      <c r="E118" s="728"/>
      <c r="F118" s="728"/>
      <c r="G118" s="728"/>
      <c r="H118" s="728"/>
      <c r="I118" s="728"/>
      <c r="J118" s="728"/>
      <c r="K118" s="728"/>
      <c r="L118" s="728"/>
      <c r="M118" s="728"/>
      <c r="N118" s="728"/>
      <c r="O118" s="728"/>
      <c r="P118" s="11"/>
    </row>
    <row r="119" spans="1:16">
      <c r="A119" s="728" t="s">
        <v>659</v>
      </c>
      <c r="B119" s="728"/>
      <c r="C119" s="728"/>
      <c r="D119" s="728"/>
      <c r="E119" s="728"/>
      <c r="F119" s="728"/>
      <c r="G119" s="728"/>
      <c r="H119" s="728"/>
      <c r="I119" s="728"/>
      <c r="J119" s="728"/>
      <c r="K119" s="728"/>
      <c r="L119" s="728"/>
      <c r="M119" s="728"/>
      <c r="N119" s="728"/>
      <c r="O119" s="728"/>
      <c r="P119" s="11"/>
    </row>
    <row r="120" spans="1:16">
      <c r="A120" s="728" t="s">
        <v>660</v>
      </c>
      <c r="B120" s="728"/>
      <c r="C120" s="728"/>
      <c r="D120" s="728"/>
      <c r="E120" s="728"/>
      <c r="F120" s="728"/>
      <c r="G120" s="728"/>
      <c r="H120" s="728"/>
      <c r="I120" s="728"/>
      <c r="J120" s="728"/>
      <c r="K120" s="728"/>
      <c r="L120" s="728"/>
      <c r="M120" s="728"/>
      <c r="N120" s="728"/>
      <c r="O120" s="728"/>
      <c r="P120" s="11"/>
    </row>
    <row r="121" spans="1:16">
      <c r="A121" s="728" t="s">
        <v>661</v>
      </c>
      <c r="B121" s="728"/>
      <c r="C121" s="728"/>
      <c r="D121" s="728"/>
      <c r="E121" s="728"/>
      <c r="F121" s="728"/>
      <c r="G121" s="728"/>
      <c r="H121" s="728"/>
      <c r="I121" s="728"/>
      <c r="J121" s="728"/>
      <c r="K121" s="728"/>
      <c r="L121" s="728"/>
      <c r="M121" s="728"/>
      <c r="N121" s="728"/>
      <c r="O121" s="728"/>
      <c r="P121" s="11"/>
    </row>
    <row r="122" spans="1:16">
      <c r="A122" s="729" t="s">
        <v>1110</v>
      </c>
      <c r="B122" s="729"/>
      <c r="C122" s="729"/>
      <c r="D122" s="729"/>
      <c r="E122" s="729"/>
      <c r="F122" s="729"/>
      <c r="G122" s="729"/>
      <c r="H122" s="729"/>
      <c r="I122" s="729"/>
      <c r="J122" s="729"/>
      <c r="K122" s="729"/>
      <c r="L122" s="729"/>
      <c r="M122" s="729"/>
      <c r="N122" s="729"/>
      <c r="O122" s="729"/>
      <c r="P122" s="273"/>
    </row>
    <row r="123" spans="1:16">
      <c r="A123" s="728" t="s">
        <v>663</v>
      </c>
      <c r="B123" s="728"/>
      <c r="C123" s="728"/>
      <c r="D123" s="728"/>
      <c r="E123" s="728"/>
      <c r="F123" s="728"/>
      <c r="G123" s="728"/>
      <c r="H123" s="728"/>
      <c r="I123" s="728"/>
      <c r="J123" s="728"/>
      <c r="K123" s="728"/>
      <c r="L123" s="728"/>
      <c r="M123" s="728"/>
      <c r="N123" s="728"/>
      <c r="O123" s="728"/>
      <c r="P123" s="11"/>
    </row>
    <row r="124" spans="1:16">
      <c r="A124" s="730" t="s">
        <v>1111</v>
      </c>
      <c r="B124" s="729"/>
      <c r="C124" s="729"/>
      <c r="D124" s="729"/>
      <c r="E124" s="729"/>
      <c r="F124" s="729"/>
      <c r="G124" s="729"/>
      <c r="H124" s="729"/>
      <c r="I124" s="729"/>
      <c r="J124" s="729"/>
      <c r="K124" s="729"/>
      <c r="L124" s="729"/>
      <c r="M124" s="729"/>
      <c r="N124" s="729"/>
      <c r="O124" s="729"/>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37" t="s">
        <v>471</v>
      </c>
      <c r="B1" s="737"/>
      <c r="C1" s="737"/>
      <c r="D1" s="737"/>
      <c r="E1" s="737"/>
      <c r="F1" s="737"/>
      <c r="G1" s="737"/>
      <c r="H1" s="737"/>
      <c r="I1" s="737"/>
      <c r="J1" s="737"/>
      <c r="K1" s="47"/>
      <c r="L1" s="47"/>
      <c r="M1" s="47"/>
      <c r="N1" s="47"/>
      <c r="O1" s="47"/>
      <c r="P1" s="47"/>
      <c r="Q1" s="47"/>
      <c r="R1" s="47"/>
      <c r="S1" s="47"/>
      <c r="T1" s="47"/>
      <c r="U1" s="47"/>
      <c r="V1" s="47"/>
      <c r="W1" s="47"/>
      <c r="X1" s="47"/>
      <c r="Y1" s="47"/>
      <c r="Z1" s="47"/>
      <c r="AA1" s="47"/>
    </row>
    <row r="2" spans="1:27" ht="15" customHeight="1">
      <c r="A2" s="738" t="s">
        <v>665</v>
      </c>
      <c r="B2" s="738"/>
      <c r="C2" s="738"/>
      <c r="D2" s="738"/>
      <c r="E2" s="738"/>
      <c r="F2" s="738"/>
      <c r="G2" s="738"/>
      <c r="H2" s="738"/>
      <c r="I2" s="738"/>
      <c r="J2" s="738"/>
      <c r="K2" s="47"/>
      <c r="L2" s="47"/>
      <c r="M2" s="47"/>
      <c r="N2" s="47"/>
      <c r="O2" s="47"/>
      <c r="P2" s="47"/>
      <c r="Q2" s="47"/>
      <c r="R2" s="47"/>
      <c r="S2" s="47"/>
      <c r="T2" s="47"/>
      <c r="U2" s="47"/>
      <c r="V2" s="47"/>
      <c r="W2" s="47"/>
      <c r="X2" s="47"/>
      <c r="Y2" s="47"/>
      <c r="Z2" s="47"/>
      <c r="AA2" s="47"/>
    </row>
    <row r="3" spans="1:27" ht="30" customHeight="1">
      <c r="A3" s="739" t="s">
        <v>544</v>
      </c>
      <c r="B3" s="739"/>
      <c r="C3" s="739"/>
      <c r="D3" s="739"/>
      <c r="E3" s="739"/>
      <c r="F3" s="739"/>
      <c r="G3" s="739"/>
      <c r="H3" s="739"/>
      <c r="I3" s="739"/>
      <c r="J3" s="739"/>
      <c r="K3" s="47"/>
      <c r="L3" s="47"/>
      <c r="M3" s="47"/>
      <c r="N3" s="47"/>
      <c r="O3" s="47"/>
      <c r="P3" s="47"/>
      <c r="Q3" s="47"/>
      <c r="R3" s="47"/>
      <c r="S3" s="47"/>
      <c r="T3" s="47"/>
      <c r="U3" s="47"/>
      <c r="V3" s="47"/>
      <c r="W3" s="47"/>
      <c r="X3" s="47"/>
      <c r="Y3" s="47"/>
      <c r="Z3" s="47"/>
      <c r="AA3" s="47"/>
    </row>
    <row r="4" spans="1:27"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row>
    <row r="5" spans="1:27" s="15" customFormat="1" ht="30" customHeight="1" thickTop="1" thickBot="1">
      <c r="A5" s="560"/>
      <c r="B5" s="394" t="s">
        <v>667</v>
      </c>
      <c r="C5" s="394" t="s">
        <v>668</v>
      </c>
      <c r="D5" s="394" t="s">
        <v>669</v>
      </c>
      <c r="E5" s="394" t="s">
        <v>670</v>
      </c>
      <c r="F5" s="394" t="s">
        <v>671</v>
      </c>
      <c r="G5" s="394" t="s">
        <v>672</v>
      </c>
      <c r="H5" s="697" t="s">
        <v>1521</v>
      </c>
      <c r="I5" s="697" t="s">
        <v>1430</v>
      </c>
      <c r="J5" s="697" t="s">
        <v>1522</v>
      </c>
      <c r="K5" s="395"/>
      <c r="L5" s="395"/>
      <c r="M5" s="395"/>
      <c r="N5" s="395"/>
      <c r="O5" s="395"/>
      <c r="P5" s="395"/>
      <c r="Q5" s="395"/>
      <c r="R5" s="395"/>
      <c r="S5" s="395"/>
      <c r="T5" s="395"/>
      <c r="U5" s="395"/>
      <c r="V5" s="395"/>
      <c r="W5" s="395"/>
      <c r="X5" s="395"/>
      <c r="Y5" s="395"/>
      <c r="Z5" s="395"/>
      <c r="AA5" s="395"/>
    </row>
    <row r="6" spans="1:27" ht="15" customHeight="1" thickTop="1" thickBot="1">
      <c r="A6" s="396" t="s">
        <v>673</v>
      </c>
      <c r="B6" s="397">
        <v>136033481.74836999</v>
      </c>
      <c r="C6" s="397">
        <v>163268075.16991001</v>
      </c>
      <c r="D6" s="397">
        <v>173014679.93849999</v>
      </c>
      <c r="E6" s="397">
        <v>200119078.48065999</v>
      </c>
      <c r="F6" s="397">
        <v>214158560.66694</v>
      </c>
      <c r="G6" s="397">
        <v>226269995.32492998</v>
      </c>
      <c r="H6" s="397">
        <v>244766618.84767002</v>
      </c>
      <c r="I6" s="397">
        <v>254730032.84283999</v>
      </c>
      <c r="J6" s="397">
        <v>265185124.49981001</v>
      </c>
      <c r="K6" s="47"/>
      <c r="L6" s="47"/>
      <c r="M6" s="47"/>
      <c r="N6" s="47"/>
      <c r="O6" s="47"/>
      <c r="P6" s="47"/>
      <c r="Q6" s="47"/>
      <c r="R6" s="47"/>
      <c r="S6" s="47"/>
      <c r="T6" s="47"/>
      <c r="U6" s="47"/>
      <c r="V6" s="47"/>
      <c r="W6" s="47"/>
      <c r="X6" s="47"/>
      <c r="Y6" s="47"/>
      <c r="Z6" s="47"/>
      <c r="AA6" s="47"/>
    </row>
    <row r="7" spans="1:27" s="16" customFormat="1" ht="15" customHeight="1" thickTop="1">
      <c r="A7" s="147" t="s">
        <v>191</v>
      </c>
      <c r="B7" s="114">
        <v>21522545.19286</v>
      </c>
      <c r="C7" s="114">
        <v>32278204.516349997</v>
      </c>
      <c r="D7" s="114">
        <v>23210853.775320001</v>
      </c>
      <c r="E7" s="114">
        <v>25361860.242119998</v>
      </c>
      <c r="F7" s="114">
        <v>24110339.546730001</v>
      </c>
      <c r="G7" s="114">
        <v>22896678.391550001</v>
      </c>
      <c r="H7" s="114">
        <v>24691726.17241</v>
      </c>
      <c r="I7" s="114">
        <v>30243952.276310001</v>
      </c>
      <c r="J7" s="114">
        <v>26964406.270599999</v>
      </c>
      <c r="K7" s="47"/>
      <c r="L7" s="47"/>
      <c r="M7" s="47"/>
      <c r="N7" s="47"/>
      <c r="O7" s="47"/>
      <c r="P7" s="47"/>
      <c r="Q7" s="47"/>
      <c r="R7" s="47"/>
      <c r="S7" s="47"/>
      <c r="T7" s="47"/>
      <c r="U7" s="47"/>
      <c r="V7" s="47"/>
      <c r="W7" s="47"/>
      <c r="X7" s="47"/>
      <c r="Y7" s="47"/>
      <c r="Z7" s="47"/>
      <c r="AA7" s="47"/>
    </row>
    <row r="8" spans="1:27" s="16" customFormat="1" ht="15" customHeight="1">
      <c r="A8" s="147" t="s">
        <v>200</v>
      </c>
      <c r="B8" s="114">
        <v>27185800.72126</v>
      </c>
      <c r="C8" s="114">
        <v>26468152.464930002</v>
      </c>
      <c r="D8" s="114">
        <v>27962733.582619999</v>
      </c>
      <c r="E8" s="114">
        <v>31698507.016540002</v>
      </c>
      <c r="F8" s="114">
        <v>28911586.392610002</v>
      </c>
      <c r="G8" s="114">
        <v>25575836.342549998</v>
      </c>
      <c r="H8" s="114">
        <v>25868334.46198</v>
      </c>
      <c r="I8" s="114">
        <v>26462235.142990001</v>
      </c>
      <c r="J8" s="114">
        <v>29695704.73026</v>
      </c>
      <c r="K8" s="47"/>
      <c r="L8" s="47"/>
      <c r="M8" s="47"/>
      <c r="N8" s="47"/>
      <c r="O8" s="47"/>
      <c r="P8" s="47"/>
      <c r="Q8" s="47"/>
      <c r="R8" s="47"/>
      <c r="S8" s="47"/>
      <c r="T8" s="47"/>
      <c r="U8" s="47"/>
      <c r="V8" s="47"/>
      <c r="W8" s="47"/>
      <c r="X8" s="47"/>
      <c r="Y8" s="47"/>
      <c r="Z8" s="47"/>
      <c r="AA8" s="47"/>
    </row>
    <row r="9" spans="1:27" s="16" customFormat="1" ht="15" customHeight="1">
      <c r="A9" s="147" t="s">
        <v>209</v>
      </c>
      <c r="B9" s="114">
        <v>80615313.354649991</v>
      </c>
      <c r="C9" s="114">
        <v>96617671.524880007</v>
      </c>
      <c r="D9" s="114">
        <v>112970388.37172</v>
      </c>
      <c r="E9" s="114">
        <v>132373806.90180001</v>
      </c>
      <c r="F9" s="114">
        <v>148385510.24917999</v>
      </c>
      <c r="G9" s="114">
        <v>159469159.53617001</v>
      </c>
      <c r="H9" s="114">
        <v>169328088.08017999</v>
      </c>
      <c r="I9" s="114">
        <v>171997029.39067999</v>
      </c>
      <c r="J9" s="114">
        <v>178844795.27948999</v>
      </c>
      <c r="K9" s="47"/>
      <c r="L9" s="47"/>
      <c r="M9" s="47"/>
      <c r="N9" s="47"/>
      <c r="O9" s="47"/>
      <c r="P9" s="47"/>
      <c r="Q9" s="47"/>
      <c r="R9" s="47"/>
      <c r="S9" s="47"/>
      <c r="T9" s="47"/>
      <c r="U9" s="47"/>
      <c r="V9" s="47"/>
      <c r="W9" s="47"/>
      <c r="X9" s="47"/>
      <c r="Y9" s="47"/>
      <c r="Z9" s="47"/>
      <c r="AA9" s="47"/>
    </row>
    <row r="10" spans="1:27" s="16" customFormat="1" ht="15" customHeight="1">
      <c r="A10" s="148" t="s">
        <v>674</v>
      </c>
      <c r="B10" s="114">
        <v>81017493.941249996</v>
      </c>
      <c r="C10" s="114">
        <v>96931715.502850011</v>
      </c>
      <c r="D10" s="114">
        <v>113162072.22272</v>
      </c>
      <c r="E10" s="114">
        <v>132510769.02185</v>
      </c>
      <c r="F10" s="114">
        <v>148422097.56263</v>
      </c>
      <c r="G10" s="114">
        <v>159266306.15702999</v>
      </c>
      <c r="H10" s="114">
        <v>164474444.85729998</v>
      </c>
      <c r="I10" s="114">
        <v>166673397.83564001</v>
      </c>
      <c r="J10" s="114">
        <v>171577551.08908999</v>
      </c>
      <c r="K10" s="47"/>
      <c r="L10" s="47"/>
      <c r="M10" s="47"/>
      <c r="N10" s="47"/>
      <c r="O10" s="47"/>
      <c r="P10" s="47"/>
      <c r="Q10" s="47"/>
      <c r="R10" s="47"/>
      <c r="S10" s="47"/>
      <c r="T10" s="47"/>
      <c r="U10" s="47"/>
      <c r="V10" s="47"/>
      <c r="W10" s="47"/>
      <c r="X10" s="47"/>
      <c r="Y10" s="47"/>
      <c r="Z10" s="47"/>
      <c r="AA10" s="47"/>
    </row>
    <row r="11" spans="1:27" s="16" customFormat="1" ht="15" customHeight="1">
      <c r="A11" s="148" t="s">
        <v>675</v>
      </c>
      <c r="B11" s="114">
        <v>80285499.772719994</v>
      </c>
      <c r="C11" s="114">
        <v>95850682.265070006</v>
      </c>
      <c r="D11" s="114">
        <v>111464063.88201</v>
      </c>
      <c r="E11" s="114">
        <v>130122016.95177001</v>
      </c>
      <c r="F11" s="114">
        <v>144653412.97931001</v>
      </c>
      <c r="G11" s="114">
        <v>153555214.86144</v>
      </c>
      <c r="H11" s="114">
        <v>158512700.43687999</v>
      </c>
      <c r="I11" s="114">
        <v>159540842.65904999</v>
      </c>
      <c r="J11" s="114">
        <v>135852655.86625999</v>
      </c>
      <c r="K11" s="47"/>
      <c r="L11" s="47"/>
      <c r="M11" s="47"/>
      <c r="N11" s="47"/>
      <c r="O11" s="47"/>
      <c r="P11" s="47"/>
      <c r="Q11" s="47"/>
      <c r="R11" s="47"/>
      <c r="S11" s="47"/>
      <c r="T11" s="47"/>
      <c r="U11" s="47"/>
      <c r="V11" s="47"/>
      <c r="W11" s="47"/>
      <c r="X11" s="47"/>
      <c r="Y11" s="47"/>
      <c r="Z11" s="47"/>
      <c r="AA11" s="47"/>
    </row>
    <row r="12" spans="1:27" s="16" customFormat="1" ht="15" customHeight="1">
      <c r="A12" s="148" t="s">
        <v>676</v>
      </c>
      <c r="B12" s="114">
        <v>731994.16853000002</v>
      </c>
      <c r="C12" s="114">
        <v>1081033.2377800001</v>
      </c>
      <c r="D12" s="114">
        <v>1698008.3407100001</v>
      </c>
      <c r="E12" s="114">
        <v>2388752.07008</v>
      </c>
      <c r="F12" s="114">
        <v>3768684.5833200002</v>
      </c>
      <c r="G12" s="114">
        <v>5711091.2955900002</v>
      </c>
      <c r="H12" s="114">
        <v>5961744.4204200003</v>
      </c>
      <c r="I12" s="114">
        <v>7132555.1765900003</v>
      </c>
      <c r="J12" s="114">
        <v>35724895.222830005</v>
      </c>
      <c r="K12" s="47"/>
      <c r="L12" s="47"/>
      <c r="M12" s="47"/>
      <c r="N12" s="47"/>
      <c r="O12" s="47"/>
      <c r="P12" s="47"/>
      <c r="Q12" s="47"/>
      <c r="R12" s="47"/>
      <c r="S12" s="47"/>
      <c r="T12" s="47"/>
      <c r="U12" s="47"/>
      <c r="V12" s="47"/>
      <c r="W12" s="47"/>
      <c r="X12" s="47"/>
      <c r="Y12" s="47"/>
      <c r="Z12" s="47"/>
      <c r="AA12" s="47"/>
    </row>
    <row r="13" spans="1:27" s="16" customFormat="1" ht="15" customHeight="1">
      <c r="A13" s="148" t="s">
        <v>677</v>
      </c>
      <c r="B13" s="114">
        <v>380684.40444000001</v>
      </c>
      <c r="C13" s="114">
        <v>448753.43556999997</v>
      </c>
      <c r="D13" s="114">
        <v>547044.36848000006</v>
      </c>
      <c r="E13" s="114">
        <v>643207.87985000003</v>
      </c>
      <c r="F13" s="114">
        <v>674225.55794000009</v>
      </c>
      <c r="G13" s="114">
        <v>677106.40136000002</v>
      </c>
      <c r="H13" s="114">
        <v>245698.54143000001</v>
      </c>
      <c r="I13" s="114">
        <v>179947.50213000001</v>
      </c>
      <c r="J13" s="114">
        <v>525463.57643999998</v>
      </c>
      <c r="K13" s="47"/>
      <c r="L13" s="47"/>
      <c r="M13" s="47"/>
      <c r="N13" s="47"/>
      <c r="O13" s="47"/>
      <c r="P13" s="47"/>
      <c r="Q13" s="47"/>
      <c r="R13" s="47"/>
      <c r="S13" s="47"/>
      <c r="T13" s="47"/>
      <c r="U13" s="47"/>
      <c r="V13" s="47"/>
      <c r="W13" s="47"/>
      <c r="X13" s="47"/>
      <c r="Y13" s="47"/>
      <c r="Z13" s="47"/>
      <c r="AA13" s="47"/>
    </row>
    <row r="14" spans="1:27" s="16" customFormat="1" ht="15" customHeight="1">
      <c r="A14" s="148" t="s">
        <v>678</v>
      </c>
      <c r="B14" s="114">
        <v>363225.97944000002</v>
      </c>
      <c r="C14" s="114">
        <v>424351.74252999999</v>
      </c>
      <c r="D14" s="114">
        <v>486630.66687000002</v>
      </c>
      <c r="E14" s="114">
        <v>576556.10198000004</v>
      </c>
      <c r="F14" s="114">
        <v>591803.66873999999</v>
      </c>
      <c r="G14" s="114">
        <v>573842.58882000006</v>
      </c>
      <c r="H14" s="114">
        <v>178178.62825000001</v>
      </c>
      <c r="I14" s="114">
        <v>146340.10990000001</v>
      </c>
      <c r="J14" s="114">
        <v>368959.03880000004</v>
      </c>
      <c r="K14" s="47"/>
      <c r="L14" s="47"/>
      <c r="M14" s="47"/>
      <c r="N14" s="47"/>
      <c r="O14" s="47"/>
      <c r="P14" s="47"/>
      <c r="Q14" s="47"/>
      <c r="R14" s="47"/>
      <c r="S14" s="47"/>
      <c r="T14" s="47"/>
      <c r="U14" s="47"/>
      <c r="V14" s="47"/>
      <c r="W14" s="47"/>
      <c r="X14" s="47"/>
      <c r="Y14" s="47"/>
      <c r="Z14" s="47"/>
      <c r="AA14" s="47"/>
    </row>
    <row r="15" spans="1:27" s="16" customFormat="1" ht="15" customHeight="1">
      <c r="A15" s="148" t="s">
        <v>679</v>
      </c>
      <c r="B15" s="114">
        <v>17458.424999999999</v>
      </c>
      <c r="C15" s="114">
        <v>24401.693039999998</v>
      </c>
      <c r="D15" s="114">
        <v>60413.701609999996</v>
      </c>
      <c r="E15" s="114">
        <v>66651.777869999991</v>
      </c>
      <c r="F15" s="114">
        <v>82421.889200000005</v>
      </c>
      <c r="G15" s="114">
        <v>103263.81254000001</v>
      </c>
      <c r="H15" s="114">
        <v>67519.913180000003</v>
      </c>
      <c r="I15" s="114">
        <v>33607.392229999998</v>
      </c>
      <c r="J15" s="114">
        <v>156504.53764</v>
      </c>
      <c r="K15" s="47"/>
      <c r="L15" s="47"/>
      <c r="M15" s="47"/>
      <c r="N15" s="47"/>
      <c r="O15" s="47"/>
      <c r="P15" s="47"/>
      <c r="Q15" s="47"/>
      <c r="R15" s="47"/>
      <c r="S15" s="47"/>
      <c r="T15" s="47"/>
      <c r="U15" s="47"/>
      <c r="V15" s="47"/>
      <c r="W15" s="47"/>
      <c r="X15" s="47"/>
      <c r="Y15" s="47"/>
      <c r="Z15" s="47"/>
      <c r="AA15" s="47"/>
    </row>
    <row r="16" spans="1:27" s="16" customFormat="1" ht="15" customHeight="1">
      <c r="A16" s="148" t="s">
        <v>680</v>
      </c>
      <c r="B16" s="114">
        <v>837444.99578999996</v>
      </c>
      <c r="C16" s="114">
        <v>993613.37585000007</v>
      </c>
      <c r="D16" s="114">
        <v>1197544.118</v>
      </c>
      <c r="E16" s="114">
        <v>1568924.8147799999</v>
      </c>
      <c r="F16" s="114">
        <v>1848801.8540899998</v>
      </c>
      <c r="G16" s="114">
        <v>2219458.1409800001</v>
      </c>
      <c r="H16" s="114">
        <v>2482159.1949299998</v>
      </c>
      <c r="I16" s="114">
        <v>2282527.8578300001</v>
      </c>
      <c r="J16" s="114">
        <v>2164716.2962399996</v>
      </c>
      <c r="K16" s="47"/>
      <c r="L16" s="47"/>
      <c r="M16" s="47"/>
      <c r="N16" s="47"/>
      <c r="O16" s="47"/>
      <c r="P16" s="47"/>
      <c r="Q16" s="47"/>
      <c r="R16" s="47"/>
      <c r="S16" s="47"/>
      <c r="T16" s="47"/>
      <c r="U16" s="47"/>
      <c r="V16" s="47"/>
      <c r="W16" s="47"/>
      <c r="X16" s="47"/>
      <c r="Y16" s="47"/>
      <c r="Z16" s="47"/>
      <c r="AA16" s="47"/>
    </row>
    <row r="17" spans="1:27" s="16" customFormat="1" ht="15" customHeight="1">
      <c r="A17" s="148" t="s">
        <v>681</v>
      </c>
      <c r="B17" s="114">
        <v>640307.03163999994</v>
      </c>
      <c r="C17" s="114">
        <v>811530.84753000003</v>
      </c>
      <c r="D17" s="114">
        <v>1003172.65363</v>
      </c>
      <c r="E17" s="114">
        <v>1303903.9646700001</v>
      </c>
      <c r="F17" s="114">
        <v>1520492.22025</v>
      </c>
      <c r="G17" s="114">
        <v>1676594.8624800001</v>
      </c>
      <c r="H17" s="114">
        <v>1795425.1304200001</v>
      </c>
      <c r="I17" s="114">
        <v>1646657.65078</v>
      </c>
      <c r="J17" s="114">
        <v>1592796.53516</v>
      </c>
      <c r="K17" s="47"/>
      <c r="L17" s="47"/>
      <c r="M17" s="47"/>
      <c r="N17" s="47"/>
      <c r="O17" s="47"/>
      <c r="P17" s="47"/>
      <c r="Q17" s="47"/>
      <c r="R17" s="47"/>
      <c r="S17" s="47"/>
      <c r="T17" s="47"/>
      <c r="U17" s="47"/>
      <c r="V17" s="47"/>
      <c r="W17" s="47"/>
      <c r="X17" s="47"/>
      <c r="Y17" s="47"/>
      <c r="Z17" s="47"/>
      <c r="AA17" s="47"/>
    </row>
    <row r="18" spans="1:27" s="16" customFormat="1" ht="15" customHeight="1">
      <c r="A18" s="148" t="s">
        <v>682</v>
      </c>
      <c r="B18" s="114">
        <v>197137.96415000001</v>
      </c>
      <c r="C18" s="114">
        <v>182082.52831999998</v>
      </c>
      <c r="D18" s="114">
        <v>194371.46437</v>
      </c>
      <c r="E18" s="114">
        <v>265020.85011</v>
      </c>
      <c r="F18" s="114">
        <v>328309.63383999997</v>
      </c>
      <c r="G18" s="114">
        <v>542863.27850000001</v>
      </c>
      <c r="H18" s="114">
        <v>686734.06450999994</v>
      </c>
      <c r="I18" s="114">
        <v>635870.20704999997</v>
      </c>
      <c r="J18" s="114">
        <v>571919.76108000008</v>
      </c>
      <c r="K18" s="47"/>
      <c r="L18" s="47"/>
      <c r="M18" s="47"/>
      <c r="N18" s="47"/>
      <c r="O18" s="47"/>
      <c r="P18" s="47"/>
      <c r="Q18" s="47"/>
      <c r="R18" s="47"/>
      <c r="S18" s="47"/>
      <c r="T18" s="47"/>
      <c r="U18" s="47"/>
      <c r="V18" s="47"/>
      <c r="W18" s="47"/>
      <c r="X18" s="47"/>
      <c r="Y18" s="47"/>
      <c r="Z18" s="47"/>
      <c r="AA18" s="47"/>
    </row>
    <row r="19" spans="1:27" s="16" customFormat="1" ht="15" customHeight="1">
      <c r="A19" s="148" t="s">
        <v>222</v>
      </c>
      <c r="B19" s="114">
        <v>745081.75219000003</v>
      </c>
      <c r="C19" s="114">
        <v>849462.72996000003</v>
      </c>
      <c r="D19" s="114">
        <v>961395.52714000002</v>
      </c>
      <c r="E19" s="114">
        <v>1152457.9117399999</v>
      </c>
      <c r="F19" s="114">
        <v>1272963.8525</v>
      </c>
      <c r="G19" s="114">
        <v>1431731.85225</v>
      </c>
      <c r="H19" s="114">
        <v>7330588.8294099998</v>
      </c>
      <c r="I19" s="114">
        <v>8121010.2862999998</v>
      </c>
      <c r="J19" s="114">
        <v>9886930.19245</v>
      </c>
      <c r="K19" s="47"/>
      <c r="L19" s="47"/>
      <c r="M19" s="47"/>
      <c r="N19" s="47"/>
      <c r="O19" s="47"/>
      <c r="P19" s="47"/>
      <c r="Q19" s="47"/>
      <c r="R19" s="47"/>
      <c r="S19" s="47"/>
      <c r="T19" s="47"/>
      <c r="U19" s="47"/>
      <c r="V19" s="47"/>
      <c r="W19" s="47"/>
      <c r="X19" s="47"/>
      <c r="Y19" s="47"/>
      <c r="Z19" s="47"/>
      <c r="AA19" s="47"/>
    </row>
    <row r="20" spans="1:27" s="16" customFormat="1" ht="15" customHeight="1">
      <c r="A20" s="148" t="s">
        <v>683</v>
      </c>
      <c r="B20" s="114">
        <v>-2365391.7390200002</v>
      </c>
      <c r="C20" s="114">
        <v>-2605873.5193499997</v>
      </c>
      <c r="D20" s="114">
        <v>-2897667.8646199997</v>
      </c>
      <c r="E20" s="114">
        <v>-3501552.7264200002</v>
      </c>
      <c r="F20" s="114">
        <v>-3832578.5779800001</v>
      </c>
      <c r="G20" s="114">
        <v>-4125443.0154499998</v>
      </c>
      <c r="H20" s="114">
        <v>-5204803.34289</v>
      </c>
      <c r="I20" s="114">
        <v>-5259854.0912199998</v>
      </c>
      <c r="J20" s="114">
        <v>-5309865.8747299993</v>
      </c>
      <c r="K20" s="47"/>
      <c r="L20" s="47"/>
      <c r="M20" s="47"/>
      <c r="N20" s="47"/>
      <c r="O20" s="47"/>
      <c r="P20" s="47"/>
      <c r="Q20" s="47"/>
      <c r="R20" s="47"/>
      <c r="S20" s="47"/>
      <c r="T20" s="47"/>
      <c r="U20" s="47"/>
      <c r="V20" s="47"/>
      <c r="W20" s="47"/>
      <c r="X20" s="47"/>
      <c r="Y20" s="47"/>
      <c r="Z20" s="47"/>
      <c r="AA20" s="47"/>
    </row>
    <row r="21" spans="1:27" s="16" customFormat="1" ht="15" customHeight="1">
      <c r="A21" s="147" t="s">
        <v>235</v>
      </c>
      <c r="B21" s="114">
        <v>787394.26301999995</v>
      </c>
      <c r="C21" s="114">
        <v>1033391.2116799999</v>
      </c>
      <c r="D21" s="114">
        <v>1016091.28435</v>
      </c>
      <c r="E21" s="114">
        <v>1213648.7130999998</v>
      </c>
      <c r="F21" s="114">
        <v>1054752.5761499999</v>
      </c>
      <c r="G21" s="114">
        <v>1155265.4898599999</v>
      </c>
      <c r="H21" s="114">
        <v>1701433.5964800001</v>
      </c>
      <c r="I21" s="114">
        <v>1960731.35216</v>
      </c>
      <c r="J21" s="114">
        <v>1948987.2650899999</v>
      </c>
      <c r="K21" s="47"/>
      <c r="L21" s="47"/>
      <c r="M21" s="47"/>
      <c r="N21" s="47"/>
      <c r="O21" s="47"/>
      <c r="P21" s="47"/>
      <c r="Q21" s="47"/>
      <c r="R21" s="47"/>
      <c r="S21" s="47"/>
      <c r="T21" s="47"/>
      <c r="U21" s="47"/>
      <c r="V21" s="47"/>
      <c r="W21" s="47"/>
      <c r="X21" s="47"/>
      <c r="Y21" s="47"/>
      <c r="Z21" s="47"/>
      <c r="AA21" s="47"/>
    </row>
    <row r="22" spans="1:27" s="16" customFormat="1" ht="15" customHeight="1">
      <c r="A22" s="147" t="s">
        <v>241</v>
      </c>
      <c r="B22" s="114">
        <v>24119.243269999999</v>
      </c>
      <c r="C22" s="114">
        <v>20079.360230000002</v>
      </c>
      <c r="D22" s="114">
        <v>44959.405159999995</v>
      </c>
      <c r="E22" s="114">
        <v>68415.916089999999</v>
      </c>
      <c r="F22" s="114">
        <v>150854.93374000001</v>
      </c>
      <c r="G22" s="114">
        <v>112098.84074</v>
      </c>
      <c r="H22" s="114">
        <v>91603.872019999995</v>
      </c>
      <c r="I22" s="114">
        <v>89925.908159999992</v>
      </c>
      <c r="J22" s="114">
        <v>125905.13473999999</v>
      </c>
      <c r="K22" s="47"/>
      <c r="L22" s="47"/>
      <c r="M22" s="47"/>
      <c r="N22" s="47"/>
      <c r="O22" s="47"/>
      <c r="P22" s="47"/>
      <c r="Q22" s="47"/>
      <c r="R22" s="47"/>
      <c r="S22" s="47"/>
      <c r="T22" s="47"/>
      <c r="U22" s="47"/>
      <c r="V22" s="47"/>
      <c r="W22" s="47"/>
      <c r="X22" s="47"/>
      <c r="Y22" s="47"/>
      <c r="Z22" s="47"/>
      <c r="AA22" s="47"/>
    </row>
    <row r="23" spans="1:27" s="16" customFormat="1" ht="15" customHeight="1">
      <c r="A23" s="147" t="s">
        <v>684</v>
      </c>
      <c r="B23" s="114">
        <v>3444433.83311</v>
      </c>
      <c r="C23" s="114">
        <v>4154153.4528899998</v>
      </c>
      <c r="D23" s="114">
        <v>4930158.1161599997</v>
      </c>
      <c r="E23" s="114">
        <v>5713390.9197299993</v>
      </c>
      <c r="F23" s="114">
        <v>7272308.4060000004</v>
      </c>
      <c r="G23" s="114">
        <v>12265597.71991</v>
      </c>
      <c r="H23" s="114">
        <v>17985169.71311</v>
      </c>
      <c r="I23" s="114">
        <v>18822016.15546</v>
      </c>
      <c r="J23" s="114">
        <v>22394045.396479998</v>
      </c>
      <c r="K23" s="47"/>
      <c r="L23" s="47"/>
      <c r="M23" s="47"/>
      <c r="N23" s="47"/>
      <c r="O23" s="47"/>
      <c r="P23" s="47"/>
      <c r="Q23" s="47"/>
      <c r="R23" s="47"/>
      <c r="S23" s="47"/>
      <c r="T23" s="47"/>
      <c r="U23" s="47"/>
      <c r="V23" s="47"/>
      <c r="W23" s="47"/>
      <c r="X23" s="47"/>
      <c r="Y23" s="47"/>
      <c r="Z23" s="47"/>
      <c r="AA23" s="47"/>
    </row>
    <row r="24" spans="1:27" s="16" customFormat="1" ht="15" customHeight="1">
      <c r="A24" s="147" t="s">
        <v>252</v>
      </c>
      <c r="B24" s="114">
        <v>2089008.9753599998</v>
      </c>
      <c r="C24" s="114">
        <v>2279954.4595900001</v>
      </c>
      <c r="D24" s="114">
        <v>2358817.0700900001</v>
      </c>
      <c r="E24" s="114">
        <v>2839093.7908800002</v>
      </c>
      <c r="F24" s="114">
        <v>3352362.7329899999</v>
      </c>
      <c r="G24" s="114">
        <v>4007810.8222099999</v>
      </c>
      <c r="H24" s="114">
        <v>4162893.2515100003</v>
      </c>
      <c r="I24" s="114">
        <v>4247780.1772800004</v>
      </c>
      <c r="J24" s="114">
        <v>4265852.51</v>
      </c>
      <c r="K24" s="47"/>
      <c r="L24" s="47"/>
      <c r="M24" s="47"/>
      <c r="N24" s="47"/>
      <c r="O24" s="47"/>
      <c r="P24" s="47"/>
      <c r="Q24" s="47"/>
      <c r="R24" s="47"/>
      <c r="S24" s="47"/>
      <c r="T24" s="47"/>
      <c r="U24" s="47"/>
      <c r="V24" s="47"/>
      <c r="W24" s="47"/>
      <c r="X24" s="47"/>
      <c r="Y24" s="47"/>
      <c r="Z24" s="47"/>
      <c r="AA24" s="47"/>
    </row>
    <row r="25" spans="1:27" s="16" customFormat="1" ht="15" customHeight="1">
      <c r="A25" s="147" t="s">
        <v>685</v>
      </c>
      <c r="B25" s="114">
        <v>364866.16483999998</v>
      </c>
      <c r="C25" s="114">
        <v>416468.17936000001</v>
      </c>
      <c r="D25" s="114">
        <v>520678.33308000001</v>
      </c>
      <c r="E25" s="114">
        <v>755229.13771000004</v>
      </c>
      <c r="F25" s="114">
        <v>825719.98684999999</v>
      </c>
      <c r="G25" s="114">
        <v>787548.18194000004</v>
      </c>
      <c r="H25" s="114">
        <v>937369.69998000003</v>
      </c>
      <c r="I25" s="114">
        <v>906362.43979999993</v>
      </c>
      <c r="J25" s="114">
        <v>945427.91314999992</v>
      </c>
      <c r="K25" s="47"/>
      <c r="L25" s="47"/>
      <c r="M25" s="47"/>
      <c r="N25" s="47"/>
      <c r="O25" s="47"/>
      <c r="P25" s="47"/>
      <c r="Q25" s="47"/>
      <c r="R25" s="47"/>
      <c r="S25" s="47"/>
      <c r="T25" s="47"/>
      <c r="U25" s="47"/>
      <c r="V25" s="47"/>
      <c r="W25" s="47"/>
      <c r="X25" s="47"/>
      <c r="Y25" s="47"/>
      <c r="Z25" s="47"/>
      <c r="AA25" s="47"/>
    </row>
    <row r="26" spans="1:27" s="17" customFormat="1" ht="15" customHeight="1" thickBot="1">
      <c r="A26" s="147" t="s">
        <v>268</v>
      </c>
      <c r="B26" s="114">
        <v>0</v>
      </c>
      <c r="C26" s="114">
        <v>0</v>
      </c>
      <c r="D26" s="114">
        <v>0</v>
      </c>
      <c r="E26" s="114">
        <v>95125.84268999999</v>
      </c>
      <c r="F26" s="114">
        <v>95125.84268999999</v>
      </c>
      <c r="G26" s="114">
        <v>0</v>
      </c>
      <c r="H26" s="114">
        <v>0</v>
      </c>
      <c r="I26" s="114">
        <v>0</v>
      </c>
      <c r="J26" s="114">
        <v>0</v>
      </c>
      <c r="K26" s="47"/>
      <c r="L26" s="47"/>
      <c r="M26" s="47"/>
      <c r="N26" s="47"/>
      <c r="O26" s="47"/>
      <c r="P26" s="47"/>
      <c r="Q26" s="47"/>
      <c r="R26" s="47"/>
      <c r="S26" s="47"/>
      <c r="T26" s="47"/>
      <c r="U26" s="47"/>
      <c r="V26" s="47"/>
      <c r="W26" s="47"/>
      <c r="X26" s="47"/>
      <c r="Y26" s="47"/>
      <c r="Z26" s="47"/>
      <c r="AA26" s="47"/>
    </row>
    <row r="27" spans="1:27" ht="15" customHeight="1" thickTop="1" thickBot="1">
      <c r="A27" s="396" t="s">
        <v>686</v>
      </c>
      <c r="B27" s="397">
        <v>125231515.01099001</v>
      </c>
      <c r="C27" s="397">
        <v>151221336.08014002</v>
      </c>
      <c r="D27" s="397">
        <v>159397680.83421999</v>
      </c>
      <c r="E27" s="397">
        <v>185861743.93444002</v>
      </c>
      <c r="F27" s="397">
        <v>198933507.28595999</v>
      </c>
      <c r="G27" s="397">
        <v>209609321.95313001</v>
      </c>
      <c r="H27" s="397">
        <v>228233765.78598002</v>
      </c>
      <c r="I27" s="397">
        <v>238077067.78069001</v>
      </c>
      <c r="J27" s="397">
        <v>247519339.04832</v>
      </c>
      <c r="K27" s="47"/>
      <c r="L27" s="47"/>
      <c r="M27" s="47"/>
      <c r="N27" s="47"/>
      <c r="O27" s="47"/>
      <c r="P27" s="47"/>
      <c r="Q27" s="47"/>
      <c r="R27" s="47"/>
      <c r="S27" s="47"/>
      <c r="T27" s="47"/>
      <c r="U27" s="47"/>
      <c r="V27" s="47"/>
      <c r="W27" s="47"/>
      <c r="X27" s="47"/>
      <c r="Y27" s="47"/>
      <c r="Z27" s="47"/>
      <c r="AA27" s="47"/>
    </row>
    <row r="28" spans="1:27" s="16" customFormat="1" ht="15" customHeight="1" thickTop="1">
      <c r="A28" s="147" t="s">
        <v>687</v>
      </c>
      <c r="B28" s="114">
        <v>107500779.49492</v>
      </c>
      <c r="C28" s="114">
        <v>131019185.50766</v>
      </c>
      <c r="D28" s="114">
        <v>135426273.91997001</v>
      </c>
      <c r="E28" s="114">
        <v>154147230.37922001</v>
      </c>
      <c r="F28" s="114">
        <v>161638463.76628</v>
      </c>
      <c r="G28" s="114">
        <v>157409598.70846</v>
      </c>
      <c r="H28" s="114">
        <v>168259887.67614999</v>
      </c>
      <c r="I28" s="114">
        <v>173595869.81370002</v>
      </c>
      <c r="J28" s="114">
        <v>180917002.05945998</v>
      </c>
      <c r="K28" s="47"/>
      <c r="L28" s="47"/>
      <c r="M28" s="47"/>
      <c r="N28" s="47"/>
      <c r="O28" s="47"/>
      <c r="P28" s="47"/>
      <c r="Q28" s="47"/>
      <c r="R28" s="47"/>
      <c r="S28" s="47"/>
      <c r="T28" s="47"/>
      <c r="U28" s="47"/>
      <c r="V28" s="47"/>
      <c r="W28" s="47"/>
      <c r="X28" s="47"/>
      <c r="Y28" s="47"/>
      <c r="Z28" s="47"/>
      <c r="AA28" s="47"/>
    </row>
    <row r="29" spans="1:27" s="16" customFormat="1" ht="15" customHeight="1">
      <c r="A29" s="148" t="s">
        <v>688</v>
      </c>
      <c r="B29" s="114">
        <v>26259147.962250002</v>
      </c>
      <c r="C29" s="114">
        <v>30048308.85055</v>
      </c>
      <c r="D29" s="114">
        <v>29802707.111759998</v>
      </c>
      <c r="E29" s="114">
        <v>29805454.02679</v>
      </c>
      <c r="F29" s="114">
        <v>28527246.78669</v>
      </c>
      <c r="G29" s="114">
        <v>25221909.018959999</v>
      </c>
      <c r="H29" s="114">
        <v>27986492.443189997</v>
      </c>
      <c r="I29" s="114">
        <v>28919096.715180002</v>
      </c>
      <c r="J29" s="114">
        <v>30659669.646590002</v>
      </c>
      <c r="K29" s="47"/>
      <c r="L29" s="47"/>
      <c r="M29" s="47"/>
      <c r="N29" s="47"/>
      <c r="O29" s="47"/>
      <c r="P29" s="47"/>
      <c r="Q29" s="47"/>
      <c r="R29" s="47"/>
      <c r="S29" s="47"/>
      <c r="T29" s="47"/>
      <c r="U29" s="47"/>
      <c r="V29" s="47"/>
      <c r="W29" s="47"/>
      <c r="X29" s="47"/>
      <c r="Y29" s="47"/>
      <c r="Z29" s="47"/>
      <c r="AA29" s="47"/>
    </row>
    <row r="30" spans="1:27" s="16" customFormat="1" ht="15" customHeight="1">
      <c r="A30" s="148" t="s">
        <v>689</v>
      </c>
      <c r="B30" s="114">
        <v>36761744.1373</v>
      </c>
      <c r="C30" s="114">
        <v>47601698.228260003</v>
      </c>
      <c r="D30" s="114">
        <v>43891533.118639998</v>
      </c>
      <c r="E30" s="114">
        <v>47920359.177170001</v>
      </c>
      <c r="F30" s="114">
        <v>51336022.047849998</v>
      </c>
      <c r="G30" s="114">
        <v>47708281.856580004</v>
      </c>
      <c r="H30" s="114">
        <v>49813669.181440003</v>
      </c>
      <c r="I30" s="114">
        <v>52480729.409209996</v>
      </c>
      <c r="J30" s="114">
        <v>54092819.420480005</v>
      </c>
      <c r="K30" s="47"/>
      <c r="L30" s="47"/>
      <c r="M30" s="47"/>
      <c r="N30" s="47"/>
      <c r="O30" s="47"/>
      <c r="P30" s="47"/>
      <c r="Q30" s="47"/>
      <c r="R30" s="47"/>
      <c r="S30" s="47"/>
      <c r="T30" s="47"/>
      <c r="U30" s="47"/>
      <c r="V30" s="47"/>
      <c r="W30" s="47"/>
      <c r="X30" s="47"/>
      <c r="Y30" s="47"/>
      <c r="Z30" s="47"/>
      <c r="AA30" s="47"/>
    </row>
    <row r="31" spans="1:27" s="16" customFormat="1" ht="15" customHeight="1">
      <c r="A31" s="148" t="s">
        <v>690</v>
      </c>
      <c r="B31" s="114">
        <v>3674676.9889600002</v>
      </c>
      <c r="C31" s="114">
        <v>2383644.6945799999</v>
      </c>
      <c r="D31" s="114">
        <v>802007.39145</v>
      </c>
      <c r="E31" s="114">
        <v>608029.32820000011</v>
      </c>
      <c r="F31" s="114">
        <v>486583.58577999996</v>
      </c>
      <c r="G31" s="114">
        <v>285971.39663999999</v>
      </c>
      <c r="H31" s="114">
        <v>294855.10125000001</v>
      </c>
      <c r="I31" s="114">
        <v>290574.55593000003</v>
      </c>
      <c r="J31" s="114">
        <v>408856.06131999998</v>
      </c>
      <c r="K31" s="47"/>
      <c r="L31" s="47"/>
      <c r="M31" s="47"/>
      <c r="N31" s="47"/>
      <c r="O31" s="47"/>
      <c r="P31" s="47"/>
      <c r="Q31" s="47"/>
      <c r="R31" s="47"/>
      <c r="S31" s="47"/>
      <c r="T31" s="47"/>
      <c r="U31" s="47"/>
      <c r="V31" s="47"/>
      <c r="W31" s="47"/>
      <c r="X31" s="47"/>
      <c r="Y31" s="47"/>
      <c r="Z31" s="47"/>
      <c r="AA31" s="47"/>
    </row>
    <row r="32" spans="1:27" s="16" customFormat="1" ht="15" customHeight="1">
      <c r="A32" s="148" t="s">
        <v>691</v>
      </c>
      <c r="B32" s="114">
        <v>4294946.5777599998</v>
      </c>
      <c r="C32" s="114">
        <v>4348898.8077299995</v>
      </c>
      <c r="D32" s="114">
        <v>4373255.216</v>
      </c>
      <c r="E32" s="114">
        <v>5070419.5684399996</v>
      </c>
      <c r="F32" s="114">
        <v>3715942.8083699998</v>
      </c>
      <c r="G32" s="114">
        <v>3952117.2222899999</v>
      </c>
      <c r="H32" s="114">
        <v>2974157.5180600001</v>
      </c>
      <c r="I32" s="114">
        <v>3144796.71582</v>
      </c>
      <c r="J32" s="114">
        <v>3749061.1960500004</v>
      </c>
      <c r="K32" s="47"/>
      <c r="L32" s="47"/>
      <c r="M32" s="47"/>
      <c r="N32" s="47"/>
      <c r="O32" s="47"/>
      <c r="P32" s="47"/>
      <c r="Q32" s="47"/>
      <c r="R32" s="47"/>
      <c r="S32" s="47"/>
      <c r="T32" s="47"/>
      <c r="U32" s="47"/>
      <c r="V32" s="47"/>
      <c r="W32" s="47"/>
      <c r="X32" s="47"/>
      <c r="Y32" s="47"/>
      <c r="Z32" s="47"/>
      <c r="AA32" s="47"/>
    </row>
    <row r="33" spans="1:27" s="16" customFormat="1" ht="15" customHeight="1">
      <c r="A33" s="148" t="s">
        <v>692</v>
      </c>
      <c r="B33" s="114">
        <v>34128615.657130003</v>
      </c>
      <c r="C33" s="114">
        <v>43373413.711370006</v>
      </c>
      <c r="D33" s="114">
        <v>52421842.970919997</v>
      </c>
      <c r="E33" s="114">
        <v>65219490.453510001</v>
      </c>
      <c r="F33" s="114">
        <v>70755430.536270007</v>
      </c>
      <c r="G33" s="114">
        <v>72297337.143279999</v>
      </c>
      <c r="H33" s="114">
        <v>78114421.903029993</v>
      </c>
      <c r="I33" s="114">
        <v>79380372.684820011</v>
      </c>
      <c r="J33" s="114">
        <v>81781181.14252001</v>
      </c>
      <c r="K33" s="47"/>
      <c r="L33" s="47"/>
      <c r="M33" s="47"/>
      <c r="N33" s="47"/>
      <c r="O33" s="47"/>
      <c r="P33" s="47"/>
      <c r="Q33" s="47"/>
      <c r="R33" s="47"/>
      <c r="S33" s="47"/>
      <c r="T33" s="47"/>
      <c r="U33" s="47"/>
      <c r="V33" s="47"/>
      <c r="W33" s="47"/>
      <c r="X33" s="47"/>
      <c r="Y33" s="47"/>
      <c r="Z33" s="47"/>
      <c r="AA33" s="47"/>
    </row>
    <row r="34" spans="1:27" s="16" customFormat="1" ht="15" customHeight="1">
      <c r="A34" s="148" t="s">
        <v>693</v>
      </c>
      <c r="B34" s="114">
        <v>2381648.1715199999</v>
      </c>
      <c r="C34" s="114">
        <v>3263221.2151700002</v>
      </c>
      <c r="D34" s="114">
        <v>4134928.1111999997</v>
      </c>
      <c r="E34" s="114">
        <v>5523477.8251099996</v>
      </c>
      <c r="F34" s="114">
        <v>6817238.0013199998</v>
      </c>
      <c r="G34" s="114">
        <v>7943982.0707099997</v>
      </c>
      <c r="H34" s="114">
        <v>9076291.5291799996</v>
      </c>
      <c r="I34" s="114">
        <v>9380299.7327399999</v>
      </c>
      <c r="J34" s="114">
        <v>10225414.592499999</v>
      </c>
      <c r="K34" s="47"/>
      <c r="L34" s="47"/>
      <c r="M34" s="47"/>
      <c r="N34" s="47"/>
      <c r="O34" s="47"/>
      <c r="P34" s="47"/>
      <c r="Q34" s="47"/>
      <c r="R34" s="47"/>
      <c r="S34" s="47"/>
      <c r="T34" s="47"/>
      <c r="U34" s="47"/>
      <c r="V34" s="47"/>
      <c r="W34" s="47"/>
      <c r="X34" s="47"/>
      <c r="Y34" s="47"/>
      <c r="Z34" s="47"/>
      <c r="AA34" s="47"/>
    </row>
    <row r="35" spans="1:27" s="16" customFormat="1" ht="15" customHeight="1">
      <c r="A35" s="147" t="s">
        <v>694</v>
      </c>
      <c r="B35" s="114">
        <v>144088.87340000001</v>
      </c>
      <c r="C35" s="114">
        <v>234884.22842</v>
      </c>
      <c r="D35" s="114">
        <v>151549.21575999999</v>
      </c>
      <c r="E35" s="114">
        <v>101807.20009999999</v>
      </c>
      <c r="F35" s="114">
        <v>144321.29655999999</v>
      </c>
      <c r="G35" s="114">
        <v>129607.05386</v>
      </c>
      <c r="H35" s="114">
        <v>506793.67035000003</v>
      </c>
      <c r="I35" s="114">
        <v>362478.75060000003</v>
      </c>
      <c r="J35" s="114">
        <v>270854.39223</v>
      </c>
      <c r="K35" s="47"/>
      <c r="L35" s="47"/>
      <c r="M35" s="47"/>
      <c r="N35" s="47"/>
      <c r="O35" s="47"/>
      <c r="P35" s="47"/>
      <c r="Q35" s="47"/>
      <c r="R35" s="47"/>
      <c r="S35" s="47"/>
      <c r="T35" s="47"/>
      <c r="U35" s="47"/>
      <c r="V35" s="47"/>
      <c r="W35" s="47"/>
      <c r="X35" s="47"/>
      <c r="Y35" s="47"/>
      <c r="Z35" s="47"/>
      <c r="AA35" s="47"/>
    </row>
    <row r="36" spans="1:27" s="16" customFormat="1" ht="15" customHeight="1">
      <c r="A36" s="147" t="s">
        <v>695</v>
      </c>
      <c r="B36" s="114">
        <v>4337370.8877799995</v>
      </c>
      <c r="C36" s="114">
        <v>5422966.1756699998</v>
      </c>
      <c r="D36" s="114">
        <v>7624676.29067</v>
      </c>
      <c r="E36" s="114">
        <v>12867562.1096</v>
      </c>
      <c r="F36" s="114">
        <v>16467510.18685</v>
      </c>
      <c r="G36" s="114">
        <v>25291022.044160001</v>
      </c>
      <c r="H36" s="114">
        <v>31403788.983770002</v>
      </c>
      <c r="I36" s="114">
        <v>33449203.23429</v>
      </c>
      <c r="J36" s="114">
        <v>34024233.356710002</v>
      </c>
      <c r="K36" s="47"/>
      <c r="L36" s="47"/>
      <c r="M36" s="47"/>
      <c r="N36" s="47"/>
      <c r="O36" s="47"/>
      <c r="P36" s="47"/>
      <c r="Q36" s="47"/>
      <c r="R36" s="47"/>
      <c r="S36" s="47"/>
      <c r="T36" s="47"/>
      <c r="U36" s="47"/>
      <c r="V36" s="47"/>
      <c r="W36" s="47"/>
      <c r="X36" s="47"/>
      <c r="Y36" s="47"/>
      <c r="Z36" s="47"/>
      <c r="AA36" s="47"/>
    </row>
    <row r="37" spans="1:27" s="16" customFormat="1" ht="15" customHeight="1">
      <c r="A37" s="147" t="s">
        <v>696</v>
      </c>
      <c r="B37" s="114">
        <v>2796198.3475799998</v>
      </c>
      <c r="C37" s="114">
        <v>2753766.3094099998</v>
      </c>
      <c r="D37" s="114">
        <v>3358739.0953099998</v>
      </c>
      <c r="E37" s="114">
        <v>3778661.1630300004</v>
      </c>
      <c r="F37" s="114">
        <v>3610625.6594199999</v>
      </c>
      <c r="G37" s="114">
        <v>4097111.3125700001</v>
      </c>
      <c r="H37" s="114">
        <v>4775707.9252200006</v>
      </c>
      <c r="I37" s="114">
        <v>4414429.1060899999</v>
      </c>
      <c r="J37" s="114">
        <v>5068928.12574</v>
      </c>
      <c r="K37" s="47"/>
      <c r="L37" s="47"/>
      <c r="M37" s="47"/>
      <c r="N37" s="47"/>
      <c r="O37" s="47"/>
      <c r="P37" s="47"/>
      <c r="Q37" s="47"/>
      <c r="R37" s="47"/>
      <c r="S37" s="47"/>
      <c r="T37" s="47"/>
      <c r="U37" s="47"/>
      <c r="V37" s="47"/>
      <c r="W37" s="47"/>
      <c r="X37" s="47"/>
      <c r="Y37" s="47"/>
      <c r="Z37" s="47"/>
      <c r="AA37" s="47"/>
    </row>
    <row r="38" spans="1:27" s="16" customFormat="1" ht="15" customHeight="1">
      <c r="A38" s="147" t="s">
        <v>306</v>
      </c>
      <c r="B38" s="114">
        <v>1695871.4385200001</v>
      </c>
      <c r="C38" s="114">
        <v>1803604.24028</v>
      </c>
      <c r="D38" s="114">
        <v>1839390.5435599999</v>
      </c>
      <c r="E38" s="114">
        <v>2037668.9649700001</v>
      </c>
      <c r="F38" s="114">
        <v>2154853.4890700001</v>
      </c>
      <c r="G38" s="114">
        <v>2409830.3072199998</v>
      </c>
      <c r="H38" s="114">
        <v>2383437.3092499999</v>
      </c>
      <c r="I38" s="114">
        <v>2441944.2260199999</v>
      </c>
      <c r="J38" s="114">
        <v>2641199.5028200001</v>
      </c>
      <c r="K38" s="47"/>
      <c r="L38" s="47"/>
      <c r="M38" s="47"/>
      <c r="N38" s="47"/>
      <c r="O38" s="47"/>
      <c r="P38" s="47"/>
      <c r="Q38" s="47"/>
      <c r="R38" s="47"/>
      <c r="S38" s="47"/>
      <c r="T38" s="47"/>
      <c r="U38" s="47"/>
      <c r="V38" s="47"/>
      <c r="W38" s="47"/>
      <c r="X38" s="47"/>
      <c r="Y38" s="47"/>
      <c r="Z38" s="47"/>
      <c r="AA38" s="47"/>
    </row>
    <row r="39" spans="1:27" s="16" customFormat="1" ht="15" customHeight="1">
      <c r="A39" s="147" t="s">
        <v>312</v>
      </c>
      <c r="B39" s="114">
        <v>1696855.34344</v>
      </c>
      <c r="C39" s="114">
        <v>2039392.1688699999</v>
      </c>
      <c r="D39" s="114">
        <v>2648311.8169699996</v>
      </c>
      <c r="E39" s="114">
        <v>2830457.1137299999</v>
      </c>
      <c r="F39" s="114">
        <v>2705067.6034499998</v>
      </c>
      <c r="G39" s="114">
        <v>2633663.0578400004</v>
      </c>
      <c r="H39" s="114">
        <v>3555965.4092100002</v>
      </c>
      <c r="I39" s="114">
        <v>3576780.0863399999</v>
      </c>
      <c r="J39" s="114">
        <v>3240814.7186199999</v>
      </c>
      <c r="K39" s="47"/>
      <c r="L39" s="47"/>
      <c r="M39" s="47"/>
      <c r="N39" s="47"/>
      <c r="O39" s="47"/>
      <c r="P39" s="47"/>
      <c r="Q39" s="47"/>
      <c r="R39" s="47"/>
      <c r="S39" s="47"/>
      <c r="T39" s="47"/>
      <c r="U39" s="47"/>
      <c r="V39" s="47"/>
      <c r="W39" s="47"/>
      <c r="X39" s="47"/>
      <c r="Y39" s="47"/>
      <c r="Z39" s="47"/>
      <c r="AA39" s="47"/>
    </row>
    <row r="40" spans="1:27" s="16" customFormat="1" ht="15" customHeight="1">
      <c r="A40" s="147" t="s">
        <v>697</v>
      </c>
      <c r="B40" s="114">
        <v>1416508.0696400001</v>
      </c>
      <c r="C40" s="114">
        <v>1717452.61671</v>
      </c>
      <c r="D40" s="114">
        <v>2465203.2340600002</v>
      </c>
      <c r="E40" s="114">
        <v>2617260.7224699999</v>
      </c>
      <c r="F40" s="114">
        <v>2549268.1711900001</v>
      </c>
      <c r="G40" s="114">
        <v>2746468.5641300003</v>
      </c>
      <c r="H40" s="114">
        <v>2830509.3675899999</v>
      </c>
      <c r="I40" s="114">
        <v>2804632.7594299996</v>
      </c>
      <c r="J40" s="114">
        <v>2542729.9743400002</v>
      </c>
      <c r="K40" s="47"/>
      <c r="L40" s="47"/>
      <c r="M40" s="47"/>
      <c r="N40" s="47"/>
      <c r="O40" s="47"/>
      <c r="P40" s="47"/>
      <c r="Q40" s="47"/>
      <c r="R40" s="47"/>
      <c r="S40" s="47"/>
      <c r="T40" s="47"/>
      <c r="U40" s="47"/>
      <c r="V40" s="47"/>
      <c r="W40" s="47"/>
      <c r="X40" s="47"/>
      <c r="Y40" s="47"/>
      <c r="Z40" s="47"/>
      <c r="AA40" s="47"/>
    </row>
    <row r="41" spans="1:27" s="17" customFormat="1" ht="15" customHeight="1" thickBot="1">
      <c r="A41" s="147" t="s">
        <v>487</v>
      </c>
      <c r="B41" s="114">
        <v>5643842.55571</v>
      </c>
      <c r="C41" s="114">
        <v>6230084.8331199996</v>
      </c>
      <c r="D41" s="114">
        <v>5883536.7179199997</v>
      </c>
      <c r="E41" s="114">
        <v>7481096.2813200001</v>
      </c>
      <c r="F41" s="114">
        <v>9663397.11314</v>
      </c>
      <c r="G41" s="114">
        <v>14892020.904889999</v>
      </c>
      <c r="H41" s="114">
        <v>14517675.44444</v>
      </c>
      <c r="I41" s="114">
        <v>17431729.804220002</v>
      </c>
      <c r="J41" s="114">
        <v>18813576.918400001</v>
      </c>
      <c r="K41" s="47"/>
      <c r="L41" s="47"/>
      <c r="M41" s="47"/>
      <c r="N41" s="47"/>
      <c r="O41" s="47"/>
      <c r="P41" s="47"/>
      <c r="Q41" s="47"/>
      <c r="R41" s="47"/>
      <c r="S41" s="47"/>
      <c r="T41" s="47"/>
      <c r="U41" s="47"/>
      <c r="V41" s="47"/>
      <c r="W41" s="47"/>
      <c r="X41" s="47"/>
      <c r="Y41" s="47"/>
      <c r="Z41" s="47"/>
      <c r="AA41" s="47"/>
    </row>
    <row r="42" spans="1:27" ht="15" customHeight="1" thickTop="1" thickBot="1">
      <c r="A42" s="396" t="s">
        <v>698</v>
      </c>
      <c r="B42" s="397">
        <v>10801966.7347</v>
      </c>
      <c r="C42" s="397">
        <v>12046739.089030001</v>
      </c>
      <c r="D42" s="397">
        <v>13616999.10238</v>
      </c>
      <c r="E42" s="397">
        <v>14257334.54775</v>
      </c>
      <c r="F42" s="397">
        <v>15225053.382690001</v>
      </c>
      <c r="G42" s="397">
        <v>16660673.37084</v>
      </c>
      <c r="H42" s="397">
        <v>16532853.06019</v>
      </c>
      <c r="I42" s="397">
        <v>16652965.061299998</v>
      </c>
      <c r="J42" s="397">
        <v>17665785.45104</v>
      </c>
      <c r="K42" s="47"/>
      <c r="L42" s="47"/>
      <c r="M42" s="47"/>
      <c r="N42" s="47"/>
      <c r="O42" s="47"/>
      <c r="P42" s="47"/>
      <c r="Q42" s="47"/>
      <c r="R42" s="47"/>
      <c r="S42" s="47"/>
      <c r="T42" s="47"/>
      <c r="U42" s="47"/>
      <c r="V42" s="47"/>
      <c r="W42" s="47"/>
      <c r="X42" s="47"/>
      <c r="Y42" s="47"/>
      <c r="Z42" s="47"/>
      <c r="AA42" s="47"/>
    </row>
    <row r="43" spans="1:27" s="16" customFormat="1" ht="15" customHeight="1" thickTop="1">
      <c r="A43" s="147" t="s">
        <v>327</v>
      </c>
      <c r="B43" s="114">
        <v>6452976.6267200001</v>
      </c>
      <c r="C43" s="114">
        <v>7916336.6106099999</v>
      </c>
      <c r="D43" s="114">
        <v>9431317.9006099999</v>
      </c>
      <c r="E43" s="114">
        <v>10046163.910610002</v>
      </c>
      <c r="F43" s="114">
        <v>11030322.580610001</v>
      </c>
      <c r="G43" s="114">
        <v>11884303.24061</v>
      </c>
      <c r="H43" s="114">
        <v>12441239.346549999</v>
      </c>
      <c r="I43" s="114">
        <v>12747373.666549999</v>
      </c>
      <c r="J43" s="114">
        <v>13388220.39655</v>
      </c>
      <c r="K43" s="47"/>
      <c r="L43" s="47"/>
      <c r="M43" s="47"/>
      <c r="N43" s="47"/>
      <c r="O43" s="47"/>
      <c r="P43" s="47"/>
      <c r="Q43" s="47"/>
      <c r="R43" s="47"/>
      <c r="S43" s="47"/>
      <c r="T43" s="47"/>
      <c r="U43" s="47"/>
      <c r="V43" s="47"/>
      <c r="W43" s="47"/>
      <c r="X43" s="47"/>
      <c r="Y43" s="47"/>
      <c r="Z43" s="47"/>
      <c r="AA43" s="47"/>
    </row>
    <row r="44" spans="1:27" s="16" customFormat="1" ht="15" customHeight="1">
      <c r="A44" s="147" t="s">
        <v>331</v>
      </c>
      <c r="B44" s="114">
        <v>626257.29934000003</v>
      </c>
      <c r="C44" s="114">
        <v>440452.23038999998</v>
      </c>
      <c r="D44" s="114">
        <v>521727.56848000002</v>
      </c>
      <c r="E44" s="114">
        <v>142453.66538999998</v>
      </c>
      <c r="F44" s="114">
        <v>122786.06948000001</v>
      </c>
      <c r="G44" s="114">
        <v>135134.53461999999</v>
      </c>
      <c r="H44" s="114">
        <v>350097.36469000002</v>
      </c>
      <c r="I44" s="114">
        <v>236108.21138999998</v>
      </c>
      <c r="J44" s="114">
        <v>315881.44970999996</v>
      </c>
      <c r="K44" s="47"/>
      <c r="L44" s="47"/>
      <c r="M44" s="47"/>
      <c r="N44" s="47"/>
      <c r="O44" s="47"/>
      <c r="P44" s="47"/>
      <c r="Q44" s="47"/>
      <c r="R44" s="47"/>
      <c r="S44" s="47"/>
      <c r="T44" s="47"/>
      <c r="U44" s="47"/>
      <c r="V44" s="47"/>
      <c r="W44" s="47"/>
      <c r="X44" s="47"/>
      <c r="Y44" s="47"/>
      <c r="Z44" s="47"/>
      <c r="AA44" s="47"/>
    </row>
    <row r="45" spans="1:27" s="16" customFormat="1" ht="15" customHeight="1">
      <c r="A45" s="147" t="s">
        <v>335</v>
      </c>
      <c r="B45" s="114">
        <v>0</v>
      </c>
      <c r="C45" s="114">
        <v>0</v>
      </c>
      <c r="D45" s="114">
        <v>0</v>
      </c>
      <c r="E45" s="114">
        <v>0</v>
      </c>
      <c r="F45" s="114">
        <v>0</v>
      </c>
      <c r="G45" s="114">
        <v>0</v>
      </c>
      <c r="H45" s="114">
        <v>0</v>
      </c>
      <c r="I45" s="114">
        <v>0</v>
      </c>
      <c r="J45" s="114">
        <v>0</v>
      </c>
      <c r="K45" s="47"/>
      <c r="L45" s="47"/>
      <c r="M45" s="47"/>
      <c r="N45" s="47"/>
      <c r="O45" s="47"/>
      <c r="P45" s="47"/>
      <c r="Q45" s="47"/>
      <c r="R45" s="47"/>
      <c r="S45" s="47"/>
      <c r="T45" s="47"/>
      <c r="U45" s="47"/>
      <c r="V45" s="47"/>
      <c r="W45" s="47"/>
      <c r="X45" s="47"/>
      <c r="Y45" s="47"/>
      <c r="Z45" s="47"/>
      <c r="AA45" s="47"/>
    </row>
    <row r="46" spans="1:27" s="16" customFormat="1" ht="15" customHeight="1">
      <c r="A46" s="147" t="s">
        <v>699</v>
      </c>
      <c r="B46" s="114">
        <v>1983823.31388</v>
      </c>
      <c r="C46" s="114">
        <v>1960109.2246600001</v>
      </c>
      <c r="D46" s="114">
        <v>1687372.9091700001</v>
      </c>
      <c r="E46" s="114">
        <v>2015543.19178</v>
      </c>
      <c r="F46" s="114">
        <v>2236918.8634200003</v>
      </c>
      <c r="G46" s="114">
        <v>2500623.7864000001</v>
      </c>
      <c r="H46" s="114">
        <v>2817848.0044</v>
      </c>
      <c r="I46" s="114">
        <v>2817848.0044</v>
      </c>
      <c r="J46" s="114">
        <v>2899877.5660700002</v>
      </c>
      <c r="K46" s="47"/>
      <c r="L46" s="47"/>
      <c r="M46" s="47"/>
      <c r="N46" s="47"/>
      <c r="O46" s="47"/>
      <c r="P46" s="47"/>
      <c r="Q46" s="47"/>
      <c r="R46" s="47"/>
      <c r="S46" s="47"/>
      <c r="T46" s="47"/>
      <c r="U46" s="47"/>
      <c r="V46" s="47"/>
      <c r="W46" s="47"/>
      <c r="X46" s="47"/>
      <c r="Y46" s="47"/>
      <c r="Z46" s="47"/>
      <c r="AA46" s="47"/>
    </row>
    <row r="47" spans="1:27" s="16" customFormat="1" ht="15" customHeight="1">
      <c r="A47" s="147" t="s">
        <v>341</v>
      </c>
      <c r="B47" s="114">
        <v>1738909.4947599999</v>
      </c>
      <c r="C47" s="114">
        <v>1729841.0233699998</v>
      </c>
      <c r="D47" s="114">
        <v>1976580.7241199999</v>
      </c>
      <c r="E47" s="114">
        <v>2053173.77997</v>
      </c>
      <c r="F47" s="114">
        <v>1835025.8691800002</v>
      </c>
      <c r="G47" s="114">
        <v>2140611.8092100001</v>
      </c>
      <c r="H47" s="114">
        <v>923668.34454999992</v>
      </c>
      <c r="I47" s="114">
        <v>851635.17896000005</v>
      </c>
      <c r="J47" s="114">
        <v>1061806.03871</v>
      </c>
      <c r="K47" s="47"/>
      <c r="L47" s="47"/>
      <c r="M47" s="47"/>
      <c r="N47" s="47"/>
      <c r="O47" s="47"/>
      <c r="P47" s="47"/>
      <c r="Q47" s="47"/>
      <c r="R47" s="47"/>
      <c r="S47" s="47"/>
      <c r="T47" s="47"/>
      <c r="U47" s="47"/>
      <c r="V47" s="47"/>
      <c r="W47" s="47"/>
      <c r="X47" s="47"/>
      <c r="Y47" s="47"/>
      <c r="Z47" s="47"/>
      <c r="AA47" s="47"/>
    </row>
    <row r="48" spans="1:27" s="16" customFormat="1" ht="15" customHeight="1">
      <c r="A48" s="148" t="s">
        <v>700</v>
      </c>
      <c r="B48" s="114">
        <v>-8191.4995699999999</v>
      </c>
      <c r="C48" s="114">
        <v>39.443930000000002</v>
      </c>
      <c r="D48" s="114">
        <v>10680.81897</v>
      </c>
      <c r="E48" s="114">
        <v>32467.953289999998</v>
      </c>
      <c r="F48" s="114">
        <v>58722.066749999998</v>
      </c>
      <c r="G48" s="114">
        <v>70985.071790000002</v>
      </c>
      <c r="H48" s="114">
        <v>111982.49795</v>
      </c>
      <c r="I48" s="114">
        <v>56810.831250000003</v>
      </c>
      <c r="J48" s="114">
        <v>53347.677510000001</v>
      </c>
      <c r="K48" s="47"/>
      <c r="L48" s="47"/>
      <c r="M48" s="47"/>
      <c r="N48" s="47"/>
      <c r="O48" s="47"/>
      <c r="P48" s="47"/>
      <c r="Q48" s="47"/>
      <c r="R48" s="47"/>
      <c r="S48" s="47"/>
      <c r="T48" s="47"/>
      <c r="U48" s="47"/>
      <c r="V48" s="47"/>
      <c r="W48" s="47"/>
      <c r="X48" s="47"/>
      <c r="Y48" s="47"/>
      <c r="Z48" s="47"/>
      <c r="AA48" s="47"/>
    </row>
    <row r="49" spans="1:27" s="17" customFormat="1" ht="15" customHeight="1" thickBot="1">
      <c r="A49" s="148" t="s">
        <v>701</v>
      </c>
      <c r="B49" s="114">
        <v>1747100.9943299999</v>
      </c>
      <c r="C49" s="114">
        <v>1729801.57944</v>
      </c>
      <c r="D49" s="114">
        <v>1965899.90515</v>
      </c>
      <c r="E49" s="114">
        <v>2020705.8266800002</v>
      </c>
      <c r="F49" s="114">
        <v>1776303.8024300002</v>
      </c>
      <c r="G49" s="114">
        <v>2069626.7374200001</v>
      </c>
      <c r="H49" s="114">
        <v>811685.84660000005</v>
      </c>
      <c r="I49" s="114">
        <v>794824.34771</v>
      </c>
      <c r="J49" s="114">
        <v>1008458.3612</v>
      </c>
      <c r="K49" s="47"/>
      <c r="L49" s="47"/>
      <c r="M49" s="47"/>
      <c r="N49" s="47"/>
      <c r="O49" s="47"/>
      <c r="P49" s="47"/>
      <c r="Q49" s="47"/>
      <c r="R49" s="47"/>
      <c r="S49" s="47"/>
      <c r="T49" s="47"/>
      <c r="U49" s="47"/>
      <c r="V49" s="47"/>
      <c r="W49" s="47"/>
      <c r="X49" s="47"/>
      <c r="Y49" s="47"/>
      <c r="Z49" s="47"/>
      <c r="AA49" s="47"/>
    </row>
    <row r="50" spans="1:27" ht="15" customHeight="1" thickTop="1" thickBot="1">
      <c r="A50" s="396" t="s">
        <v>702</v>
      </c>
      <c r="B50" s="397">
        <v>136033481.74568999</v>
      </c>
      <c r="C50" s="397">
        <v>163268075.16917002</v>
      </c>
      <c r="D50" s="397">
        <v>173014679.9366</v>
      </c>
      <c r="E50" s="397">
        <v>200119078.48219001</v>
      </c>
      <c r="F50" s="397">
        <v>214158560.66865</v>
      </c>
      <c r="G50" s="397">
        <v>226269995.32396999</v>
      </c>
      <c r="H50" s="397">
        <v>244766618.84617001</v>
      </c>
      <c r="I50" s="397">
        <v>254730032.84198999</v>
      </c>
      <c r="J50" s="397">
        <v>265185124.49936</v>
      </c>
      <c r="K50" s="47"/>
      <c r="L50" s="47"/>
      <c r="M50" s="47"/>
      <c r="N50" s="47"/>
      <c r="O50" s="47"/>
      <c r="P50" s="47"/>
      <c r="Q50" s="47"/>
      <c r="R50" s="47"/>
      <c r="S50" s="47"/>
      <c r="T50" s="47"/>
      <c r="U50" s="47"/>
      <c r="V50" s="47"/>
      <c r="W50" s="47"/>
      <c r="X50" s="47"/>
      <c r="Y50" s="47"/>
      <c r="Z50" s="47"/>
      <c r="AA50" s="47"/>
    </row>
    <row r="51" spans="1:27" s="16" customFormat="1" ht="15" customHeight="1" thickTop="1">
      <c r="A51" s="113" t="s">
        <v>703</v>
      </c>
      <c r="B51" s="114">
        <v>14694168.35413</v>
      </c>
      <c r="C51" s="114">
        <v>18672350.202689998</v>
      </c>
      <c r="D51" s="114">
        <v>22558357.576439999</v>
      </c>
      <c r="E51" s="114">
        <v>21343440.376709998</v>
      </c>
      <c r="F51" s="114">
        <v>20933808.35069</v>
      </c>
      <c r="G51" s="114">
        <v>20177207.637499999</v>
      </c>
      <c r="H51" s="114">
        <v>16806090.492419999</v>
      </c>
      <c r="I51" s="114">
        <v>16247720.32464</v>
      </c>
      <c r="J51" s="114">
        <v>15739475.156440001</v>
      </c>
      <c r="K51" s="47"/>
      <c r="L51" s="47"/>
      <c r="M51" s="47"/>
      <c r="N51" s="47"/>
      <c r="O51" s="47"/>
      <c r="P51" s="47"/>
      <c r="Q51" s="47"/>
      <c r="R51" s="47"/>
      <c r="S51" s="47"/>
      <c r="T51" s="47"/>
      <c r="U51" s="47"/>
      <c r="V51" s="47"/>
      <c r="W51" s="47"/>
      <c r="X51" s="47"/>
      <c r="Y51" s="47"/>
      <c r="Z51" s="47"/>
      <c r="AA51" s="47"/>
    </row>
    <row r="52" spans="1:27" s="17" customFormat="1" ht="15" customHeight="1">
      <c r="A52" s="148" t="s">
        <v>704</v>
      </c>
      <c r="B52" s="114">
        <v>1005919.30885</v>
      </c>
      <c r="C52" s="114">
        <v>1010809.3816900001</v>
      </c>
      <c r="D52" s="114">
        <v>945846.39601000003</v>
      </c>
      <c r="E52" s="114">
        <v>982547.81171000004</v>
      </c>
      <c r="F52" s="114">
        <v>1831450.2881199999</v>
      </c>
      <c r="G52" s="114">
        <v>1684050.82351</v>
      </c>
      <c r="H52" s="114">
        <v>933149.60916999995</v>
      </c>
      <c r="I52" s="114">
        <v>915482.90255999996</v>
      </c>
      <c r="J52" s="114">
        <v>1637888.4587900001</v>
      </c>
      <c r="K52" s="47"/>
      <c r="L52" s="47"/>
      <c r="M52" s="47"/>
      <c r="N52" s="47"/>
      <c r="O52" s="47"/>
      <c r="P52" s="47"/>
      <c r="Q52" s="47"/>
      <c r="R52" s="47"/>
      <c r="S52" s="47"/>
      <c r="T52" s="47"/>
      <c r="U52" s="47"/>
      <c r="V52" s="47"/>
      <c r="W52" s="47"/>
      <c r="X52" s="47"/>
      <c r="Y52" s="47"/>
      <c r="Z52" s="47"/>
      <c r="AA52" s="47"/>
    </row>
    <row r="53" spans="1:27" s="17" customFormat="1" ht="15" customHeight="1">
      <c r="A53" s="148" t="s">
        <v>705</v>
      </c>
      <c r="B53" s="114">
        <v>12598057.44936</v>
      </c>
      <c r="C53" s="114">
        <v>16438036.709719999</v>
      </c>
      <c r="D53" s="114">
        <v>20217031.44875</v>
      </c>
      <c r="E53" s="114">
        <v>18789386.458220001</v>
      </c>
      <c r="F53" s="114">
        <v>17445336.25945</v>
      </c>
      <c r="G53" s="114">
        <v>16591272.93691</v>
      </c>
      <c r="H53" s="114">
        <v>13899372.9866</v>
      </c>
      <c r="I53" s="114">
        <v>13408308.665280001</v>
      </c>
      <c r="J53" s="114">
        <v>12060824.75921</v>
      </c>
      <c r="K53" s="47"/>
      <c r="L53" s="47"/>
      <c r="M53" s="47"/>
      <c r="N53" s="47"/>
      <c r="O53" s="47"/>
      <c r="P53" s="47"/>
      <c r="Q53" s="47"/>
      <c r="R53" s="47"/>
      <c r="S53" s="47"/>
      <c r="T53" s="47"/>
      <c r="U53" s="47"/>
      <c r="V53" s="47"/>
      <c r="W53" s="47"/>
      <c r="X53" s="47"/>
      <c r="Y53" s="47"/>
      <c r="Z53" s="47"/>
      <c r="AA53" s="47"/>
    </row>
    <row r="54" spans="1:27" s="17" customFormat="1" ht="15" customHeight="1">
      <c r="A54" s="148" t="s">
        <v>706</v>
      </c>
      <c r="B54" s="114">
        <v>0</v>
      </c>
      <c r="C54" s="114">
        <v>0</v>
      </c>
      <c r="D54" s="114">
        <v>0</v>
      </c>
      <c r="E54" s="114">
        <v>0</v>
      </c>
      <c r="F54" s="114">
        <v>0</v>
      </c>
      <c r="G54" s="114">
        <v>0</v>
      </c>
      <c r="H54" s="114">
        <v>0</v>
      </c>
      <c r="I54" s="114">
        <v>0</v>
      </c>
      <c r="J54" s="114">
        <v>0</v>
      </c>
      <c r="K54" s="47"/>
      <c r="L54" s="47"/>
      <c r="M54" s="47"/>
      <c r="N54" s="47"/>
      <c r="O54" s="47"/>
      <c r="P54" s="47"/>
      <c r="Q54" s="47"/>
      <c r="R54" s="47"/>
      <c r="S54" s="47"/>
      <c r="T54" s="47"/>
      <c r="U54" s="47"/>
      <c r="V54" s="47"/>
      <c r="W54" s="47"/>
      <c r="X54" s="47"/>
      <c r="Y54" s="47"/>
      <c r="Z54" s="47"/>
      <c r="AA54" s="47"/>
    </row>
    <row r="55" spans="1:27" s="17" customFormat="1" ht="15" customHeight="1">
      <c r="A55" s="148" t="s">
        <v>707</v>
      </c>
      <c r="B55" s="114">
        <v>1050166.45383</v>
      </c>
      <c r="C55" s="114">
        <v>1166081.6492399999</v>
      </c>
      <c r="D55" s="114">
        <v>1332505.18401</v>
      </c>
      <c r="E55" s="114">
        <v>1451526.7543299999</v>
      </c>
      <c r="F55" s="114">
        <v>1594848.31406</v>
      </c>
      <c r="G55" s="114">
        <v>1867082.98602</v>
      </c>
      <c r="H55" s="114">
        <v>1948039.62821</v>
      </c>
      <c r="I55" s="114">
        <v>1896342.4883599998</v>
      </c>
      <c r="J55" s="114">
        <v>1986432.6681199998</v>
      </c>
      <c r="K55" s="47"/>
      <c r="L55" s="47"/>
      <c r="M55" s="47"/>
      <c r="N55" s="47"/>
      <c r="O55" s="47"/>
      <c r="P55" s="47"/>
      <c r="Q55" s="47"/>
      <c r="R55" s="47"/>
      <c r="S55" s="47"/>
      <c r="T55" s="47"/>
      <c r="U55" s="47"/>
      <c r="V55" s="47"/>
      <c r="W55" s="47"/>
      <c r="X55" s="47"/>
      <c r="Y55" s="47"/>
      <c r="Z55" s="47"/>
      <c r="AA55" s="47"/>
    </row>
    <row r="56" spans="1:27" s="17" customFormat="1" ht="15" customHeight="1">
      <c r="A56" s="148" t="s">
        <v>708</v>
      </c>
      <c r="B56" s="114">
        <v>40025.142090000001</v>
      </c>
      <c r="C56" s="114">
        <v>57422.462039999999</v>
      </c>
      <c r="D56" s="114">
        <v>62974.54767</v>
      </c>
      <c r="E56" s="114">
        <v>119979.35245000001</v>
      </c>
      <c r="F56" s="114">
        <v>62173.48906</v>
      </c>
      <c r="G56" s="114">
        <v>34800.891060000002</v>
      </c>
      <c r="H56" s="114">
        <v>25528.26844</v>
      </c>
      <c r="I56" s="114">
        <v>27586.26844</v>
      </c>
      <c r="J56" s="114">
        <v>54329.270320000003</v>
      </c>
      <c r="K56" s="47"/>
      <c r="L56" s="47"/>
      <c r="M56" s="47"/>
      <c r="N56" s="47"/>
      <c r="O56" s="47"/>
      <c r="P56" s="47"/>
      <c r="Q56" s="47"/>
      <c r="R56" s="47"/>
      <c r="S56" s="47"/>
      <c r="T56" s="47"/>
      <c r="U56" s="47"/>
      <c r="V56" s="47"/>
      <c r="W56" s="47"/>
      <c r="X56" s="47"/>
      <c r="Y56" s="47"/>
      <c r="Z56" s="47"/>
      <c r="AA56" s="47"/>
    </row>
    <row r="57" spans="1:27" s="17" customFormat="1" ht="15" customHeight="1">
      <c r="A57" s="147" t="s">
        <v>709</v>
      </c>
      <c r="B57" s="114">
        <v>245127270.49967</v>
      </c>
      <c r="C57" s="114">
        <v>281382719.25924999</v>
      </c>
      <c r="D57" s="114">
        <v>326833230.66571999</v>
      </c>
      <c r="E57" s="114">
        <v>382401461.50637001</v>
      </c>
      <c r="F57" s="114">
        <v>409888883.80158001</v>
      </c>
      <c r="G57" s="114">
        <v>404644877.44440997</v>
      </c>
      <c r="H57" s="114">
        <v>426700977.70366997</v>
      </c>
      <c r="I57" s="114">
        <v>425891846.51699001</v>
      </c>
      <c r="J57" s="114">
        <v>427680701.09946996</v>
      </c>
      <c r="K57" s="47"/>
      <c r="L57" s="47"/>
      <c r="M57" s="47"/>
      <c r="N57" s="47"/>
      <c r="O57" s="47"/>
      <c r="P57" s="47"/>
      <c r="Q57" s="47"/>
      <c r="R57" s="47"/>
      <c r="S57" s="47"/>
      <c r="T57" s="47"/>
      <c r="U57" s="47"/>
      <c r="V57" s="47"/>
      <c r="W57" s="47"/>
      <c r="X57" s="47"/>
      <c r="Y57" s="47"/>
      <c r="Z57" s="47"/>
      <c r="AA57" s="47"/>
    </row>
    <row r="58" spans="1:27" ht="30" customHeight="1">
      <c r="A58" s="398" t="s">
        <v>710</v>
      </c>
      <c r="B58" s="399">
        <v>9545925.0615599994</v>
      </c>
      <c r="C58" s="399">
        <v>10266713.848610001</v>
      </c>
      <c r="D58" s="399">
        <v>11297949.863739999</v>
      </c>
      <c r="E58" s="399">
        <v>12951822.868319999</v>
      </c>
      <c r="F58" s="399">
        <v>14341240.852399999</v>
      </c>
      <c r="G58" s="399">
        <v>15499130.078569999</v>
      </c>
      <c r="H58" s="399">
        <v>13432773.4978</v>
      </c>
      <c r="I58" s="399">
        <v>15530831.664110001</v>
      </c>
      <c r="J58" s="399">
        <v>12792449.64624</v>
      </c>
      <c r="K58" s="47"/>
      <c r="L58" s="47"/>
      <c r="M58" s="47"/>
      <c r="N58" s="47"/>
      <c r="O58" s="47"/>
      <c r="P58" s="47"/>
      <c r="Q58" s="47"/>
      <c r="R58" s="47"/>
      <c r="S58" s="47"/>
      <c r="T58" s="47"/>
      <c r="U58" s="47"/>
      <c r="V58" s="47"/>
      <c r="W58" s="47"/>
      <c r="X58" s="47"/>
      <c r="Y58" s="47"/>
      <c r="Z58" s="47"/>
      <c r="AA58" s="47"/>
    </row>
    <row r="59" spans="1:27" ht="15" customHeight="1">
      <c r="A59" s="148" t="s">
        <v>711</v>
      </c>
      <c r="B59" s="114">
        <v>-1859899.6868800002</v>
      </c>
      <c r="C59" s="114">
        <v>-2318819.9094400001</v>
      </c>
      <c r="D59" s="114">
        <v>-2565931.6907199998</v>
      </c>
      <c r="E59" s="114">
        <v>-3264257.5603200002</v>
      </c>
      <c r="F59" s="114">
        <v>-4259887.2069100002</v>
      </c>
      <c r="G59" s="114">
        <v>-4891234.0106199998</v>
      </c>
      <c r="H59" s="114">
        <v>-4656849.6864399994</v>
      </c>
      <c r="I59" s="114">
        <v>-5660614.4021499995</v>
      </c>
      <c r="J59" s="114">
        <v>-5244761.9086499996</v>
      </c>
      <c r="K59" s="47"/>
      <c r="L59" s="47"/>
      <c r="M59" s="47"/>
      <c r="N59" s="47"/>
      <c r="O59" s="47"/>
      <c r="P59" s="47"/>
      <c r="Q59" s="47"/>
      <c r="R59" s="47"/>
      <c r="S59" s="47"/>
      <c r="T59" s="47"/>
      <c r="U59" s="47"/>
      <c r="V59" s="47"/>
      <c r="W59" s="47"/>
      <c r="X59" s="47"/>
      <c r="Y59" s="47"/>
      <c r="Z59" s="47"/>
      <c r="AA59" s="47"/>
    </row>
    <row r="60" spans="1:27" ht="15" customHeight="1">
      <c r="A60" s="147" t="s">
        <v>712</v>
      </c>
      <c r="B60" s="114">
        <v>7686025.3746800004</v>
      </c>
      <c r="C60" s="114">
        <v>7947893.9391700001</v>
      </c>
      <c r="D60" s="114">
        <v>8732018.1730199996</v>
      </c>
      <c r="E60" s="114">
        <v>9687565.3080000002</v>
      </c>
      <c r="F60" s="114">
        <v>10081353.64549</v>
      </c>
      <c r="G60" s="114">
        <v>10607896.067950001</v>
      </c>
      <c r="H60" s="114">
        <v>8775923.8113599997</v>
      </c>
      <c r="I60" s="114">
        <v>9870217.2619599998</v>
      </c>
      <c r="J60" s="114">
        <v>7547687.73759</v>
      </c>
      <c r="K60" s="47"/>
      <c r="L60" s="47"/>
      <c r="M60" s="47"/>
      <c r="N60" s="47"/>
      <c r="O60" s="47"/>
      <c r="P60" s="47"/>
      <c r="Q60" s="47"/>
      <c r="R60" s="47"/>
      <c r="S60" s="47"/>
      <c r="T60" s="47"/>
      <c r="U60" s="47"/>
      <c r="V60" s="47"/>
      <c r="W60" s="47"/>
      <c r="X60" s="47"/>
      <c r="Y60" s="47"/>
      <c r="Z60" s="47"/>
      <c r="AA60" s="47"/>
    </row>
    <row r="61" spans="1:27" ht="15" customHeight="1">
      <c r="A61" s="116" t="s">
        <v>713</v>
      </c>
      <c r="B61" s="114">
        <v>2476224.29978</v>
      </c>
      <c r="C61" s="114">
        <v>2663937.2284599999</v>
      </c>
      <c r="D61" s="114">
        <v>3587822.4102800004</v>
      </c>
      <c r="E61" s="114">
        <v>4045111.2816599999</v>
      </c>
      <c r="F61" s="114">
        <v>3891120.40833</v>
      </c>
      <c r="G61" s="114">
        <v>4380431.6363999993</v>
      </c>
      <c r="H61" s="114">
        <v>2906417.1105900002</v>
      </c>
      <c r="I61" s="114">
        <v>3689145.5747699998</v>
      </c>
      <c r="J61" s="114">
        <v>3430507.1415900001</v>
      </c>
      <c r="K61" s="47"/>
      <c r="L61" s="47"/>
      <c r="M61" s="47"/>
      <c r="N61" s="47"/>
      <c r="O61" s="47"/>
      <c r="P61" s="47"/>
      <c r="Q61" s="47"/>
      <c r="R61" s="47"/>
      <c r="S61" s="47"/>
      <c r="T61" s="47"/>
      <c r="U61" s="47"/>
      <c r="V61" s="47"/>
      <c r="W61" s="47"/>
      <c r="X61" s="47"/>
      <c r="Y61" s="47"/>
      <c r="Z61" s="47"/>
      <c r="AA61" s="47"/>
    </row>
    <row r="62" spans="1:27" ht="15" customHeight="1">
      <c r="A62" s="148" t="s">
        <v>714</v>
      </c>
      <c r="B62" s="114">
        <v>-700786.79061000003</v>
      </c>
      <c r="C62" s="114">
        <v>-1000202.38987</v>
      </c>
      <c r="D62" s="114">
        <v>-1799122.9833399998</v>
      </c>
      <c r="E62" s="114">
        <v>-2282509.1033200002</v>
      </c>
      <c r="F62" s="114">
        <v>-2490174.0078199999</v>
      </c>
      <c r="G62" s="114">
        <v>-2927738.9087800002</v>
      </c>
      <c r="H62" s="114">
        <v>-1928575.53492</v>
      </c>
      <c r="I62" s="114">
        <v>-2451262.1805500002</v>
      </c>
      <c r="J62" s="114">
        <v>-1888431.0348099999</v>
      </c>
      <c r="K62" s="47"/>
      <c r="L62" s="47"/>
      <c r="M62" s="47"/>
      <c r="N62" s="47"/>
      <c r="O62" s="47"/>
      <c r="P62" s="47"/>
      <c r="Q62" s="47"/>
      <c r="R62" s="47"/>
      <c r="S62" s="47"/>
      <c r="T62" s="47"/>
      <c r="U62" s="47"/>
      <c r="V62" s="47"/>
      <c r="W62" s="47"/>
      <c r="X62" s="47"/>
      <c r="Y62" s="47"/>
      <c r="Z62" s="47"/>
      <c r="AA62" s="47"/>
    </row>
    <row r="63" spans="1:27" ht="15" customHeight="1">
      <c r="A63" s="117" t="s">
        <v>715</v>
      </c>
      <c r="B63" s="114">
        <v>9461462.8838500008</v>
      </c>
      <c r="C63" s="114">
        <v>9611628.7777600009</v>
      </c>
      <c r="D63" s="114">
        <v>10520717.599959999</v>
      </c>
      <c r="E63" s="114">
        <v>11450167.486339999</v>
      </c>
      <c r="F63" s="114">
        <v>11482300.046</v>
      </c>
      <c r="G63" s="114">
        <v>12060588.795569999</v>
      </c>
      <c r="H63" s="114">
        <v>9753765.3870299999</v>
      </c>
      <c r="I63" s="114">
        <v>11108100.65618</v>
      </c>
      <c r="J63" s="114">
        <v>9089763.8443700001</v>
      </c>
      <c r="K63" s="47"/>
      <c r="L63" s="47"/>
      <c r="M63" s="47"/>
      <c r="N63" s="47"/>
      <c r="O63" s="47"/>
      <c r="P63" s="47"/>
      <c r="Q63" s="47"/>
      <c r="R63" s="47"/>
      <c r="S63" s="47"/>
      <c r="T63" s="47"/>
      <c r="U63" s="47"/>
      <c r="V63" s="47"/>
      <c r="W63" s="47"/>
      <c r="X63" s="47"/>
      <c r="Y63" s="47"/>
      <c r="Z63" s="47"/>
      <c r="AA63" s="47"/>
    </row>
    <row r="64" spans="1:27" ht="15" customHeight="1">
      <c r="A64" s="116" t="s">
        <v>716</v>
      </c>
      <c r="B64" s="114">
        <v>1724352.2065099999</v>
      </c>
      <c r="C64" s="114">
        <v>1772184.47633</v>
      </c>
      <c r="D64" s="114">
        <v>1966592.9776600001</v>
      </c>
      <c r="E64" s="114">
        <v>2278020.8902800004</v>
      </c>
      <c r="F64" s="114">
        <v>2219995.7315599998</v>
      </c>
      <c r="G64" s="114">
        <v>2207495.4247499998</v>
      </c>
      <c r="H64" s="114">
        <v>1743495.39518</v>
      </c>
      <c r="I64" s="114">
        <v>2227398.7173099997</v>
      </c>
      <c r="J64" s="114">
        <v>2781031.6794099999</v>
      </c>
      <c r="K64" s="47"/>
      <c r="L64" s="47"/>
      <c r="M64" s="47"/>
      <c r="N64" s="47"/>
      <c r="O64" s="47"/>
      <c r="P64" s="47"/>
      <c r="Q64" s="47"/>
      <c r="R64" s="47"/>
      <c r="S64" s="47"/>
      <c r="T64" s="47"/>
      <c r="U64" s="47"/>
      <c r="V64" s="47"/>
      <c r="W64" s="47"/>
      <c r="X64" s="47"/>
      <c r="Y64" s="47"/>
      <c r="Z64" s="47"/>
      <c r="AA64" s="47"/>
    </row>
    <row r="65" spans="1:27" ht="15" customHeight="1">
      <c r="A65" s="116" t="s">
        <v>717</v>
      </c>
      <c r="B65" s="114">
        <v>-2565909.0573</v>
      </c>
      <c r="C65" s="114">
        <v>-2418887.9800500004</v>
      </c>
      <c r="D65" s="114">
        <v>-2812558.2714800001</v>
      </c>
      <c r="E65" s="114">
        <v>-3466554.8563800002</v>
      </c>
      <c r="F65" s="114">
        <v>-3326740.4852100001</v>
      </c>
      <c r="G65" s="114">
        <v>-3275177.67894</v>
      </c>
      <c r="H65" s="114">
        <v>-3354347.13087</v>
      </c>
      <c r="I65" s="114">
        <v>-4175304.3477099999</v>
      </c>
      <c r="J65" s="114">
        <v>-3661475.9454000001</v>
      </c>
      <c r="K65" s="47"/>
      <c r="L65" s="47"/>
      <c r="M65" s="47"/>
      <c r="N65" s="47"/>
      <c r="O65" s="47"/>
      <c r="P65" s="47"/>
      <c r="Q65" s="47"/>
      <c r="R65" s="47"/>
      <c r="S65" s="47"/>
      <c r="T65" s="47"/>
      <c r="U65" s="47"/>
      <c r="V65" s="47"/>
      <c r="W65" s="47"/>
      <c r="X65" s="47"/>
      <c r="Y65" s="47"/>
      <c r="Z65" s="47"/>
      <c r="AA65" s="47"/>
    </row>
    <row r="66" spans="1:27" ht="15" customHeight="1">
      <c r="A66" s="147" t="s">
        <v>718</v>
      </c>
      <c r="B66" s="114">
        <v>8619906.0330599993</v>
      </c>
      <c r="C66" s="114">
        <v>8964925.2740400005</v>
      </c>
      <c r="D66" s="114">
        <v>9674752.30614</v>
      </c>
      <c r="E66" s="114">
        <v>10261633.52024</v>
      </c>
      <c r="F66" s="114">
        <v>10375555.29235</v>
      </c>
      <c r="G66" s="114">
        <v>10992906.541379999</v>
      </c>
      <c r="H66" s="114">
        <v>8142913.6513400003</v>
      </c>
      <c r="I66" s="114">
        <v>9160195.0257799998</v>
      </c>
      <c r="J66" s="114">
        <v>8209319.5783799998</v>
      </c>
      <c r="K66" s="47"/>
      <c r="L66" s="47"/>
      <c r="M66" s="47"/>
      <c r="N66" s="47"/>
      <c r="O66" s="47"/>
      <c r="P66" s="47"/>
      <c r="Q66" s="47"/>
      <c r="R66" s="47"/>
      <c r="S66" s="47"/>
      <c r="T66" s="47"/>
      <c r="U66" s="47"/>
      <c r="V66" s="47"/>
      <c r="W66" s="47"/>
      <c r="X66" s="47"/>
      <c r="Y66" s="47"/>
      <c r="Z66" s="47"/>
      <c r="AA66" s="47"/>
    </row>
    <row r="67" spans="1:27" ht="15" customHeight="1">
      <c r="A67" s="148" t="s">
        <v>719</v>
      </c>
      <c r="B67" s="114">
        <v>-5949914.3874599999</v>
      </c>
      <c r="C67" s="114">
        <v>-6572908.1644700002</v>
      </c>
      <c r="D67" s="114">
        <v>-6691104.6613800004</v>
      </c>
      <c r="E67" s="114">
        <v>-7117956.51119</v>
      </c>
      <c r="F67" s="114">
        <v>-7606865.4986999994</v>
      </c>
      <c r="G67" s="114">
        <v>-7405396.0778999999</v>
      </c>
      <c r="H67" s="114">
        <v>-6271839.2765500005</v>
      </c>
      <c r="I67" s="114">
        <v>-7174367.6634799996</v>
      </c>
      <c r="J67" s="114">
        <v>-6414324.0359499995</v>
      </c>
      <c r="K67" s="47"/>
      <c r="L67" s="47"/>
      <c r="M67" s="47"/>
      <c r="N67" s="47"/>
      <c r="O67" s="47"/>
      <c r="P67" s="47"/>
      <c r="Q67" s="47"/>
      <c r="R67" s="47"/>
      <c r="S67" s="47"/>
      <c r="T67" s="47"/>
      <c r="U67" s="47"/>
      <c r="V67" s="47"/>
      <c r="W67" s="47"/>
      <c r="X67" s="47"/>
      <c r="Y67" s="47"/>
      <c r="Z67" s="47"/>
      <c r="AA67" s="47"/>
    </row>
    <row r="68" spans="1:27" ht="15" customHeight="1">
      <c r="A68" s="117" t="s">
        <v>720</v>
      </c>
      <c r="B68" s="114">
        <v>2669991.6455999999</v>
      </c>
      <c r="C68" s="114">
        <v>2392017.1095700003</v>
      </c>
      <c r="D68" s="114">
        <v>2983647.6447600001</v>
      </c>
      <c r="E68" s="114">
        <v>3143677.00905</v>
      </c>
      <c r="F68" s="114">
        <v>2768689.7936499999</v>
      </c>
      <c r="G68" s="114">
        <v>3587510.4634799999</v>
      </c>
      <c r="H68" s="114">
        <v>1871074.37479</v>
      </c>
      <c r="I68" s="114">
        <v>1985827.3622999999</v>
      </c>
      <c r="J68" s="114">
        <v>1794995.5424300001</v>
      </c>
      <c r="K68" s="47"/>
      <c r="L68" s="47"/>
      <c r="M68" s="47"/>
      <c r="N68" s="47"/>
      <c r="O68" s="47"/>
      <c r="P68" s="47"/>
      <c r="Q68" s="47"/>
      <c r="R68" s="47"/>
      <c r="S68" s="47"/>
      <c r="T68" s="47"/>
      <c r="U68" s="47"/>
      <c r="V68" s="47"/>
      <c r="W68" s="47"/>
      <c r="X68" s="47"/>
      <c r="Y68" s="47"/>
      <c r="Z68" s="47"/>
      <c r="AA68" s="47"/>
    </row>
    <row r="69" spans="1:27" ht="15" customHeight="1">
      <c r="A69" s="117" t="s">
        <v>721</v>
      </c>
      <c r="B69" s="114">
        <v>-54934.329359999996</v>
      </c>
      <c r="C69" s="114">
        <v>-63982.779240000003</v>
      </c>
      <c r="D69" s="114">
        <v>5299.2937000000002</v>
      </c>
      <c r="E69" s="114">
        <v>232328.30074000001</v>
      </c>
      <c r="F69" s="114">
        <v>-14909.384699999999</v>
      </c>
      <c r="G69" s="114">
        <v>-76913.278030000001</v>
      </c>
      <c r="H69" s="114">
        <v>90423.683640000003</v>
      </c>
      <c r="I69" s="114">
        <v>115146.03971</v>
      </c>
      <c r="J69" s="114">
        <v>-176299.55962000001</v>
      </c>
      <c r="K69" s="47"/>
      <c r="L69" s="47"/>
      <c r="M69" s="47"/>
      <c r="N69" s="47"/>
      <c r="O69" s="47"/>
      <c r="P69" s="47"/>
      <c r="Q69" s="47"/>
      <c r="R69" s="47"/>
      <c r="S69" s="47"/>
      <c r="T69" s="47"/>
      <c r="U69" s="47"/>
      <c r="V69" s="47"/>
      <c r="W69" s="47"/>
      <c r="X69" s="47"/>
      <c r="Y69" s="47"/>
      <c r="Z69" s="47"/>
      <c r="AA69" s="47"/>
    </row>
    <row r="70" spans="1:27" ht="15" customHeight="1">
      <c r="A70" s="115" t="s">
        <v>1124</v>
      </c>
      <c r="B70" s="114">
        <v>-60321.133049999997</v>
      </c>
      <c r="C70" s="114">
        <v>-66760.648239999995</v>
      </c>
      <c r="D70" s="114">
        <v>1693.1347800000001</v>
      </c>
      <c r="E70" s="114">
        <v>227598.16545</v>
      </c>
      <c r="F70" s="114">
        <v>-17694.064100000003</v>
      </c>
      <c r="G70" s="114">
        <v>-78977.314590000009</v>
      </c>
      <c r="H70" s="114">
        <v>89140.750739999989</v>
      </c>
      <c r="I70" s="114">
        <v>113902.86012</v>
      </c>
      <c r="J70" s="114">
        <v>-176880.08128000001</v>
      </c>
      <c r="K70" s="47"/>
      <c r="L70" s="47"/>
      <c r="M70" s="47"/>
      <c r="N70" s="47"/>
      <c r="O70" s="47"/>
      <c r="P70" s="47"/>
      <c r="Q70" s="47"/>
      <c r="R70" s="47"/>
      <c r="S70" s="47"/>
      <c r="T70" s="47"/>
      <c r="U70" s="47"/>
      <c r="V70" s="47"/>
      <c r="W70" s="47"/>
      <c r="X70" s="47"/>
      <c r="Y70" s="47"/>
      <c r="Z70" s="47"/>
      <c r="AA70" s="47"/>
    </row>
    <row r="71" spans="1:27" ht="15" customHeight="1">
      <c r="A71" s="115" t="s">
        <v>1125</v>
      </c>
      <c r="B71" s="114">
        <v>5386.8036900000006</v>
      </c>
      <c r="C71" s="114">
        <v>2777.8690000000001</v>
      </c>
      <c r="D71" s="114">
        <v>3606.1589199999999</v>
      </c>
      <c r="E71" s="114">
        <v>4730.1352900000002</v>
      </c>
      <c r="F71" s="114">
        <v>2784.6794</v>
      </c>
      <c r="G71" s="114">
        <v>2064.03656</v>
      </c>
      <c r="H71" s="114">
        <v>1282.9329</v>
      </c>
      <c r="I71" s="114">
        <v>1243.1795900000002</v>
      </c>
      <c r="J71" s="114">
        <v>580.52166</v>
      </c>
      <c r="K71" s="47"/>
      <c r="L71" s="47"/>
      <c r="M71" s="47"/>
      <c r="N71" s="47"/>
      <c r="O71" s="47"/>
      <c r="P71" s="47"/>
      <c r="Q71" s="47"/>
      <c r="R71" s="47"/>
      <c r="S71" s="47"/>
      <c r="T71" s="47"/>
      <c r="U71" s="47"/>
      <c r="V71" s="47"/>
      <c r="W71" s="47"/>
      <c r="X71" s="47"/>
      <c r="Y71" s="47"/>
      <c r="Z71" s="47"/>
      <c r="AA71" s="47"/>
    </row>
    <row r="72" spans="1:27" ht="15" customHeight="1">
      <c r="A72" s="147" t="s">
        <v>722</v>
      </c>
      <c r="B72" s="114">
        <v>55228.270130000004</v>
      </c>
      <c r="C72" s="114">
        <v>61286.126750000003</v>
      </c>
      <c r="D72" s="114">
        <v>-8107.4235599999993</v>
      </c>
      <c r="E72" s="114">
        <v>-232706.11621000001</v>
      </c>
      <c r="F72" s="114">
        <v>12012.833289999999</v>
      </c>
      <c r="G72" s="114">
        <v>77291.382530000003</v>
      </c>
      <c r="H72" s="114">
        <v>-90930.513290000003</v>
      </c>
      <c r="I72" s="114">
        <v>-115458.13348</v>
      </c>
      <c r="J72" s="114">
        <v>175402.75169</v>
      </c>
      <c r="K72" s="47"/>
      <c r="L72" s="47"/>
      <c r="M72" s="47"/>
      <c r="N72" s="47"/>
      <c r="O72" s="47"/>
      <c r="P72" s="47"/>
      <c r="Q72" s="47"/>
      <c r="R72" s="47"/>
      <c r="S72" s="47"/>
      <c r="T72" s="47"/>
      <c r="U72" s="47"/>
      <c r="V72" s="47"/>
      <c r="W72" s="47"/>
      <c r="X72" s="47"/>
      <c r="Y72" s="47"/>
      <c r="Z72" s="47"/>
      <c r="AA72" s="47"/>
    </row>
    <row r="73" spans="1:27" ht="15" customHeight="1">
      <c r="A73" s="147" t="s">
        <v>1478</v>
      </c>
      <c r="B73" s="114">
        <v>57436.759749999997</v>
      </c>
      <c r="C73" s="114">
        <v>63278.092939999995</v>
      </c>
      <c r="D73" s="114">
        <v>-6296.7914199999996</v>
      </c>
      <c r="E73" s="114">
        <v>-229772.79177000001</v>
      </c>
      <c r="F73" s="114">
        <v>13200.45508</v>
      </c>
      <c r="G73" s="114">
        <v>78003.090159999992</v>
      </c>
      <c r="H73" s="114">
        <v>-90436.18922</v>
      </c>
      <c r="I73" s="114">
        <v>-114975.79109</v>
      </c>
      <c r="J73" s="114">
        <v>175664.78834</v>
      </c>
      <c r="K73" s="47"/>
      <c r="L73" s="47"/>
      <c r="M73" s="47"/>
      <c r="N73" s="47"/>
      <c r="O73" s="47"/>
      <c r="P73" s="47"/>
      <c r="Q73" s="47"/>
      <c r="R73" s="47"/>
      <c r="S73" s="47"/>
      <c r="T73" s="47"/>
      <c r="U73" s="47"/>
      <c r="V73" s="47"/>
      <c r="W73" s="47"/>
      <c r="X73" s="47"/>
      <c r="Y73" s="47"/>
      <c r="Z73" s="47"/>
      <c r="AA73" s="47"/>
    </row>
    <row r="74" spans="1:27" ht="15" customHeight="1">
      <c r="A74" s="148" t="s">
        <v>1126</v>
      </c>
      <c r="B74" s="114">
        <v>-2208.4896200000003</v>
      </c>
      <c r="C74" s="114">
        <v>-1991.9661899999999</v>
      </c>
      <c r="D74" s="114">
        <v>-1810.6321399999999</v>
      </c>
      <c r="E74" s="114">
        <v>-2933.3244399999999</v>
      </c>
      <c r="F74" s="114">
        <v>-1187.6217900000001</v>
      </c>
      <c r="G74" s="114">
        <v>-711.70762999999999</v>
      </c>
      <c r="H74" s="114">
        <v>-494.32407000000001</v>
      </c>
      <c r="I74" s="114">
        <v>-482.34239000000002</v>
      </c>
      <c r="J74" s="114">
        <v>-262.03665000000001</v>
      </c>
      <c r="K74" s="47"/>
      <c r="L74" s="47"/>
      <c r="M74" s="47"/>
      <c r="N74" s="47"/>
      <c r="O74" s="47"/>
      <c r="P74" s="47"/>
      <c r="Q74" s="47"/>
      <c r="R74" s="47"/>
      <c r="S74" s="47"/>
      <c r="T74" s="47"/>
      <c r="U74" s="47"/>
      <c r="V74" s="47"/>
      <c r="W74" s="47"/>
      <c r="X74" s="47"/>
      <c r="Y74" s="47"/>
      <c r="Z74" s="47"/>
      <c r="AA74" s="47"/>
    </row>
    <row r="75" spans="1:27" ht="15" customHeight="1">
      <c r="A75" s="147" t="s">
        <v>723</v>
      </c>
      <c r="B75" s="114">
        <v>2670285.5863699997</v>
      </c>
      <c r="C75" s="114">
        <v>2389320.4570800001</v>
      </c>
      <c r="D75" s="114">
        <v>2980839.5149000003</v>
      </c>
      <c r="E75" s="114">
        <v>3143299.1935799997</v>
      </c>
      <c r="F75" s="114">
        <v>2765793.2422399996</v>
      </c>
      <c r="G75" s="114">
        <v>3587888.5679799998</v>
      </c>
      <c r="H75" s="114">
        <v>1870567.5451400001</v>
      </c>
      <c r="I75" s="114">
        <v>1985515.26853</v>
      </c>
      <c r="J75" s="114">
        <v>1794098.7345</v>
      </c>
      <c r="K75" s="47"/>
      <c r="L75" s="47"/>
      <c r="M75" s="47"/>
      <c r="N75" s="47"/>
      <c r="O75" s="47"/>
      <c r="P75" s="47"/>
      <c r="Q75" s="47"/>
      <c r="R75" s="47"/>
      <c r="S75" s="47"/>
      <c r="T75" s="47"/>
      <c r="U75" s="47"/>
      <c r="V75" s="47"/>
      <c r="W75" s="47"/>
      <c r="X75" s="47"/>
      <c r="Y75" s="47"/>
      <c r="Z75" s="47"/>
      <c r="AA75" s="47"/>
    </row>
    <row r="76" spans="1:27" ht="15" customHeight="1">
      <c r="A76" s="149" t="s">
        <v>1115</v>
      </c>
      <c r="B76" s="114">
        <v>8682.3909000000003</v>
      </c>
      <c r="C76" s="114">
        <v>17958.311289999998</v>
      </c>
      <c r="D76" s="114">
        <v>32874.75389</v>
      </c>
      <c r="E76" s="114">
        <v>38247.219250000002</v>
      </c>
      <c r="F76" s="114">
        <v>62643.668659999996</v>
      </c>
      <c r="G76" s="114">
        <v>20594.910550000001</v>
      </c>
      <c r="H76" s="114">
        <v>19350.61118</v>
      </c>
      <c r="I76" s="114">
        <v>29882.921979999999</v>
      </c>
      <c r="J76" s="114">
        <v>10589.619710000001</v>
      </c>
      <c r="K76" s="47"/>
      <c r="L76" s="47"/>
      <c r="M76" s="47"/>
      <c r="N76" s="47"/>
      <c r="O76" s="47"/>
      <c r="P76" s="47"/>
      <c r="Q76" s="47"/>
      <c r="R76" s="47"/>
      <c r="S76" s="47"/>
      <c r="T76" s="47"/>
      <c r="U76" s="47"/>
      <c r="V76" s="47"/>
      <c r="W76" s="47"/>
      <c r="X76" s="47"/>
      <c r="Y76" s="47"/>
      <c r="Z76" s="47"/>
      <c r="AA76" s="47"/>
    </row>
    <row r="77" spans="1:27" ht="15" customHeight="1">
      <c r="A77" s="117" t="s">
        <v>724</v>
      </c>
      <c r="B77" s="114">
        <v>2678967.9772700001</v>
      </c>
      <c r="C77" s="114">
        <v>2407278.7683699997</v>
      </c>
      <c r="D77" s="114">
        <v>3013714.2687900001</v>
      </c>
      <c r="E77" s="114">
        <v>3181546.4128299998</v>
      </c>
      <c r="F77" s="114">
        <v>2828436.9109</v>
      </c>
      <c r="G77" s="114">
        <v>3608483.4785300004</v>
      </c>
      <c r="H77" s="114">
        <v>1889918.1563199998</v>
      </c>
      <c r="I77" s="114">
        <v>2015398.1905100001</v>
      </c>
      <c r="J77" s="114">
        <v>1804688.35421</v>
      </c>
      <c r="K77" s="47"/>
      <c r="L77" s="47"/>
      <c r="M77" s="47"/>
      <c r="N77" s="47"/>
      <c r="O77" s="47"/>
      <c r="P77" s="47"/>
      <c r="Q77" s="47"/>
      <c r="R77" s="47"/>
      <c r="S77" s="47"/>
      <c r="T77" s="47"/>
      <c r="U77" s="47"/>
      <c r="V77" s="47"/>
      <c r="W77" s="47"/>
      <c r="X77" s="47"/>
      <c r="Y77" s="47"/>
      <c r="Z77" s="47"/>
      <c r="AA77" s="47"/>
    </row>
    <row r="78" spans="1:27" ht="15" customHeight="1">
      <c r="A78" s="116" t="s">
        <v>725</v>
      </c>
      <c r="B78" s="114">
        <v>-23479.058860000001</v>
      </c>
      <c r="C78" s="114">
        <v>9197.2765099999997</v>
      </c>
      <c r="D78" s="114">
        <v>1251.25757</v>
      </c>
      <c r="E78" s="114">
        <v>10208.583359999999</v>
      </c>
      <c r="F78" s="114">
        <v>39154.177380000001</v>
      </c>
      <c r="G78" s="114">
        <v>-12251.294</v>
      </c>
      <c r="H78" s="114">
        <v>3436.3075199999998</v>
      </c>
      <c r="I78" s="114">
        <v>31765.49912</v>
      </c>
      <c r="J78" s="114">
        <v>12268.45916</v>
      </c>
      <c r="K78" s="47"/>
      <c r="L78" s="47"/>
      <c r="M78" s="47"/>
      <c r="N78" s="47"/>
      <c r="O78" s="47"/>
      <c r="P78" s="47"/>
      <c r="Q78" s="47"/>
      <c r="R78" s="47"/>
      <c r="S78" s="47"/>
      <c r="T78" s="47"/>
      <c r="U78" s="47"/>
      <c r="V78" s="47"/>
      <c r="W78" s="47"/>
      <c r="X78" s="47"/>
      <c r="Y78" s="47"/>
      <c r="Z78" s="47"/>
      <c r="AA78" s="47"/>
    </row>
    <row r="79" spans="1:27" ht="15" customHeight="1">
      <c r="A79" s="147" t="s">
        <v>726</v>
      </c>
      <c r="B79" s="114">
        <v>2655488.9184099999</v>
      </c>
      <c r="C79" s="114">
        <v>2416476.0448799999</v>
      </c>
      <c r="D79" s="114">
        <v>3014965.52636</v>
      </c>
      <c r="E79" s="114">
        <v>3191754.9961899999</v>
      </c>
      <c r="F79" s="114">
        <v>2867591.0882800003</v>
      </c>
      <c r="G79" s="114">
        <v>3596232.1845300002</v>
      </c>
      <c r="H79" s="114">
        <v>1893354.4638399999</v>
      </c>
      <c r="I79" s="114">
        <v>2047163.6896300002</v>
      </c>
      <c r="J79" s="114">
        <v>1816956.8133699999</v>
      </c>
      <c r="K79" s="47"/>
      <c r="L79" s="47"/>
      <c r="M79" s="47"/>
      <c r="N79" s="47"/>
      <c r="O79" s="47"/>
      <c r="P79" s="47"/>
      <c r="Q79" s="47"/>
      <c r="R79" s="47"/>
      <c r="S79" s="47"/>
      <c r="T79" s="47"/>
      <c r="U79" s="47"/>
      <c r="V79" s="47"/>
      <c r="W79" s="47"/>
      <c r="X79" s="47"/>
      <c r="Y79" s="47"/>
      <c r="Z79" s="47"/>
      <c r="AA79" s="47"/>
    </row>
    <row r="80" spans="1:27" ht="15" customHeight="1">
      <c r="A80" s="116" t="s">
        <v>727</v>
      </c>
      <c r="B80" s="114">
        <v>0</v>
      </c>
      <c r="C80" s="114">
        <v>0</v>
      </c>
      <c r="D80" s="114">
        <v>0</v>
      </c>
      <c r="E80" s="114">
        <v>4.0000000000000003E-5</v>
      </c>
      <c r="F80" s="114">
        <v>0</v>
      </c>
      <c r="G80" s="114">
        <v>-4.0000000000000003E-5</v>
      </c>
      <c r="H80" s="114">
        <v>-1.0000000000000001E-5</v>
      </c>
      <c r="I80" s="114">
        <v>1.0000000000000001E-5</v>
      </c>
      <c r="J80" s="114">
        <v>0</v>
      </c>
      <c r="K80" s="47"/>
      <c r="L80" s="47"/>
      <c r="M80" s="47"/>
      <c r="N80" s="47"/>
      <c r="O80" s="47"/>
      <c r="P80" s="47"/>
      <c r="Q80" s="47"/>
      <c r="R80" s="47"/>
      <c r="S80" s="47"/>
      <c r="T80" s="47"/>
      <c r="U80" s="47"/>
      <c r="V80" s="47"/>
      <c r="W80" s="47"/>
      <c r="X80" s="47"/>
      <c r="Y80" s="47"/>
      <c r="Z80" s="47"/>
      <c r="AA80" s="47"/>
    </row>
    <row r="81" spans="1:27" ht="15" customHeight="1">
      <c r="A81" s="147" t="s">
        <v>728</v>
      </c>
      <c r="B81" s="114">
        <v>2655488.9184099999</v>
      </c>
      <c r="C81" s="114">
        <v>2416476.0448799999</v>
      </c>
      <c r="D81" s="114">
        <v>3014965.52636</v>
      </c>
      <c r="E81" s="114">
        <v>3191754.9962300002</v>
      </c>
      <c r="F81" s="114">
        <v>2867591.0882800003</v>
      </c>
      <c r="G81" s="114">
        <v>3596232.1844899999</v>
      </c>
      <c r="H81" s="114">
        <v>1893354.46383</v>
      </c>
      <c r="I81" s="114">
        <v>2047163.68964</v>
      </c>
      <c r="J81" s="114">
        <v>1816956.8133699999</v>
      </c>
      <c r="K81" s="47"/>
      <c r="L81" s="47"/>
      <c r="M81" s="47"/>
      <c r="N81" s="47"/>
      <c r="O81" s="47"/>
      <c r="P81" s="47"/>
      <c r="Q81" s="47"/>
      <c r="R81" s="47"/>
      <c r="S81" s="47"/>
      <c r="T81" s="47"/>
      <c r="U81" s="47"/>
      <c r="V81" s="47"/>
      <c r="W81" s="47"/>
      <c r="X81" s="47"/>
      <c r="Y81" s="47"/>
      <c r="Z81" s="47"/>
      <c r="AA81" s="47"/>
    </row>
    <row r="82" spans="1:27" ht="15" customHeight="1" thickBot="1">
      <c r="A82" s="116" t="s">
        <v>729</v>
      </c>
      <c r="B82" s="114">
        <v>-908387.92430999991</v>
      </c>
      <c r="C82" s="114">
        <v>-686674.46519000002</v>
      </c>
      <c r="D82" s="114">
        <v>-1049065.62157</v>
      </c>
      <c r="E82" s="114">
        <v>-1171049.1696199998</v>
      </c>
      <c r="F82" s="114">
        <v>-1091287.2861500001</v>
      </c>
      <c r="G82" s="114">
        <v>-1526605.44777</v>
      </c>
      <c r="H82" s="114">
        <v>-1081668.6170000001</v>
      </c>
      <c r="I82" s="114">
        <v>-1252339.34243</v>
      </c>
      <c r="J82" s="114">
        <v>-808498.45212000003</v>
      </c>
      <c r="K82" s="47"/>
      <c r="L82" s="47"/>
      <c r="M82" s="47"/>
      <c r="N82" s="47"/>
      <c r="O82" s="47"/>
      <c r="P82" s="47"/>
      <c r="Q82" s="47"/>
      <c r="R82" s="47"/>
      <c r="S82" s="47"/>
      <c r="T82" s="47"/>
      <c r="U82" s="47"/>
      <c r="V82" s="47"/>
      <c r="W82" s="47"/>
      <c r="X82" s="47"/>
      <c r="Y82" s="47"/>
      <c r="Z82" s="47"/>
      <c r="AA82" s="47"/>
    </row>
    <row r="83" spans="1:27" ht="15" customHeight="1" thickTop="1" thickBot="1">
      <c r="A83" s="396" t="s">
        <v>730</v>
      </c>
      <c r="B83" s="397">
        <v>1747100.9941</v>
      </c>
      <c r="C83" s="397">
        <v>1729801.57969</v>
      </c>
      <c r="D83" s="397">
        <v>1965899.9047900001</v>
      </c>
      <c r="E83" s="397">
        <v>2020705.8266099999</v>
      </c>
      <c r="F83" s="397">
        <v>1776303.8021300002</v>
      </c>
      <c r="G83" s="397">
        <v>2069626.7367199999</v>
      </c>
      <c r="H83" s="397">
        <v>811685.84683000005</v>
      </c>
      <c r="I83" s="397">
        <v>794824.34721000004</v>
      </c>
      <c r="J83" s="397">
        <v>1008458.36125</v>
      </c>
      <c r="K83" s="47"/>
      <c r="L83" s="47"/>
      <c r="M83" s="47"/>
      <c r="N83" s="47"/>
      <c r="O83" s="47"/>
      <c r="P83" s="47"/>
      <c r="Q83" s="47"/>
      <c r="R83" s="47"/>
      <c r="S83" s="47"/>
      <c r="T83" s="47"/>
      <c r="U83" s="47"/>
      <c r="V83" s="47"/>
      <c r="W83" s="47"/>
      <c r="X83" s="47"/>
      <c r="Y83" s="47"/>
      <c r="Z83" s="47"/>
      <c r="AA83" s="47"/>
    </row>
    <row r="84" spans="1:27" ht="3.75" customHeight="1" thickTop="1" thickBot="1">
      <c r="A84" s="118"/>
      <c r="B84" s="119"/>
      <c r="C84" s="119"/>
      <c r="D84" s="119"/>
      <c r="E84" s="119"/>
      <c r="F84" s="119"/>
      <c r="G84" s="119"/>
      <c r="H84" s="119"/>
      <c r="I84" s="119"/>
      <c r="J84" s="119"/>
      <c r="K84" s="47"/>
      <c r="L84" s="47"/>
      <c r="M84" s="47"/>
      <c r="N84" s="47"/>
      <c r="O84" s="47"/>
      <c r="P84" s="47"/>
      <c r="Q84" s="47"/>
      <c r="R84" s="47"/>
      <c r="S84" s="47"/>
      <c r="T84" s="47"/>
      <c r="U84" s="47"/>
      <c r="V84" s="47"/>
      <c r="W84" s="47"/>
      <c r="X84" s="47"/>
      <c r="Y84" s="47"/>
      <c r="Z84" s="47"/>
      <c r="AA84" s="47"/>
    </row>
    <row r="85" spans="1:27" ht="15" customHeight="1" thickTop="1">
      <c r="A85" s="70"/>
      <c r="B85" s="25"/>
      <c r="C85" s="25"/>
      <c r="D85" s="25"/>
      <c r="E85" s="25"/>
      <c r="F85" s="25"/>
      <c r="G85" s="25"/>
      <c r="H85" s="25"/>
      <c r="I85" s="25"/>
      <c r="J85" s="25"/>
      <c r="K85" s="47"/>
      <c r="L85" s="47"/>
      <c r="M85" s="47"/>
      <c r="N85" s="47"/>
      <c r="O85" s="47"/>
      <c r="P85" s="47"/>
      <c r="Q85" s="47"/>
      <c r="R85" s="47"/>
      <c r="S85" s="47"/>
      <c r="T85" s="47"/>
      <c r="U85" s="47"/>
      <c r="V85" s="47"/>
      <c r="W85" s="47"/>
      <c r="X85" s="47"/>
      <c r="Y85" s="47"/>
      <c r="Z85" s="47"/>
      <c r="AA85" s="47"/>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2"/>
      <c r="D1" s="742"/>
      <c r="E1" s="742"/>
      <c r="F1" s="742"/>
      <c r="G1" s="742"/>
      <c r="H1" s="742"/>
      <c r="I1" s="742"/>
      <c r="J1" s="742"/>
      <c r="K1" s="742"/>
      <c r="L1" s="742"/>
    </row>
    <row r="2" spans="1:12" s="43" customFormat="1" ht="18">
      <c r="A2" s="743" t="s">
        <v>471</v>
      </c>
      <c r="B2" s="743"/>
      <c r="C2" s="743"/>
      <c r="D2" s="743"/>
      <c r="E2" s="743"/>
      <c r="F2" s="743"/>
      <c r="G2" s="743"/>
      <c r="H2" s="743"/>
      <c r="I2" s="743"/>
      <c r="J2" s="743"/>
      <c r="K2" s="743"/>
      <c r="L2" s="743"/>
    </row>
    <row r="3" spans="1:12" s="43" customFormat="1" ht="15" customHeight="1">
      <c r="A3" s="400"/>
      <c r="B3" s="400"/>
      <c r="C3" s="743" t="s">
        <v>915</v>
      </c>
      <c r="D3" s="743"/>
      <c r="E3" s="743"/>
      <c r="F3" s="743"/>
      <c r="G3" s="743"/>
      <c r="H3" s="743"/>
      <c r="I3" s="743"/>
      <c r="J3" s="743"/>
      <c r="K3" s="743"/>
      <c r="L3" s="743"/>
    </row>
    <row r="4" spans="1:12" s="43" customFormat="1" ht="15" customHeight="1">
      <c r="A4" s="744"/>
      <c r="B4" s="743"/>
      <c r="C4" s="743"/>
      <c r="D4" s="743"/>
      <c r="E4" s="743"/>
      <c r="F4" s="743"/>
      <c r="G4" s="743"/>
      <c r="H4" s="743"/>
      <c r="I4" s="743"/>
      <c r="J4" s="743"/>
      <c r="K4" s="743"/>
      <c r="L4" s="74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402" t="s">
        <v>672</v>
      </c>
      <c r="J6" s="402" t="s">
        <v>1521</v>
      </c>
      <c r="K6" s="402" t="s">
        <v>1430</v>
      </c>
      <c r="L6" s="402" t="s">
        <v>1522</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5"/>
      <c r="J8" s="405"/>
      <c r="K8" s="405"/>
      <c r="L8" s="405"/>
    </row>
    <row r="9" spans="1:12" ht="15" customHeight="1" thickTop="1">
      <c r="A9" s="47" t="s">
        <v>845</v>
      </c>
      <c r="B9" s="46" t="s">
        <v>916</v>
      </c>
      <c r="C9" s="165" t="s">
        <v>917</v>
      </c>
      <c r="D9" s="130">
        <v>0.15820000000000001</v>
      </c>
      <c r="E9" s="130">
        <v>0.19769999999999999</v>
      </c>
      <c r="F9" s="130">
        <v>0.13420000000000001</v>
      </c>
      <c r="G9" s="130">
        <v>0.12670000000000001</v>
      </c>
      <c r="H9" s="130">
        <v>0.11260000000000001</v>
      </c>
      <c r="I9" s="130">
        <v>0.1012</v>
      </c>
      <c r="J9" s="130">
        <v>0.1009</v>
      </c>
      <c r="K9" s="130">
        <v>0.1187</v>
      </c>
      <c r="L9" s="130">
        <v>0.1017</v>
      </c>
    </row>
    <row r="10" spans="1:12" ht="15" customHeight="1" thickBot="1">
      <c r="A10" s="47" t="s">
        <v>845</v>
      </c>
      <c r="B10" s="46" t="s">
        <v>918</v>
      </c>
      <c r="C10" s="165" t="s">
        <v>919</v>
      </c>
      <c r="D10" s="130">
        <v>0.59260000000000002</v>
      </c>
      <c r="E10" s="130">
        <v>0.59179999999999999</v>
      </c>
      <c r="F10" s="130">
        <v>0.65300000000000002</v>
      </c>
      <c r="G10" s="130">
        <v>0.66149999999999998</v>
      </c>
      <c r="H10" s="130">
        <v>0.69289999999999996</v>
      </c>
      <c r="I10" s="130">
        <v>0.70479999999999998</v>
      </c>
      <c r="J10" s="130">
        <v>0.69179999999999997</v>
      </c>
      <c r="K10" s="130">
        <v>0.67520000000000002</v>
      </c>
      <c r="L10" s="130">
        <v>0.6744</v>
      </c>
    </row>
    <row r="11" spans="1:12" s="19" customFormat="1" ht="15" customHeight="1" thickTop="1" thickBot="1">
      <c r="A11" s="47"/>
      <c r="B11" s="164"/>
      <c r="C11" s="403" t="s">
        <v>556</v>
      </c>
      <c r="D11" s="404"/>
      <c r="E11" s="404"/>
      <c r="F11" s="404"/>
      <c r="G11" s="404"/>
      <c r="H11" s="404"/>
      <c r="I11" s="405"/>
      <c r="J11" s="405"/>
      <c r="K11" s="405"/>
      <c r="L11" s="405"/>
    </row>
    <row r="12" spans="1:12" s="78" customFormat="1" ht="15" customHeight="1" thickTop="1">
      <c r="A12" s="47" t="s">
        <v>845</v>
      </c>
      <c r="B12" s="46" t="s">
        <v>920</v>
      </c>
      <c r="C12" s="165" t="s">
        <v>921</v>
      </c>
      <c r="D12" s="130">
        <v>0.7903</v>
      </c>
      <c r="E12" s="130">
        <v>0.80249999999999999</v>
      </c>
      <c r="F12" s="130">
        <v>0.78269999999999995</v>
      </c>
      <c r="G12" s="130">
        <v>0.77029999999999998</v>
      </c>
      <c r="H12" s="130">
        <v>0.75480000000000003</v>
      </c>
      <c r="I12" s="130">
        <v>0.69569999999999999</v>
      </c>
      <c r="J12" s="130">
        <v>0.68740000000000001</v>
      </c>
      <c r="K12" s="130">
        <v>0.68149999999999999</v>
      </c>
      <c r="L12" s="130">
        <v>0.68220000000000003</v>
      </c>
    </row>
    <row r="13" spans="1:12" s="77" customFormat="1" ht="15" customHeight="1">
      <c r="A13" s="47" t="s">
        <v>845</v>
      </c>
      <c r="B13" s="46" t="s">
        <v>922</v>
      </c>
      <c r="C13" s="165" t="s">
        <v>1113</v>
      </c>
      <c r="D13" s="167">
        <v>0.83169999999999999</v>
      </c>
      <c r="E13" s="130">
        <v>0.84060000000000001</v>
      </c>
      <c r="F13" s="130">
        <v>0.81679999999999997</v>
      </c>
      <c r="G13" s="130">
        <v>0.80769999999999997</v>
      </c>
      <c r="H13" s="130">
        <v>0.79990000000000006</v>
      </c>
      <c r="I13" s="130">
        <v>0.76149999999999995</v>
      </c>
      <c r="J13" s="130">
        <v>0.74670000000000003</v>
      </c>
      <c r="K13" s="130">
        <v>0.74990000000000001</v>
      </c>
      <c r="L13" s="130">
        <v>0.75319999999999998</v>
      </c>
    </row>
    <row r="14" spans="1:12" s="77" customFormat="1" ht="15" customHeight="1">
      <c r="A14" s="47"/>
      <c r="B14" s="46"/>
      <c r="C14" s="165" t="s">
        <v>923</v>
      </c>
      <c r="D14" s="130">
        <v>3.1899999999999998E-2</v>
      </c>
      <c r="E14" s="130">
        <v>3.32E-2</v>
      </c>
      <c r="F14" s="130">
        <v>4.41E-2</v>
      </c>
      <c r="G14" s="130">
        <v>6.4299999999999996E-2</v>
      </c>
      <c r="H14" s="130">
        <v>7.6899999999999996E-2</v>
      </c>
      <c r="I14" s="130">
        <v>0.1118</v>
      </c>
      <c r="J14" s="130">
        <v>0.1283</v>
      </c>
      <c r="K14" s="130">
        <v>0.1313</v>
      </c>
      <c r="L14" s="130">
        <v>0.1283</v>
      </c>
    </row>
    <row r="15" spans="1:12" s="77" customFormat="1" ht="15" customHeight="1" thickBot="1">
      <c r="A15" s="47" t="s">
        <v>845</v>
      </c>
      <c r="B15" s="46" t="s">
        <v>924</v>
      </c>
      <c r="C15" s="165" t="s">
        <v>925</v>
      </c>
      <c r="D15" s="130">
        <v>1.04E-2</v>
      </c>
      <c r="E15" s="130">
        <v>1.0500000000000001E-2</v>
      </c>
      <c r="F15" s="130">
        <v>1.4200000000000001E-2</v>
      </c>
      <c r="G15" s="130">
        <v>1.3100000000000001E-2</v>
      </c>
      <c r="H15" s="130">
        <v>1.1900000000000001E-2</v>
      </c>
      <c r="I15" s="130">
        <v>1.21E-2</v>
      </c>
      <c r="J15" s="130">
        <v>1.1599999999999999E-2</v>
      </c>
      <c r="K15" s="130">
        <v>1.0999999999999999E-2</v>
      </c>
      <c r="L15" s="130">
        <v>9.5999999999999992E-3</v>
      </c>
    </row>
    <row r="16" spans="1:12" s="19" customFormat="1" ht="15" customHeight="1" thickTop="1" thickBot="1">
      <c r="A16" s="47"/>
      <c r="B16" s="164"/>
      <c r="C16" s="403" t="s">
        <v>926</v>
      </c>
      <c r="D16" s="404"/>
      <c r="E16" s="404"/>
      <c r="F16" s="404"/>
      <c r="G16" s="404"/>
      <c r="H16" s="404"/>
      <c r="I16" s="405"/>
      <c r="J16" s="405"/>
      <c r="K16" s="405"/>
      <c r="L16" s="405"/>
    </row>
    <row r="17" spans="1:12" s="78" customFormat="1" ht="15" customHeight="1" thickTop="1">
      <c r="A17" s="47" t="s">
        <v>845</v>
      </c>
      <c r="B17" s="46" t="s">
        <v>927</v>
      </c>
      <c r="C17" s="165" t="s">
        <v>928</v>
      </c>
      <c r="D17" s="130">
        <v>0.627</v>
      </c>
      <c r="E17" s="130">
        <v>0.64900000000000002</v>
      </c>
      <c r="F17" s="130">
        <v>0.6583</v>
      </c>
      <c r="G17" s="130">
        <v>0.66920000000000002</v>
      </c>
      <c r="H17" s="130">
        <v>0.66339999999999999</v>
      </c>
      <c r="I17" s="130">
        <v>0.66700000000000004</v>
      </c>
      <c r="J17" s="130">
        <v>0.66479999999999995</v>
      </c>
      <c r="K17" s="130">
        <v>0.66420000000000001</v>
      </c>
      <c r="L17" s="130">
        <v>0.62639999999999996</v>
      </c>
    </row>
    <row r="18" spans="1:12" s="77" customFormat="1" ht="15" customHeight="1">
      <c r="A18" s="47" t="s">
        <v>845</v>
      </c>
      <c r="B18" s="46" t="s">
        <v>929</v>
      </c>
      <c r="C18" s="165" t="s">
        <v>930</v>
      </c>
      <c r="D18" s="130">
        <v>0.373</v>
      </c>
      <c r="E18" s="130">
        <v>0.35099999999999998</v>
      </c>
      <c r="F18" s="130">
        <v>0.3417</v>
      </c>
      <c r="G18" s="130">
        <v>0.33079999999999998</v>
      </c>
      <c r="H18" s="130">
        <v>0.33660000000000001</v>
      </c>
      <c r="I18" s="130">
        <v>0.33300000000000002</v>
      </c>
      <c r="J18" s="130">
        <v>0.3352</v>
      </c>
      <c r="K18" s="130">
        <v>0.33579999999999999</v>
      </c>
      <c r="L18" s="130">
        <v>0.37359999999999999</v>
      </c>
    </row>
    <row r="19" spans="1:12" s="77" customFormat="1" ht="15" customHeight="1" thickBot="1">
      <c r="A19" s="47" t="s">
        <v>845</v>
      </c>
      <c r="B19" s="46" t="s">
        <v>931</v>
      </c>
      <c r="C19" s="165" t="s">
        <v>932</v>
      </c>
      <c r="D19" s="168">
        <v>766.24950000000001</v>
      </c>
      <c r="E19" s="168">
        <v>865.5412</v>
      </c>
      <c r="F19" s="168">
        <v>609.94619999999998</v>
      </c>
      <c r="G19" s="168">
        <v>707.55370000000005</v>
      </c>
      <c r="H19" s="168">
        <v>983.17790000000002</v>
      </c>
      <c r="I19" s="168">
        <v>1005.6419</v>
      </c>
      <c r="J19" s="168">
        <v>994.59439999999995</v>
      </c>
      <c r="K19" s="168">
        <v>989.57100000000003</v>
      </c>
      <c r="L19" s="168">
        <v>963.21699999999998</v>
      </c>
    </row>
    <row r="20" spans="1:12" s="19" customFormat="1" ht="15" customHeight="1" thickTop="1" thickBot="1">
      <c r="A20" s="47"/>
      <c r="B20" s="164"/>
      <c r="C20" s="403" t="s">
        <v>933</v>
      </c>
      <c r="D20" s="404"/>
      <c r="E20" s="404"/>
      <c r="F20" s="404"/>
      <c r="G20" s="404"/>
      <c r="H20" s="404"/>
      <c r="I20" s="405"/>
      <c r="J20" s="405"/>
      <c r="K20" s="405"/>
      <c r="L20" s="405"/>
    </row>
    <row r="21" spans="1:12" s="78" customFormat="1" ht="15" customHeight="1" thickTop="1">
      <c r="A21" s="47" t="s">
        <v>845</v>
      </c>
      <c r="B21" s="46" t="s">
        <v>934</v>
      </c>
      <c r="C21" s="165" t="s">
        <v>935</v>
      </c>
      <c r="D21" s="130">
        <v>0.98519999999999996</v>
      </c>
      <c r="E21" s="130">
        <v>0.98529999999999995</v>
      </c>
      <c r="F21" s="130">
        <v>0.98480000000000001</v>
      </c>
      <c r="G21" s="130">
        <v>0.98360000000000003</v>
      </c>
      <c r="H21" s="130">
        <v>0.98329999999999995</v>
      </c>
      <c r="I21" s="130">
        <v>0.98209999999999997</v>
      </c>
      <c r="J21" s="130">
        <v>0.98370000000000002</v>
      </c>
      <c r="K21" s="130">
        <v>0.98540000000000005</v>
      </c>
      <c r="L21" s="130">
        <v>0.98460000000000003</v>
      </c>
    </row>
    <row r="22" spans="1:12" s="77" customFormat="1" ht="15" customHeight="1">
      <c r="A22" s="47" t="s">
        <v>845</v>
      </c>
      <c r="B22" s="46" t="s">
        <v>936</v>
      </c>
      <c r="C22" s="165" t="s">
        <v>937</v>
      </c>
      <c r="D22" s="130">
        <v>1.15E-2</v>
      </c>
      <c r="E22" s="130">
        <v>1.3100000000000001E-2</v>
      </c>
      <c r="F22" s="130">
        <v>1.7000000000000001E-2</v>
      </c>
      <c r="G22" s="130">
        <v>2.0199999999999999E-2</v>
      </c>
      <c r="H22" s="130">
        <v>2.7699999999999999E-2</v>
      </c>
      <c r="I22" s="130">
        <v>3.9199999999999999E-2</v>
      </c>
      <c r="J22" s="130">
        <v>4.02E-2</v>
      </c>
      <c r="K22" s="130">
        <v>4.6100000000000002E-2</v>
      </c>
      <c r="L22" s="130">
        <v>0.2092</v>
      </c>
    </row>
    <row r="23" spans="1:12" s="77" customFormat="1" ht="15" customHeight="1">
      <c r="A23" s="47" t="s">
        <v>845</v>
      </c>
      <c r="B23" s="46" t="s">
        <v>938</v>
      </c>
      <c r="C23" s="165" t="s">
        <v>939</v>
      </c>
      <c r="D23" s="130">
        <v>1.4800000000000001E-2</v>
      </c>
      <c r="E23" s="130">
        <v>1.47E-2</v>
      </c>
      <c r="F23" s="130">
        <v>1.52E-2</v>
      </c>
      <c r="G23" s="130">
        <v>1.6400000000000001E-2</v>
      </c>
      <c r="H23" s="130">
        <v>1.67E-2</v>
      </c>
      <c r="I23" s="130">
        <v>1.7899999999999999E-2</v>
      </c>
      <c r="J23" s="130">
        <v>1.6299999999999999E-2</v>
      </c>
      <c r="K23" s="130">
        <v>1.46E-2</v>
      </c>
      <c r="L23" s="130">
        <v>1.54E-2</v>
      </c>
    </row>
    <row r="24" spans="1:12" s="77" customFormat="1" ht="15" customHeight="1">
      <c r="A24" s="47" t="s">
        <v>845</v>
      </c>
      <c r="B24" s="46" t="s">
        <v>940</v>
      </c>
      <c r="C24" s="165" t="s">
        <v>941</v>
      </c>
      <c r="D24" s="130">
        <v>8.9999999999999993E-3</v>
      </c>
      <c r="E24" s="130">
        <v>1.12E-2</v>
      </c>
      <c r="F24" s="130">
        <v>1.4999999999999999E-2</v>
      </c>
      <c r="G24" s="130">
        <v>1.7999999999999999E-2</v>
      </c>
      <c r="H24" s="130">
        <v>2.5399999999999999E-2</v>
      </c>
      <c r="I24" s="130">
        <v>3.5900000000000001E-2</v>
      </c>
      <c r="J24" s="130">
        <v>3.6200000000000003E-2</v>
      </c>
      <c r="K24" s="130">
        <v>4.2799999999999998E-2</v>
      </c>
      <c r="L24" s="130">
        <v>0.2082</v>
      </c>
    </row>
    <row r="25" spans="1:12" s="77" customFormat="1" ht="15" customHeight="1">
      <c r="A25" s="47" t="s">
        <v>845</v>
      </c>
      <c r="B25" s="46" t="s">
        <v>942</v>
      </c>
      <c r="C25" s="165" t="s">
        <v>943</v>
      </c>
      <c r="D25" s="130">
        <v>0.22670000000000001</v>
      </c>
      <c r="E25" s="130">
        <v>0.16039999999999999</v>
      </c>
      <c r="F25" s="130">
        <v>0.1305</v>
      </c>
      <c r="G25" s="130">
        <v>0.12189999999999999</v>
      </c>
      <c r="H25" s="130">
        <v>9.8299999999999998E-2</v>
      </c>
      <c r="I25" s="130">
        <v>0.1016</v>
      </c>
      <c r="J25" s="130">
        <v>0.1123</v>
      </c>
      <c r="K25" s="130">
        <v>8.5800000000000001E-2</v>
      </c>
      <c r="L25" s="130">
        <v>0.02</v>
      </c>
    </row>
    <row r="26" spans="1:12" s="77" customFormat="1" ht="15" customHeight="1">
      <c r="A26" s="47" t="s">
        <v>845</v>
      </c>
      <c r="B26" s="46" t="s">
        <v>944</v>
      </c>
      <c r="C26" s="165" t="s">
        <v>945</v>
      </c>
      <c r="D26" s="130">
        <v>9.1000000000000004E-3</v>
      </c>
      <c r="E26" s="130">
        <v>8.6E-3</v>
      </c>
      <c r="F26" s="130">
        <v>8.3999999999999995E-3</v>
      </c>
      <c r="G26" s="130">
        <v>8.6E-3</v>
      </c>
      <c r="H26" s="130">
        <v>8.3999999999999995E-3</v>
      </c>
      <c r="I26" s="130">
        <v>8.8000000000000005E-3</v>
      </c>
      <c r="J26" s="130">
        <v>4.3799999999999999E-2</v>
      </c>
      <c r="K26" s="130">
        <v>4.8000000000000001E-2</v>
      </c>
      <c r="L26" s="130">
        <v>5.67E-2</v>
      </c>
    </row>
    <row r="27" spans="1:12" s="77" customFormat="1" ht="15" customHeight="1">
      <c r="A27" s="47" t="s">
        <v>845</v>
      </c>
      <c r="B27" s="46" t="s">
        <v>946</v>
      </c>
      <c r="C27" s="165" t="s">
        <v>947</v>
      </c>
      <c r="D27" s="130">
        <v>3.8899999999999997E-2</v>
      </c>
      <c r="E27" s="130">
        <v>3.49E-2</v>
      </c>
      <c r="F27" s="130">
        <v>3.3099999999999997E-2</v>
      </c>
      <c r="G27" s="130">
        <v>3.39E-2</v>
      </c>
      <c r="H27" s="130">
        <v>3.3099999999999997E-2</v>
      </c>
      <c r="I27" s="130">
        <v>3.3700000000000001E-2</v>
      </c>
      <c r="J27" s="130">
        <v>3.8600000000000002E-2</v>
      </c>
      <c r="K27" s="130">
        <v>3.8600000000000002E-2</v>
      </c>
      <c r="L27" s="130">
        <v>3.8199999999999998E-2</v>
      </c>
    </row>
    <row r="28" spans="1:12" s="77" customFormat="1" ht="15" customHeight="1">
      <c r="A28" s="47" t="s">
        <v>845</v>
      </c>
      <c r="B28" s="46" t="s">
        <v>948</v>
      </c>
      <c r="C28" s="165" t="s">
        <v>949</v>
      </c>
      <c r="D28" s="130">
        <v>0.97019999999999995</v>
      </c>
      <c r="E28" s="130">
        <v>0.97050000000000003</v>
      </c>
      <c r="F28" s="130">
        <v>0.97340000000000004</v>
      </c>
      <c r="G28" s="130">
        <v>0.96760000000000002</v>
      </c>
      <c r="H28" s="130">
        <v>0.96679999999999999</v>
      </c>
      <c r="I28" s="130">
        <v>0.96589999999999998</v>
      </c>
      <c r="J28" s="130">
        <v>0.96909999999999996</v>
      </c>
      <c r="K28" s="130">
        <v>0.96899999999999997</v>
      </c>
      <c r="L28" s="130">
        <v>0.9667</v>
      </c>
    </row>
    <row r="29" spans="1:12" s="77" customFormat="1" ht="15" customHeight="1">
      <c r="A29" s="47" t="s">
        <v>845</v>
      </c>
      <c r="B29" s="46" t="s">
        <v>950</v>
      </c>
      <c r="C29" s="165" t="s">
        <v>951</v>
      </c>
      <c r="D29" s="130">
        <v>1.21E-2</v>
      </c>
      <c r="E29" s="130">
        <v>1.18E-2</v>
      </c>
      <c r="F29" s="130">
        <v>9.2999999999999992E-3</v>
      </c>
      <c r="G29" s="130">
        <v>1.1299999999999999E-2</v>
      </c>
      <c r="H29" s="130">
        <v>1.29E-2</v>
      </c>
      <c r="I29" s="130">
        <v>1.14E-2</v>
      </c>
      <c r="J29" s="130">
        <v>8.6E-3</v>
      </c>
      <c r="K29" s="130">
        <v>8.0000000000000002E-3</v>
      </c>
      <c r="L29" s="130">
        <v>1.1599999999999999E-2</v>
      </c>
    </row>
    <row r="30" spans="1:12" s="77" customFormat="1" ht="15" customHeight="1">
      <c r="A30" s="47" t="s">
        <v>845</v>
      </c>
      <c r="B30" s="46" t="s">
        <v>952</v>
      </c>
      <c r="C30" s="165" t="s">
        <v>953</v>
      </c>
      <c r="D30" s="130">
        <v>2.5999999999999999E-3</v>
      </c>
      <c r="E30" s="130">
        <v>2.5999999999999999E-3</v>
      </c>
      <c r="F30" s="130">
        <v>3.0999999999999999E-3</v>
      </c>
      <c r="G30" s="130">
        <v>4.5999999999999999E-3</v>
      </c>
      <c r="H30" s="130">
        <v>3.8999999999999998E-3</v>
      </c>
      <c r="I30" s="130">
        <v>5.4999999999999997E-3</v>
      </c>
      <c r="J30" s="130">
        <v>2.7000000000000001E-3</v>
      </c>
      <c r="K30" s="130">
        <v>1.5E-3</v>
      </c>
      <c r="L30" s="130">
        <v>2.5999999999999999E-3</v>
      </c>
    </row>
    <row r="31" spans="1:12" s="77" customFormat="1" ht="15" customHeight="1">
      <c r="A31" s="47" t="s">
        <v>845</v>
      </c>
      <c r="B31" s="46" t="s">
        <v>954</v>
      </c>
      <c r="C31" s="165" t="s">
        <v>955</v>
      </c>
      <c r="D31" s="130">
        <v>2.3E-3</v>
      </c>
      <c r="E31" s="130">
        <v>2.8E-3</v>
      </c>
      <c r="F31" s="130">
        <v>2.2000000000000001E-3</v>
      </c>
      <c r="G31" s="130">
        <v>2.0999999999999999E-3</v>
      </c>
      <c r="H31" s="130">
        <v>3.2000000000000002E-3</v>
      </c>
      <c r="I31" s="130">
        <v>2.5999999999999999E-3</v>
      </c>
      <c r="J31" s="130">
        <v>3.0999999999999999E-3</v>
      </c>
      <c r="K31" s="130">
        <v>3.8E-3</v>
      </c>
      <c r="L31" s="130">
        <v>3.3E-3</v>
      </c>
    </row>
    <row r="32" spans="1:12" s="77" customFormat="1" ht="15" customHeight="1">
      <c r="A32" s="47" t="s">
        <v>845</v>
      </c>
      <c r="B32" s="46" t="s">
        <v>956</v>
      </c>
      <c r="C32" s="165" t="s">
        <v>957</v>
      </c>
      <c r="D32" s="130">
        <v>2.0999999999999999E-3</v>
      </c>
      <c r="E32" s="130">
        <v>1.6000000000000001E-3</v>
      </c>
      <c r="F32" s="130">
        <v>1.8E-3</v>
      </c>
      <c r="G32" s="130">
        <v>2.8E-3</v>
      </c>
      <c r="H32" s="130">
        <v>2.0999999999999999E-3</v>
      </c>
      <c r="I32" s="130">
        <v>3.0000000000000001E-3</v>
      </c>
      <c r="J32" s="130">
        <v>3.0999999999999999E-3</v>
      </c>
      <c r="K32" s="130">
        <v>4.1000000000000003E-3</v>
      </c>
      <c r="L32" s="130">
        <v>2.2000000000000001E-3</v>
      </c>
    </row>
    <row r="33" spans="1:12" s="77" customFormat="1" ht="15" customHeight="1" thickBot="1">
      <c r="A33" s="47" t="s">
        <v>845</v>
      </c>
      <c r="B33" s="165" t="s">
        <v>958</v>
      </c>
      <c r="C33" s="165" t="s">
        <v>959</v>
      </c>
      <c r="D33" s="130">
        <v>1.03E-2</v>
      </c>
      <c r="E33" s="130">
        <v>1.01E-2</v>
      </c>
      <c r="F33" s="130">
        <v>9.7999999999999997E-3</v>
      </c>
      <c r="G33" s="130">
        <v>1.0699999999999999E-2</v>
      </c>
      <c r="H33" s="130">
        <v>1.0699999999999999E-2</v>
      </c>
      <c r="I33" s="130">
        <v>1.1299999999999999E-2</v>
      </c>
      <c r="J33" s="130">
        <v>1.34E-2</v>
      </c>
      <c r="K33" s="130">
        <v>1.34E-2</v>
      </c>
      <c r="L33" s="130">
        <v>1.34E-2</v>
      </c>
    </row>
    <row r="34" spans="1:12" s="19" customFormat="1" ht="15" customHeight="1" thickTop="1" thickBot="1">
      <c r="A34" s="47"/>
      <c r="B34" s="164"/>
      <c r="C34" s="403" t="s">
        <v>578</v>
      </c>
      <c r="D34" s="404"/>
      <c r="E34" s="404"/>
      <c r="F34" s="404"/>
      <c r="G34" s="404"/>
      <c r="H34" s="404"/>
      <c r="I34" s="405"/>
      <c r="J34" s="405"/>
      <c r="K34" s="405"/>
      <c r="L34" s="405"/>
    </row>
    <row r="35" spans="1:12" s="78" customFormat="1" ht="15" customHeight="1" thickTop="1">
      <c r="A35" s="47" t="s">
        <v>845</v>
      </c>
      <c r="B35" s="46" t="s">
        <v>960</v>
      </c>
      <c r="C35" s="165" t="s">
        <v>961</v>
      </c>
      <c r="D35" s="130">
        <v>0.31059999999999999</v>
      </c>
      <c r="E35" s="130">
        <v>0.37790000000000001</v>
      </c>
      <c r="F35" s="130">
        <v>0.28689999999999999</v>
      </c>
      <c r="G35" s="130">
        <v>0.2949</v>
      </c>
      <c r="H35" s="130">
        <v>0.26900000000000002</v>
      </c>
      <c r="I35" s="130">
        <v>0.27900000000000003</v>
      </c>
      <c r="J35" s="130">
        <v>0.28129999999999999</v>
      </c>
      <c r="K35" s="130">
        <v>0.31929999999999997</v>
      </c>
      <c r="L35" s="130">
        <v>0.27700000000000002</v>
      </c>
    </row>
    <row r="36" spans="1:12" s="77" customFormat="1" ht="15" customHeight="1">
      <c r="A36" s="47" t="s">
        <v>845</v>
      </c>
      <c r="B36" s="46" t="s">
        <v>962</v>
      </c>
      <c r="C36" s="165" t="s">
        <v>963</v>
      </c>
      <c r="D36" s="130">
        <v>0.70289999999999997</v>
      </c>
      <c r="E36" s="130">
        <v>0.68769999999999998</v>
      </c>
      <c r="F36" s="130">
        <v>0.63249999999999995</v>
      </c>
      <c r="G36" s="130">
        <v>0.66339999999999999</v>
      </c>
      <c r="H36" s="130">
        <v>0.59150000000000003</v>
      </c>
      <c r="I36" s="130">
        <v>0.5907</v>
      </c>
      <c r="J36" s="130">
        <v>0.57599999999999996</v>
      </c>
      <c r="K36" s="130">
        <v>0.59860000000000002</v>
      </c>
      <c r="L36" s="130">
        <v>0.58199999999999996</v>
      </c>
    </row>
    <row r="37" spans="1:12" s="77" customFormat="1" ht="15" customHeight="1">
      <c r="A37" s="47" t="s">
        <v>845</v>
      </c>
      <c r="B37" s="46" t="s">
        <v>964</v>
      </c>
      <c r="C37" s="165" t="s">
        <v>965</v>
      </c>
      <c r="D37" s="130">
        <v>0.38890000000000002</v>
      </c>
      <c r="E37" s="130">
        <v>0.38850000000000001</v>
      </c>
      <c r="F37" s="130">
        <v>0.32100000000000001</v>
      </c>
      <c r="G37" s="130">
        <v>0.307</v>
      </c>
      <c r="H37" s="130">
        <v>0.26650000000000001</v>
      </c>
      <c r="I37" s="130">
        <v>0.23130000000000001</v>
      </c>
      <c r="J37" s="130">
        <v>0.2215</v>
      </c>
      <c r="K37" s="130">
        <v>0.2382</v>
      </c>
      <c r="L37" s="130">
        <v>0.22889999999999999</v>
      </c>
    </row>
    <row r="38" spans="1:12" s="77" customFormat="1" ht="15" customHeight="1">
      <c r="A38" s="47" t="s">
        <v>845</v>
      </c>
      <c r="B38" s="46" t="s">
        <v>966</v>
      </c>
      <c r="C38" s="165" t="s">
        <v>967</v>
      </c>
      <c r="D38" s="130">
        <v>0.35809999999999997</v>
      </c>
      <c r="E38" s="130">
        <v>0.35980000000000001</v>
      </c>
      <c r="F38" s="130">
        <v>0.29580000000000001</v>
      </c>
      <c r="G38" s="130">
        <v>0.28510000000000002</v>
      </c>
      <c r="H38" s="130">
        <v>0.24759999999999999</v>
      </c>
      <c r="I38" s="130">
        <v>0.2142</v>
      </c>
      <c r="J38" s="130">
        <v>0.20660000000000001</v>
      </c>
      <c r="K38" s="130">
        <v>0.22259999999999999</v>
      </c>
      <c r="L38" s="130">
        <v>0.2137</v>
      </c>
    </row>
    <row r="39" spans="1:12" s="77" customFormat="1" ht="15" customHeight="1" thickBot="1">
      <c r="A39" s="47" t="s">
        <v>845</v>
      </c>
      <c r="B39" s="46" t="s">
        <v>968</v>
      </c>
      <c r="C39" s="103" t="s">
        <v>1360</v>
      </c>
      <c r="D39" s="130">
        <v>0.64071235319503184</v>
      </c>
      <c r="E39" s="130">
        <v>0.57018982552360753</v>
      </c>
      <c r="F39" s="130">
        <v>0.55072434718144692</v>
      </c>
      <c r="G39" s="130">
        <v>0.27139999999999997</v>
      </c>
      <c r="H39" s="130">
        <v>0.49340000000000001</v>
      </c>
      <c r="I39" s="130">
        <v>0.4173</v>
      </c>
      <c r="J39" s="130">
        <v>0.4143</v>
      </c>
      <c r="K39" s="130">
        <v>0.44450000000000001</v>
      </c>
      <c r="L39" s="130">
        <v>0.43269999999999997</v>
      </c>
    </row>
    <row r="40" spans="1:12" s="19" customFormat="1" ht="15" customHeight="1" thickTop="1" thickBot="1">
      <c r="A40" s="47"/>
      <c r="B40" s="164"/>
      <c r="C40" s="403" t="s">
        <v>583</v>
      </c>
      <c r="D40" s="404"/>
      <c r="E40" s="404"/>
      <c r="F40" s="404"/>
      <c r="G40" s="404"/>
      <c r="H40" s="404"/>
      <c r="I40" s="405"/>
      <c r="J40" s="405"/>
      <c r="K40" s="405"/>
      <c r="L40" s="405"/>
    </row>
    <row r="41" spans="1:12" s="78" customFormat="1" ht="15" customHeight="1" thickTop="1">
      <c r="A41" s="47" t="s">
        <v>845</v>
      </c>
      <c r="B41" s="46" t="s">
        <v>969</v>
      </c>
      <c r="C41" s="165" t="s">
        <v>970</v>
      </c>
      <c r="D41" s="130">
        <v>7.9399999999999998E-2</v>
      </c>
      <c r="E41" s="130">
        <v>7.3800000000000004E-2</v>
      </c>
      <c r="F41" s="130">
        <v>7.8700000000000006E-2</v>
      </c>
      <c r="G41" s="130">
        <v>7.1199999999999999E-2</v>
      </c>
      <c r="H41" s="130">
        <v>7.1099999999999997E-2</v>
      </c>
      <c r="I41" s="130">
        <v>7.3599999999999999E-2</v>
      </c>
      <c r="J41" s="130">
        <v>6.7500000000000004E-2</v>
      </c>
      <c r="K41" s="130">
        <v>6.54E-2</v>
      </c>
      <c r="L41" s="130">
        <v>6.6600000000000006E-2</v>
      </c>
    </row>
    <row r="42" spans="1:12" s="77" customFormat="1" ht="15" customHeight="1">
      <c r="A42" s="47" t="s">
        <v>845</v>
      </c>
      <c r="B42" s="46" t="s">
        <v>971</v>
      </c>
      <c r="C42" s="165" t="s">
        <v>972</v>
      </c>
      <c r="D42" s="130">
        <v>7.17E-2</v>
      </c>
      <c r="E42" s="130">
        <v>6.6199999999999995E-2</v>
      </c>
      <c r="F42" s="130">
        <v>6.9599999999999995E-2</v>
      </c>
      <c r="G42" s="130">
        <v>6.4399999999999999E-2</v>
      </c>
      <c r="H42" s="130">
        <v>6.4799999999999996E-2</v>
      </c>
      <c r="I42" s="130">
        <v>6.7599999999999993E-2</v>
      </c>
      <c r="J42" s="130">
        <v>6.3200000000000006E-2</v>
      </c>
      <c r="K42" s="130">
        <v>6.1499999999999999E-2</v>
      </c>
      <c r="L42" s="130">
        <v>6.2899999999999998E-2</v>
      </c>
    </row>
    <row r="43" spans="1:12" s="77" customFormat="1" ht="15" customHeight="1">
      <c r="A43" s="47" t="s">
        <v>845</v>
      </c>
      <c r="B43" s="46" t="s">
        <v>973</v>
      </c>
      <c r="C43" s="165" t="s">
        <v>974</v>
      </c>
      <c r="D43" s="130">
        <v>0.1128</v>
      </c>
      <c r="E43" s="130">
        <v>0.1197</v>
      </c>
      <c r="F43" s="130">
        <v>0.12809999999999999</v>
      </c>
      <c r="G43" s="130">
        <v>0.1552</v>
      </c>
      <c r="H43" s="130">
        <v>0.16569999999999999</v>
      </c>
      <c r="I43" s="130">
        <v>0.1739</v>
      </c>
      <c r="J43" s="130">
        <v>0.16500000000000001</v>
      </c>
      <c r="K43" s="130">
        <v>0.1479</v>
      </c>
      <c r="L43" s="130">
        <v>0.15229999999999999</v>
      </c>
    </row>
    <row r="44" spans="1:12" s="77" customFormat="1" ht="15" customHeight="1">
      <c r="A44" s="47" t="s">
        <v>845</v>
      </c>
      <c r="B44" s="46" t="s">
        <v>975</v>
      </c>
      <c r="C44" s="165" t="s">
        <v>976</v>
      </c>
      <c r="D44" s="130">
        <v>1.9900000000000001E-2</v>
      </c>
      <c r="E44" s="130">
        <v>1.7100000000000001E-2</v>
      </c>
      <c r="F44" s="130">
        <v>1.8700000000000001E-2</v>
      </c>
      <c r="G44" s="130">
        <v>2.3300000000000001E-2</v>
      </c>
      <c r="H44" s="130">
        <v>2.7E-2</v>
      </c>
      <c r="I44" s="130">
        <v>3.8800000000000001E-2</v>
      </c>
      <c r="J44" s="130">
        <v>4.5600000000000002E-2</v>
      </c>
      <c r="K44" s="130">
        <v>4.02E-2</v>
      </c>
      <c r="L44" s="130">
        <v>4.1200000000000001E-2</v>
      </c>
    </row>
    <row r="45" spans="1:12" s="77" customFormat="1" ht="15" customHeight="1">
      <c r="A45" s="47" t="s">
        <v>845</v>
      </c>
      <c r="B45" s="46" t="s">
        <v>977</v>
      </c>
      <c r="C45" s="165" t="s">
        <v>978</v>
      </c>
      <c r="D45" s="130">
        <v>3.8300000000000001E-2</v>
      </c>
      <c r="E45" s="130">
        <v>3.8800000000000001E-2</v>
      </c>
      <c r="F45" s="130">
        <v>4.4299999999999999E-2</v>
      </c>
      <c r="G45" s="130">
        <v>5.5800000000000002E-2</v>
      </c>
      <c r="H45" s="130">
        <v>6.3299999999999995E-2</v>
      </c>
      <c r="I45" s="130">
        <v>7.2599999999999998E-2</v>
      </c>
      <c r="J45" s="130">
        <v>5.4199999999999998E-2</v>
      </c>
      <c r="K45" s="130">
        <v>4.5999999999999999E-2</v>
      </c>
      <c r="L45" s="130">
        <v>5.91E-2</v>
      </c>
    </row>
    <row r="46" spans="1:12" s="77" customFormat="1" ht="15" customHeight="1" thickBot="1">
      <c r="A46" s="47" t="s">
        <v>845</v>
      </c>
      <c r="B46" s="46" t="s">
        <v>979</v>
      </c>
      <c r="C46" s="165" t="s">
        <v>980</v>
      </c>
      <c r="D46" s="130">
        <v>0.1231</v>
      </c>
      <c r="E46" s="130">
        <v>0.1201</v>
      </c>
      <c r="F46" s="130">
        <v>0.12089999999999999</v>
      </c>
      <c r="G46" s="130">
        <v>0.11890000000000001</v>
      </c>
      <c r="H46" s="130">
        <v>0.1191</v>
      </c>
      <c r="I46" s="130">
        <v>0.1229</v>
      </c>
      <c r="J46" s="130">
        <v>0.1231</v>
      </c>
      <c r="K46" s="130">
        <v>0.12189999999999999</v>
      </c>
      <c r="L46" s="130">
        <v>0.12</v>
      </c>
    </row>
    <row r="47" spans="1:12" s="45" customFormat="1" ht="15" customHeight="1" thickTop="1" thickBot="1">
      <c r="A47" s="47"/>
      <c r="B47" s="164"/>
      <c r="C47" s="403" t="s">
        <v>981</v>
      </c>
      <c r="D47" s="404"/>
      <c r="E47" s="404"/>
      <c r="F47" s="404"/>
      <c r="G47" s="404"/>
      <c r="H47" s="404"/>
      <c r="I47" s="405"/>
      <c r="J47" s="405"/>
      <c r="K47" s="405"/>
      <c r="L47" s="405"/>
    </row>
    <row r="48" spans="1:12" s="78" customFormat="1" ht="15" customHeight="1" thickTop="1">
      <c r="A48" s="47" t="s">
        <v>845</v>
      </c>
      <c r="B48" s="46" t="s">
        <v>982</v>
      </c>
      <c r="C48" s="165" t="s">
        <v>983</v>
      </c>
      <c r="D48" s="130">
        <v>0.83209999999999995</v>
      </c>
      <c r="E48" s="130">
        <v>0.79869999999999997</v>
      </c>
      <c r="F48" s="130">
        <v>0.8569</v>
      </c>
      <c r="G48" s="130">
        <v>0.85750000000000004</v>
      </c>
      <c r="H48" s="130">
        <v>0.86839999999999995</v>
      </c>
      <c r="I48" s="130">
        <v>0.87450000000000006</v>
      </c>
      <c r="J48" s="130">
        <v>0.85419999999999996</v>
      </c>
      <c r="K48" s="130">
        <v>0.83479999999999999</v>
      </c>
      <c r="L48" s="130">
        <v>0.84530000000000005</v>
      </c>
    </row>
    <row r="49" spans="1:12" s="77" customFormat="1" ht="15" customHeight="1">
      <c r="A49" s="47" t="s">
        <v>845</v>
      </c>
      <c r="B49" s="46" t="s">
        <v>984</v>
      </c>
      <c r="C49" s="165" t="s">
        <v>985</v>
      </c>
      <c r="D49" s="130">
        <v>0.61380000000000001</v>
      </c>
      <c r="E49" s="130">
        <v>0.63</v>
      </c>
      <c r="F49" s="130">
        <v>0.625</v>
      </c>
      <c r="G49" s="130">
        <v>0.66369999999999996</v>
      </c>
      <c r="H49" s="130">
        <v>0.68120000000000003</v>
      </c>
      <c r="I49" s="130">
        <v>0.69510000000000005</v>
      </c>
      <c r="J49" s="130">
        <v>0.70930000000000004</v>
      </c>
      <c r="K49" s="130">
        <v>0.71599999999999997</v>
      </c>
      <c r="L49" s="130">
        <v>0.71389999999999998</v>
      </c>
    </row>
    <row r="50" spans="1:12" s="77" customFormat="1" ht="15" customHeight="1">
      <c r="A50" s="47" t="s">
        <v>845</v>
      </c>
      <c r="B50" s="46" t="s">
        <v>986</v>
      </c>
      <c r="C50" s="165" t="s">
        <v>987</v>
      </c>
      <c r="D50" s="130">
        <v>0.46039999999999998</v>
      </c>
      <c r="E50" s="130">
        <v>0.35759999999999997</v>
      </c>
      <c r="F50" s="130">
        <v>0.47360000000000002</v>
      </c>
      <c r="G50" s="130">
        <v>0.38100000000000001</v>
      </c>
      <c r="H50" s="130">
        <v>0.36320000000000002</v>
      </c>
      <c r="I50" s="130">
        <v>0.34939999999999999</v>
      </c>
      <c r="J50" s="130">
        <v>0.28549999999999998</v>
      </c>
      <c r="K50" s="130">
        <v>0.2422</v>
      </c>
      <c r="L50" s="130">
        <v>0.2636</v>
      </c>
    </row>
    <row r="51" spans="1:12" s="77" customFormat="1" ht="15" customHeight="1">
      <c r="A51" s="47" t="s">
        <v>845</v>
      </c>
      <c r="B51" s="46" t="s">
        <v>988</v>
      </c>
      <c r="C51" s="165" t="s">
        <v>989</v>
      </c>
      <c r="D51" s="130">
        <v>2.3424999999999998</v>
      </c>
      <c r="E51" s="130">
        <v>3.0400999999999998</v>
      </c>
      <c r="F51" s="130">
        <v>2.0558000000000001</v>
      </c>
      <c r="G51" s="130">
        <v>2.2130999999999998</v>
      </c>
      <c r="H51" s="130">
        <v>2.0322</v>
      </c>
      <c r="I51" s="130">
        <v>1.8559000000000001</v>
      </c>
      <c r="J51" s="130">
        <v>2.3069000000000002</v>
      </c>
      <c r="K51" s="130">
        <v>2.6886999999999999</v>
      </c>
      <c r="L51" s="130">
        <v>2.4601000000000002</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45" t="s">
        <v>595</v>
      </c>
      <c r="D53" s="745"/>
      <c r="E53" s="745"/>
      <c r="F53" s="745"/>
      <c r="G53" s="745"/>
      <c r="H53" s="745"/>
      <c r="I53" s="745"/>
      <c r="J53" s="745"/>
      <c r="K53" s="745"/>
      <c r="L53" s="745"/>
    </row>
    <row r="54" spans="1:12" ht="51.75" customHeight="1">
      <c r="A54" s="47"/>
      <c r="B54" s="47"/>
      <c r="C54" s="740" t="s">
        <v>990</v>
      </c>
      <c r="D54" s="740"/>
      <c r="E54" s="740"/>
      <c r="F54" s="740"/>
      <c r="G54" s="740"/>
      <c r="H54" s="740"/>
      <c r="I54" s="740"/>
      <c r="J54" s="740"/>
      <c r="K54" s="740"/>
      <c r="L54" s="740"/>
    </row>
    <row r="55" spans="1:12" ht="48" customHeight="1">
      <c r="A55" s="47"/>
      <c r="B55" s="47"/>
      <c r="C55" s="740" t="s">
        <v>991</v>
      </c>
      <c r="D55" s="740"/>
      <c r="E55" s="740"/>
      <c r="F55" s="740"/>
      <c r="G55" s="740"/>
      <c r="H55" s="740"/>
      <c r="I55" s="740"/>
      <c r="J55" s="740"/>
      <c r="K55" s="740"/>
      <c r="L55" s="740"/>
    </row>
    <row r="56" spans="1:12" ht="15" customHeight="1">
      <c r="A56" s="47"/>
      <c r="B56" s="47"/>
      <c r="C56" s="741" t="s">
        <v>992</v>
      </c>
      <c r="D56" s="741"/>
      <c r="E56" s="741"/>
      <c r="F56" s="741"/>
      <c r="G56" s="741"/>
      <c r="H56" s="741"/>
      <c r="I56" s="741"/>
      <c r="J56" s="741"/>
      <c r="K56" s="741"/>
      <c r="L56" s="741"/>
    </row>
    <row r="57" spans="1:12" ht="15" customHeight="1">
      <c r="A57" s="47"/>
      <c r="B57" s="47"/>
      <c r="C57" s="741" t="s">
        <v>599</v>
      </c>
      <c r="D57" s="741"/>
      <c r="E57" s="741"/>
      <c r="F57" s="741"/>
      <c r="G57" s="741"/>
      <c r="H57" s="741"/>
      <c r="I57" s="741"/>
      <c r="J57" s="741"/>
      <c r="K57" s="741"/>
      <c r="L57" s="741"/>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7"/>
      <c r="B1" s="637"/>
      <c r="C1" s="746"/>
      <c r="D1" s="746"/>
      <c r="E1" s="746"/>
      <c r="F1" s="746"/>
      <c r="G1" s="746"/>
      <c r="H1" s="746"/>
      <c r="I1" s="746"/>
      <c r="J1" s="746"/>
      <c r="K1" s="746"/>
      <c r="L1" s="746"/>
    </row>
    <row r="2" spans="1:12" ht="18">
      <c r="A2" s="743" t="s">
        <v>471</v>
      </c>
      <c r="B2" s="743"/>
      <c r="C2" s="743"/>
      <c r="D2" s="743"/>
      <c r="E2" s="743"/>
      <c r="F2" s="743"/>
      <c r="G2" s="743"/>
      <c r="H2" s="743"/>
      <c r="I2" s="743"/>
      <c r="J2" s="743"/>
      <c r="K2" s="743"/>
      <c r="L2" s="743"/>
    </row>
    <row r="3" spans="1:12" ht="15" customHeight="1">
      <c r="A3" s="637"/>
      <c r="B3" s="637"/>
      <c r="C3" s="743" t="s">
        <v>915</v>
      </c>
      <c r="D3" s="743"/>
      <c r="E3" s="743"/>
      <c r="F3" s="743"/>
      <c r="G3" s="743"/>
      <c r="H3" s="743"/>
      <c r="I3" s="743"/>
      <c r="J3" s="743"/>
      <c r="K3" s="743"/>
      <c r="L3" s="743"/>
    </row>
    <row r="4" spans="1:12" s="48" customFormat="1" ht="15" customHeight="1">
      <c r="A4" s="744"/>
      <c r="B4" s="743"/>
      <c r="C4" s="743"/>
      <c r="D4" s="743"/>
      <c r="E4" s="743"/>
      <c r="F4" s="743"/>
      <c r="G4" s="743"/>
      <c r="H4" s="743"/>
      <c r="I4" s="743"/>
      <c r="J4" s="743"/>
      <c r="K4" s="743"/>
      <c r="L4" s="74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1521</v>
      </c>
      <c r="K6" s="402" t="s">
        <v>1430</v>
      </c>
      <c r="L6" s="402" t="s">
        <v>1522</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5.6500000000000002E-2</v>
      </c>
      <c r="E9" s="130">
        <v>4.7800000000000002E-2</v>
      </c>
      <c r="F9" s="130">
        <v>4.6300000000000001E-2</v>
      </c>
      <c r="G9" s="130">
        <v>4.65E-2</v>
      </c>
      <c r="H9" s="130">
        <v>4.4200000000000003E-2</v>
      </c>
      <c r="I9" s="130">
        <v>4.41E-2</v>
      </c>
      <c r="J9" s="130">
        <v>4.1500000000000002E-2</v>
      </c>
      <c r="K9" s="130">
        <v>3.8199999999999998E-2</v>
      </c>
      <c r="L9" s="130">
        <v>3.2800000000000003E-2</v>
      </c>
    </row>
    <row r="10" spans="1:12" s="48" customFormat="1" ht="15" customHeight="1">
      <c r="A10" s="47" t="s">
        <v>845</v>
      </c>
      <c r="B10" s="46" t="s">
        <v>995</v>
      </c>
      <c r="C10" s="165" t="s">
        <v>996</v>
      </c>
      <c r="D10" s="130">
        <v>6.9500000000000006E-2</v>
      </c>
      <c r="E10" s="130">
        <v>5.7799999999999997E-2</v>
      </c>
      <c r="F10" s="130">
        <v>5.57E-2</v>
      </c>
      <c r="G10" s="130">
        <v>5.4899999999999997E-2</v>
      </c>
      <c r="H10" s="130">
        <v>5.0299999999999997E-2</v>
      </c>
      <c r="I10" s="130">
        <v>5.0099999999999999E-2</v>
      </c>
      <c r="J10" s="130">
        <v>4.6100000000000002E-2</v>
      </c>
      <c r="K10" s="130">
        <v>4.2900000000000001E-2</v>
      </c>
      <c r="L10" s="130">
        <v>3.95E-2</v>
      </c>
    </row>
    <row r="11" spans="1:12" s="48" customFormat="1" ht="15" customHeight="1">
      <c r="A11" s="47" t="s">
        <v>845</v>
      </c>
      <c r="B11" s="46" t="s">
        <v>997</v>
      </c>
      <c r="C11" s="165" t="s">
        <v>998</v>
      </c>
      <c r="D11" s="130">
        <v>6.3299999999999995E-2</v>
      </c>
      <c r="E11" s="130">
        <v>5.3900000000000003E-2</v>
      </c>
      <c r="F11" s="130">
        <v>5.1299999999999998E-2</v>
      </c>
      <c r="G11" s="130">
        <v>4.9200000000000001E-2</v>
      </c>
      <c r="H11" s="130">
        <v>4.5499999999999999E-2</v>
      </c>
      <c r="I11" s="130">
        <v>4.5699999999999998E-2</v>
      </c>
      <c r="J11" s="130">
        <v>3.85E-2</v>
      </c>
      <c r="K11" s="130">
        <v>3.5400000000000001E-2</v>
      </c>
      <c r="L11" s="130">
        <v>3.5700000000000003E-2</v>
      </c>
    </row>
    <row r="12" spans="1:12" s="48" customFormat="1" ht="15" customHeight="1">
      <c r="A12" s="47" t="s">
        <v>845</v>
      </c>
      <c r="B12" s="46" t="s">
        <v>999</v>
      </c>
      <c r="C12" s="165" t="s">
        <v>1000</v>
      </c>
      <c r="D12" s="130">
        <v>1.9599999999999999E-2</v>
      </c>
      <c r="E12" s="130">
        <v>1.44E-2</v>
      </c>
      <c r="F12" s="130">
        <v>1.5800000000000002E-2</v>
      </c>
      <c r="G12" s="130">
        <v>1.5100000000000001E-2</v>
      </c>
      <c r="H12" s="130">
        <v>1.21E-2</v>
      </c>
      <c r="I12" s="130">
        <v>1.49E-2</v>
      </c>
      <c r="J12" s="130">
        <v>8.8000000000000005E-3</v>
      </c>
      <c r="K12" s="130">
        <v>7.7000000000000002E-3</v>
      </c>
      <c r="L12" s="130">
        <v>7.7999999999999996E-3</v>
      </c>
    </row>
    <row r="13" spans="1:12" s="48" customFormat="1" ht="15" customHeight="1">
      <c r="A13" s="47" t="s">
        <v>845</v>
      </c>
      <c r="B13" s="46" t="s">
        <v>1001</v>
      </c>
      <c r="C13" s="165" t="s">
        <v>1002</v>
      </c>
      <c r="D13" s="130">
        <v>1.95E-2</v>
      </c>
      <c r="E13" s="130">
        <v>1.4500000000000001E-2</v>
      </c>
      <c r="F13" s="130">
        <v>1.6E-2</v>
      </c>
      <c r="G13" s="130">
        <v>1.5299999999999999E-2</v>
      </c>
      <c r="H13" s="130">
        <v>1.26E-2</v>
      </c>
      <c r="I13" s="130">
        <v>1.49E-2</v>
      </c>
      <c r="J13" s="130">
        <v>8.8999999999999999E-3</v>
      </c>
      <c r="K13" s="130">
        <v>7.9000000000000008E-3</v>
      </c>
      <c r="L13" s="130">
        <v>7.9000000000000008E-3</v>
      </c>
    </row>
    <row r="14" spans="1:12" s="48" customFormat="1" ht="15" customHeight="1">
      <c r="A14" s="47" t="s">
        <v>845</v>
      </c>
      <c r="B14" s="46" t="s">
        <v>1003</v>
      </c>
      <c r="C14" s="165" t="s">
        <v>1004</v>
      </c>
      <c r="D14" s="130">
        <v>1.2800000000000001E-2</v>
      </c>
      <c r="E14" s="130">
        <v>1.04E-2</v>
      </c>
      <c r="F14" s="130">
        <v>1.04E-2</v>
      </c>
      <c r="G14" s="130">
        <v>9.7000000000000003E-3</v>
      </c>
      <c r="H14" s="130">
        <v>7.7999999999999996E-3</v>
      </c>
      <c r="I14" s="130">
        <v>8.6E-3</v>
      </c>
      <c r="J14" s="130">
        <v>3.8E-3</v>
      </c>
      <c r="K14" s="130">
        <v>3.0999999999999999E-3</v>
      </c>
      <c r="L14" s="130">
        <v>4.4000000000000003E-3</v>
      </c>
    </row>
    <row r="15" spans="1:12" s="48" customFormat="1" ht="15" customHeight="1" thickBot="1">
      <c r="A15" s="47" t="s">
        <v>845</v>
      </c>
      <c r="B15" s="46" t="s">
        <v>1005</v>
      </c>
      <c r="C15" s="165" t="s">
        <v>1006</v>
      </c>
      <c r="D15" s="130">
        <v>0.17730000000000001</v>
      </c>
      <c r="E15" s="130">
        <v>0.15140000000000001</v>
      </c>
      <c r="F15" s="130">
        <v>0.1532</v>
      </c>
      <c r="G15" s="130">
        <v>0.14499999999999999</v>
      </c>
      <c r="H15" s="130">
        <v>0.1205</v>
      </c>
      <c r="I15" s="130">
        <v>0.1298</v>
      </c>
      <c r="J15" s="130">
        <v>5.8700000000000002E-2</v>
      </c>
      <c r="K15" s="130">
        <v>4.7699999999999999E-2</v>
      </c>
      <c r="L15" s="130">
        <v>7.0499999999999993E-2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7.0099999999999996E-2</v>
      </c>
      <c r="E17" s="130">
        <v>6.1699999999999998E-2</v>
      </c>
      <c r="F17" s="130">
        <v>5.9900000000000002E-2</v>
      </c>
      <c r="G17" s="130">
        <v>6.2100000000000002E-2</v>
      </c>
      <c r="H17" s="130">
        <v>6.2799999999999995E-2</v>
      </c>
      <c r="I17" s="130">
        <v>6.4399999999999999E-2</v>
      </c>
      <c r="J17" s="130">
        <v>6.3500000000000001E-2</v>
      </c>
      <c r="K17" s="130">
        <v>0.06</v>
      </c>
      <c r="L17" s="130">
        <v>5.5599999999999997E-2</v>
      </c>
    </row>
    <row r="18" spans="1:12" s="48" customFormat="1" ht="15" customHeight="1">
      <c r="A18" s="47" t="s">
        <v>845</v>
      </c>
      <c r="B18" s="46" t="s">
        <v>1009</v>
      </c>
      <c r="C18" s="165" t="s">
        <v>1010</v>
      </c>
      <c r="D18" s="130">
        <v>-1.37E-2</v>
      </c>
      <c r="E18" s="130">
        <v>-1.3899999999999999E-2</v>
      </c>
      <c r="F18" s="130">
        <v>-1.3599999999999999E-2</v>
      </c>
      <c r="G18" s="130">
        <v>-1.5699999999999999E-2</v>
      </c>
      <c r="H18" s="130">
        <v>-1.8700000000000001E-2</v>
      </c>
      <c r="I18" s="130">
        <v>-2.0299999999999999E-2</v>
      </c>
      <c r="J18" s="130">
        <v>-2.1999999999999999E-2</v>
      </c>
      <c r="K18" s="130">
        <v>-2.1899999999999999E-2</v>
      </c>
      <c r="L18" s="130">
        <v>-2.2800000000000001E-2</v>
      </c>
    </row>
    <row r="19" spans="1:12" s="48" customFormat="1" ht="15" customHeight="1">
      <c r="A19" s="47" t="s">
        <v>845</v>
      </c>
      <c r="B19" s="46" t="s">
        <v>1011</v>
      </c>
      <c r="C19" s="165" t="s">
        <v>1012</v>
      </c>
      <c r="D19" s="130">
        <v>2.41E-2</v>
      </c>
      <c r="E19" s="130">
        <v>2.4E-2</v>
      </c>
      <c r="F19" s="130">
        <v>2.3199999999999998E-2</v>
      </c>
      <c r="G19" s="130">
        <v>2.5999999999999999E-2</v>
      </c>
      <c r="H19" s="130">
        <v>2.9700000000000001E-2</v>
      </c>
      <c r="I19" s="130">
        <v>3.1600000000000003E-2</v>
      </c>
      <c r="J19" s="130">
        <v>3.3500000000000002E-2</v>
      </c>
      <c r="K19" s="130">
        <v>3.3099999999999997E-2</v>
      </c>
      <c r="L19" s="130">
        <v>3.4000000000000002E-2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-6.1999999999999998E-3</v>
      </c>
      <c r="E21" s="130">
        <v>-3.8999999999999998E-3</v>
      </c>
      <c r="F21" s="130">
        <v>-4.4999999999999997E-3</v>
      </c>
      <c r="G21" s="130">
        <v>-5.7000000000000002E-3</v>
      </c>
      <c r="H21" s="130">
        <v>-4.7999999999999996E-3</v>
      </c>
      <c r="I21" s="130">
        <v>-4.4000000000000003E-3</v>
      </c>
      <c r="J21" s="130">
        <v>-7.6E-3</v>
      </c>
      <c r="K21" s="130">
        <v>-7.4999999999999997E-3</v>
      </c>
      <c r="L21" s="130">
        <v>-3.8E-3</v>
      </c>
    </row>
    <row r="22" spans="1:12" s="48" customFormat="1" ht="15" customHeight="1">
      <c r="A22" s="47" t="s">
        <v>845</v>
      </c>
      <c r="B22" s="46" t="s">
        <v>1017</v>
      </c>
      <c r="C22" s="165" t="s">
        <v>1018</v>
      </c>
      <c r="D22" s="130">
        <v>1.2999999999999999E-2</v>
      </c>
      <c r="E22" s="130">
        <v>0.01</v>
      </c>
      <c r="F22" s="130">
        <v>9.4999999999999998E-3</v>
      </c>
      <c r="G22" s="130">
        <v>8.5000000000000006E-3</v>
      </c>
      <c r="H22" s="130">
        <v>6.1000000000000004E-3</v>
      </c>
      <c r="I22" s="130">
        <v>6.0000000000000001E-3</v>
      </c>
      <c r="J22" s="130">
        <v>4.5999999999999999E-3</v>
      </c>
      <c r="K22" s="130">
        <v>4.7999999999999996E-3</v>
      </c>
      <c r="L22" s="130">
        <v>6.7000000000000002E-3</v>
      </c>
    </row>
    <row r="23" spans="1:12" s="48" customFormat="1" ht="15" customHeight="1">
      <c r="A23" s="47" t="s">
        <v>845</v>
      </c>
      <c r="B23" s="46" t="s">
        <v>1019</v>
      </c>
      <c r="C23" s="165" t="s">
        <v>1020</v>
      </c>
      <c r="D23" s="130">
        <v>-4.3700000000000003E-2</v>
      </c>
      <c r="E23" s="130">
        <v>-3.95E-2</v>
      </c>
      <c r="F23" s="130">
        <v>-3.5400000000000001E-2</v>
      </c>
      <c r="G23" s="130">
        <v>-3.4099999999999998E-2</v>
      </c>
      <c r="H23" s="130">
        <v>-3.3300000000000003E-2</v>
      </c>
      <c r="I23" s="130">
        <v>-3.0800000000000001E-2</v>
      </c>
      <c r="J23" s="130">
        <v>-2.9600000000000001E-2</v>
      </c>
      <c r="K23" s="130">
        <v>-2.7699999999999999E-2</v>
      </c>
      <c r="L23" s="130">
        <v>-2.7900000000000001E-2</v>
      </c>
    </row>
    <row r="24" spans="1:12" s="48" customFormat="1" ht="15" customHeight="1">
      <c r="A24" s="47" t="s">
        <v>845</v>
      </c>
      <c r="B24" s="46" t="s">
        <v>1021</v>
      </c>
      <c r="C24" s="165" t="s">
        <v>1022</v>
      </c>
      <c r="D24" s="130">
        <v>-1E-4</v>
      </c>
      <c r="E24" s="130">
        <v>2.0000000000000001E-4</v>
      </c>
      <c r="F24" s="130">
        <v>2.0000000000000001E-4</v>
      </c>
      <c r="G24" s="130">
        <v>2.0000000000000001E-4</v>
      </c>
      <c r="H24" s="130">
        <v>4.0000000000000002E-4</v>
      </c>
      <c r="I24" s="130">
        <v>0</v>
      </c>
      <c r="J24" s="130">
        <v>1E-4</v>
      </c>
      <c r="K24" s="130">
        <v>2.0000000000000001E-4</v>
      </c>
      <c r="L24" s="130">
        <v>1E-4</v>
      </c>
    </row>
    <row r="25" spans="1:12" s="48" customFormat="1" ht="15" customHeight="1" thickBot="1">
      <c r="A25" s="47" t="s">
        <v>845</v>
      </c>
      <c r="B25" s="46" t="s">
        <v>1023</v>
      </c>
      <c r="C25" s="165" t="s">
        <v>1024</v>
      </c>
      <c r="D25" s="130">
        <v>0.17460000000000001</v>
      </c>
      <c r="E25" s="130">
        <v>0.18</v>
      </c>
      <c r="F25" s="130">
        <v>0.17530000000000001</v>
      </c>
      <c r="G25" s="130">
        <v>0.17180000000000001</v>
      </c>
      <c r="H25" s="130">
        <v>0.15140000000000001</v>
      </c>
      <c r="I25" s="130">
        <v>0.13039999999999999</v>
      </c>
      <c r="J25" s="130">
        <v>0.1203</v>
      </c>
      <c r="K25" s="130">
        <v>0.1182</v>
      </c>
      <c r="L25" s="130">
        <v>0.1116</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0.1105</v>
      </c>
      <c r="E27" s="130">
        <v>0.10050000000000001</v>
      </c>
      <c r="F27" s="130">
        <v>9.4600000000000004E-2</v>
      </c>
      <c r="G27" s="130">
        <v>9.4E-2</v>
      </c>
      <c r="H27" s="130">
        <v>9.0499999999999997E-2</v>
      </c>
      <c r="I27" s="130">
        <v>9.0800000000000006E-2</v>
      </c>
      <c r="J27" s="130">
        <v>9.0300000000000005E-2</v>
      </c>
      <c r="K27" s="130">
        <v>8.6599999999999996E-2</v>
      </c>
      <c r="L27" s="130">
        <v>7.6399999999999996E-2</v>
      </c>
    </row>
    <row r="28" spans="1:12" s="48" customFormat="1" ht="15" customHeight="1">
      <c r="A28" s="47" t="s">
        <v>845</v>
      </c>
      <c r="B28" s="46" t="s">
        <v>1027</v>
      </c>
      <c r="C28" s="165" t="s">
        <v>1028</v>
      </c>
      <c r="D28" s="130">
        <v>0.10249999999999999</v>
      </c>
      <c r="E28" s="130">
        <v>0.1046</v>
      </c>
      <c r="F28" s="130">
        <v>9.3700000000000006E-2</v>
      </c>
      <c r="G28" s="130">
        <v>0.1129</v>
      </c>
      <c r="H28" s="130">
        <v>9.4500000000000001E-2</v>
      </c>
      <c r="I28" s="130">
        <v>7.4099999999999999E-2</v>
      </c>
      <c r="J28" s="130">
        <v>0.10639999999999999</v>
      </c>
      <c r="K28" s="130">
        <v>8.8200000000000001E-2</v>
      </c>
      <c r="L28" s="130">
        <v>0.1202</v>
      </c>
    </row>
    <row r="29" spans="1:12" s="48" customFormat="1" ht="15" customHeight="1">
      <c r="A29" s="47" t="s">
        <v>845</v>
      </c>
      <c r="B29" s="46" t="s">
        <v>1029</v>
      </c>
      <c r="C29" s="165" t="s">
        <v>1030</v>
      </c>
      <c r="D29" s="130">
        <v>0.11890000000000001</v>
      </c>
      <c r="E29" s="130">
        <v>0.11260000000000001</v>
      </c>
      <c r="F29" s="130">
        <v>0.10780000000000001</v>
      </c>
      <c r="G29" s="130">
        <v>9.9900000000000003E-2</v>
      </c>
      <c r="H29" s="130">
        <v>9.69E-2</v>
      </c>
      <c r="I29" s="130">
        <v>8.9099999999999999E-2</v>
      </c>
      <c r="J29" s="130">
        <v>5.6300000000000003E-2</v>
      </c>
      <c r="K29" s="130">
        <v>5.4699999999999999E-2</v>
      </c>
      <c r="L29" s="130">
        <v>0.10780000000000001</v>
      </c>
    </row>
    <row r="30" spans="1:12" s="48" customFormat="1" ht="15" customHeight="1">
      <c r="A30" s="47" t="s">
        <v>845</v>
      </c>
      <c r="B30" s="46" t="s">
        <v>1031</v>
      </c>
      <c r="C30" s="165" t="s">
        <v>1032</v>
      </c>
      <c r="D30" s="130">
        <v>3.73E-2</v>
      </c>
      <c r="E30" s="130">
        <v>7.7100000000000002E-2</v>
      </c>
      <c r="F30" s="130">
        <v>9.5299999999999996E-2</v>
      </c>
      <c r="G30" s="130">
        <v>0.11940000000000001</v>
      </c>
      <c r="H30" s="130">
        <v>9.5299999999999996E-2</v>
      </c>
      <c r="I30" s="130">
        <v>6.6600000000000006E-2</v>
      </c>
      <c r="J30" s="130">
        <v>3.04E-2</v>
      </c>
      <c r="K30" s="130">
        <v>2.93E-2</v>
      </c>
      <c r="L30" s="130">
        <v>6.5199999999999994E-2</v>
      </c>
    </row>
    <row r="31" spans="1:12" s="48" customFormat="1" ht="15" customHeight="1">
      <c r="A31" s="47" t="s">
        <v>845</v>
      </c>
      <c r="B31" s="46" t="s">
        <v>1033</v>
      </c>
      <c r="C31" s="165" t="s">
        <v>1034</v>
      </c>
      <c r="D31" s="130">
        <v>1.9199999999999998E-2</v>
      </c>
      <c r="E31" s="130">
        <v>9.4999999999999998E-3</v>
      </c>
      <c r="F31" s="130">
        <v>7.3000000000000001E-3</v>
      </c>
      <c r="G31" s="130">
        <v>1.11E-2</v>
      </c>
      <c r="H31" s="130">
        <v>1.15E-2</v>
      </c>
      <c r="I31" s="130">
        <v>9.9000000000000008E-3</v>
      </c>
      <c r="J31" s="130">
        <v>9.7000000000000003E-3</v>
      </c>
      <c r="K31" s="130">
        <v>9.7999999999999997E-3</v>
      </c>
      <c r="L31" s="130">
        <v>1.24E-2</v>
      </c>
    </row>
    <row r="32" spans="1:12" s="48" customFormat="1" ht="15" customHeight="1">
      <c r="A32" s="47" t="s">
        <v>845</v>
      </c>
      <c r="B32" s="46" t="s">
        <v>1035</v>
      </c>
      <c r="C32" s="165" t="s">
        <v>1036</v>
      </c>
      <c r="D32" s="130">
        <v>7.1999999999999998E-3</v>
      </c>
      <c r="E32" s="130">
        <v>5.5999999999999999E-3</v>
      </c>
      <c r="F32" s="130">
        <v>3.7000000000000002E-3</v>
      </c>
      <c r="G32" s="130">
        <v>7.1000000000000004E-3</v>
      </c>
      <c r="H32" s="130">
        <v>5.3E-3</v>
      </c>
      <c r="I32" s="130">
        <v>5.1000000000000004E-3</v>
      </c>
      <c r="J32" s="130">
        <v>1.0200000000000001E-2</v>
      </c>
      <c r="K32" s="130">
        <v>8.9999999999999993E-3</v>
      </c>
      <c r="L32" s="130">
        <v>1.43E-2</v>
      </c>
    </row>
    <row r="33" spans="1:12" s="48" customFormat="1" ht="15" customHeight="1">
      <c r="A33" s="47" t="s">
        <v>845</v>
      </c>
      <c r="B33" s="46" t="s">
        <v>1037</v>
      </c>
      <c r="C33" s="165" t="s">
        <v>1038</v>
      </c>
      <c r="D33" s="130">
        <v>1.6500000000000001E-2</v>
      </c>
      <c r="E33" s="130">
        <v>8.5000000000000006E-3</v>
      </c>
      <c r="F33" s="130">
        <v>6.4999999999999997E-3</v>
      </c>
      <c r="G33" s="130">
        <v>1.0200000000000001E-2</v>
      </c>
      <c r="H33" s="130">
        <v>0.01</v>
      </c>
      <c r="I33" s="130">
        <v>8.8999999999999999E-3</v>
      </c>
      <c r="J33" s="130">
        <v>9.7999999999999997E-3</v>
      </c>
      <c r="K33" s="130">
        <v>9.5999999999999992E-3</v>
      </c>
      <c r="L33" s="130">
        <v>1.29E-2</v>
      </c>
    </row>
    <row r="34" spans="1:12" s="48" customFormat="1" ht="15" customHeight="1">
      <c r="A34" s="47" t="s">
        <v>845</v>
      </c>
      <c r="B34" s="46" t="s">
        <v>1039</v>
      </c>
      <c r="C34" s="165" t="s">
        <v>1040</v>
      </c>
      <c r="D34" s="130">
        <v>2.2000000000000001E-3</v>
      </c>
      <c r="E34" s="130">
        <v>2.0999999999999999E-3</v>
      </c>
      <c r="F34" s="130">
        <v>1.9E-3</v>
      </c>
      <c r="G34" s="130">
        <v>4.0000000000000001E-3</v>
      </c>
      <c r="H34" s="130">
        <v>8.9999999999999993E-3</v>
      </c>
      <c r="I34" s="130">
        <v>1.01E-2</v>
      </c>
      <c r="J34" s="130">
        <v>1.1599999999999999E-2</v>
      </c>
      <c r="K34" s="130">
        <v>1.17E-2</v>
      </c>
      <c r="L34" s="130">
        <v>1.23E-2</v>
      </c>
    </row>
    <row r="35" spans="1:12" s="48" customFormat="1" ht="15" customHeight="1">
      <c r="A35" s="47" t="s">
        <v>845</v>
      </c>
      <c r="B35" s="46" t="s">
        <v>1041</v>
      </c>
      <c r="C35" s="165" t="s">
        <v>1042</v>
      </c>
      <c r="D35" s="130">
        <v>7.7000000000000002E-3</v>
      </c>
      <c r="E35" s="130">
        <v>9.4000000000000004E-3</v>
      </c>
      <c r="F35" s="130">
        <v>1.04E-2</v>
      </c>
      <c r="G35" s="130">
        <v>1.1599999999999999E-2</v>
      </c>
      <c r="H35" s="130">
        <v>1.35E-2</v>
      </c>
      <c r="I35" s="130">
        <v>1.4800000000000001E-2</v>
      </c>
      <c r="J35" s="130">
        <v>1.6199999999999999E-2</v>
      </c>
      <c r="K35" s="130">
        <v>1.5900000000000001E-2</v>
      </c>
      <c r="L35" s="130">
        <v>1.66E-2</v>
      </c>
    </row>
    <row r="36" spans="1:12" s="48" customFormat="1" ht="15" customHeight="1">
      <c r="A36" s="47" t="s">
        <v>845</v>
      </c>
      <c r="B36" s="46" t="s">
        <v>1043</v>
      </c>
      <c r="C36" s="165" t="s">
        <v>1044</v>
      </c>
      <c r="D36" s="130">
        <v>3.5200000000000002E-2</v>
      </c>
      <c r="E36" s="130">
        <v>3.6400000000000002E-2</v>
      </c>
      <c r="F36" s="130">
        <v>3.2800000000000003E-2</v>
      </c>
      <c r="G36" s="130">
        <v>3.3799999999999997E-2</v>
      </c>
      <c r="H36" s="130">
        <v>3.6799999999999999E-2</v>
      </c>
      <c r="I36" s="130">
        <v>3.9E-2</v>
      </c>
      <c r="J36" s="130">
        <v>4.3200000000000002E-2</v>
      </c>
      <c r="K36" s="130">
        <v>4.3299999999999998E-2</v>
      </c>
      <c r="L36" s="130">
        <v>4.4400000000000002E-2</v>
      </c>
    </row>
    <row r="37" spans="1:12" s="48" customFormat="1" ht="15" customHeight="1">
      <c r="A37" s="47"/>
      <c r="B37" s="46"/>
      <c r="C37" s="165" t="s">
        <v>1045</v>
      </c>
      <c r="D37" s="130">
        <v>8.3000000000000001E-3</v>
      </c>
      <c r="E37" s="130">
        <v>8.2000000000000007E-3</v>
      </c>
      <c r="F37" s="130">
        <v>3.3999999999999998E-3</v>
      </c>
      <c r="G37" s="130">
        <v>8.6E-3</v>
      </c>
      <c r="H37" s="130">
        <v>1.4E-2</v>
      </c>
      <c r="I37" s="130">
        <v>2.3400000000000001E-2</v>
      </c>
      <c r="J37" s="130">
        <v>2.7799999999999998E-2</v>
      </c>
      <c r="K37" s="130">
        <v>2.52E-2</v>
      </c>
      <c r="L37" s="130">
        <v>2.52E-2</v>
      </c>
    </row>
    <row r="38" spans="1:12" s="48" customFormat="1" ht="15" customHeight="1" thickBot="1">
      <c r="A38" s="47" t="s">
        <v>845</v>
      </c>
      <c r="B38" s="46" t="s">
        <v>1046</v>
      </c>
      <c r="C38" s="165" t="s">
        <v>1047</v>
      </c>
      <c r="D38" s="130">
        <v>0.28999999999999998</v>
      </c>
      <c r="E38" s="130">
        <v>1E-4</v>
      </c>
      <c r="F38" s="130">
        <v>1.1999999999999999E-3</v>
      </c>
      <c r="G38" s="130">
        <v>3.3E-3</v>
      </c>
      <c r="H38" s="130">
        <v>5.9999999999999995E-4</v>
      </c>
      <c r="I38" s="130">
        <v>1.6999999999999999E-3</v>
      </c>
      <c r="J38" s="130">
        <v>2.0999999999999999E-3</v>
      </c>
      <c r="K38" s="130">
        <v>2.3E-3</v>
      </c>
      <c r="L38" s="130">
        <v>1.6000000000000001E-3</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4.3700000000000003E-2</v>
      </c>
      <c r="E41" s="130">
        <v>3.95E-2</v>
      </c>
      <c r="F41" s="130">
        <v>3.5400000000000001E-2</v>
      </c>
      <c r="G41" s="130">
        <v>3.4099999999999998E-2</v>
      </c>
      <c r="H41" s="130">
        <v>3.3300000000000003E-2</v>
      </c>
      <c r="I41" s="130">
        <v>3.0800000000000001E-2</v>
      </c>
      <c r="J41" s="130">
        <v>2.9600000000000001E-2</v>
      </c>
      <c r="K41" s="130">
        <v>2.7699999999999999E-2</v>
      </c>
      <c r="L41" s="130">
        <v>2.7900000000000001E-2</v>
      </c>
    </row>
    <row r="42" spans="1:12" s="48" customFormat="1" ht="15" customHeight="1">
      <c r="A42" s="47" t="s">
        <v>845</v>
      </c>
      <c r="B42" s="46" t="s">
        <v>1050</v>
      </c>
      <c r="C42" s="165" t="s">
        <v>1051</v>
      </c>
      <c r="D42" s="130">
        <v>5.9700000000000003E-2</v>
      </c>
      <c r="E42" s="130">
        <v>5.5399999999999998E-2</v>
      </c>
      <c r="F42" s="130">
        <v>4.9200000000000001E-2</v>
      </c>
      <c r="G42" s="130">
        <v>4.5400000000000003E-2</v>
      </c>
      <c r="H42" s="130">
        <v>4.3200000000000002E-2</v>
      </c>
      <c r="I42" s="130">
        <v>3.9100000000000003E-2</v>
      </c>
      <c r="J42" s="130">
        <v>3.7400000000000003E-2</v>
      </c>
      <c r="K42" s="130">
        <v>3.5400000000000001E-2</v>
      </c>
      <c r="L42" s="130">
        <v>3.5700000000000003E-2</v>
      </c>
    </row>
    <row r="43" spans="1:12" s="48" customFormat="1" ht="15" customHeight="1">
      <c r="A43" s="47" t="s">
        <v>845</v>
      </c>
      <c r="B43" s="46" t="s">
        <v>1052</v>
      </c>
      <c r="C43" s="165" t="s">
        <v>1053</v>
      </c>
      <c r="D43" s="130">
        <v>6.7500000000000004E-2</v>
      </c>
      <c r="E43" s="130">
        <v>6.1400000000000003E-2</v>
      </c>
      <c r="F43" s="130">
        <v>5.2600000000000001E-2</v>
      </c>
      <c r="G43" s="130">
        <v>4.8500000000000001E-2</v>
      </c>
      <c r="H43" s="130">
        <v>4.6399999999999997E-2</v>
      </c>
      <c r="I43" s="130">
        <v>4.1799999999999997E-2</v>
      </c>
      <c r="J43" s="130">
        <v>4.1099999999999998E-2</v>
      </c>
      <c r="K43" s="130">
        <v>3.9E-2</v>
      </c>
      <c r="L43" s="130">
        <v>4.1000000000000002E-2</v>
      </c>
    </row>
    <row r="44" spans="1:12" s="48" customFormat="1" ht="15" customHeight="1" thickBot="1">
      <c r="A44" s="47" t="s">
        <v>845</v>
      </c>
      <c r="B44" s="46" t="s">
        <v>1054</v>
      </c>
      <c r="C44" s="165" t="s">
        <v>1055</v>
      </c>
      <c r="D44" s="130">
        <v>6.5799999999999997E-2</v>
      </c>
      <c r="E44" s="130">
        <v>5.91E-2</v>
      </c>
      <c r="F44" s="130">
        <v>5.3800000000000001E-2</v>
      </c>
      <c r="G44" s="130">
        <v>5.28E-2</v>
      </c>
      <c r="H44" s="130">
        <v>5.1799999999999999E-2</v>
      </c>
      <c r="I44" s="130">
        <v>5.0200000000000002E-2</v>
      </c>
      <c r="J44" s="130">
        <v>5.0200000000000002E-2</v>
      </c>
      <c r="K44" s="130">
        <v>4.7100000000000003E-2</v>
      </c>
      <c r="L44" s="130">
        <v>4.7199999999999999E-2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0.51180000000000003</v>
      </c>
      <c r="E46" s="130">
        <v>0.52239999999999998</v>
      </c>
      <c r="F46" s="130">
        <v>0.53390000000000004</v>
      </c>
      <c r="G46" s="130">
        <v>0.53349999999999997</v>
      </c>
      <c r="H46" s="130">
        <v>0.53359999999999996</v>
      </c>
      <c r="I46" s="130">
        <v>0.53029999999999999</v>
      </c>
      <c r="J46" s="130">
        <v>0.51129999999999998</v>
      </c>
      <c r="K46" s="130">
        <v>0.52110000000000001</v>
      </c>
      <c r="L46" s="130">
        <v>0.49519999999999997</v>
      </c>
    </row>
    <row r="47" spans="1:12" ht="15" customHeight="1">
      <c r="A47" s="47" t="s">
        <v>845</v>
      </c>
      <c r="B47" s="46" t="s">
        <v>1058</v>
      </c>
      <c r="C47" s="165" t="s">
        <v>1059</v>
      </c>
      <c r="D47" s="130">
        <v>5.7000000000000002E-2</v>
      </c>
      <c r="E47" s="130">
        <v>5.8400000000000001E-2</v>
      </c>
      <c r="F47" s="130">
        <v>6.0299999999999999E-2</v>
      </c>
      <c r="G47" s="130">
        <v>6.0699999999999997E-2</v>
      </c>
      <c r="H47" s="130">
        <v>6.13E-2</v>
      </c>
      <c r="I47" s="130">
        <v>6.2899999999999998E-2</v>
      </c>
      <c r="J47" s="130">
        <v>6.2199999999999998E-2</v>
      </c>
      <c r="K47" s="130">
        <v>6.5000000000000002E-2</v>
      </c>
      <c r="L47" s="130">
        <v>5.96E-2</v>
      </c>
    </row>
    <row r="48" spans="1:12" ht="15" customHeight="1">
      <c r="A48" s="47" t="s">
        <v>845</v>
      </c>
      <c r="B48" s="46" t="s">
        <v>1060</v>
      </c>
      <c r="C48" s="165" t="s">
        <v>1061</v>
      </c>
      <c r="D48" s="130">
        <v>0.43120000000000003</v>
      </c>
      <c r="E48" s="130">
        <v>0.41909999999999997</v>
      </c>
      <c r="F48" s="130">
        <v>0.40579999999999999</v>
      </c>
      <c r="G48" s="130">
        <v>0.40589999999999998</v>
      </c>
      <c r="H48" s="130">
        <v>0.40510000000000002</v>
      </c>
      <c r="I48" s="130">
        <v>0.40670000000000001</v>
      </c>
      <c r="J48" s="130">
        <v>0.4264</v>
      </c>
      <c r="K48" s="130">
        <v>0.41389999999999999</v>
      </c>
      <c r="L48" s="130">
        <v>0.44519999999999998</v>
      </c>
    </row>
    <row r="49" spans="1:12" ht="15" customHeight="1" thickBot="1">
      <c r="A49" s="47" t="s">
        <v>845</v>
      </c>
      <c r="B49" s="46" t="s">
        <v>1062</v>
      </c>
      <c r="C49" s="165" t="s">
        <v>1063</v>
      </c>
      <c r="D49" s="130">
        <v>0.49469999999999997</v>
      </c>
      <c r="E49" s="130">
        <v>0.50519999999999998</v>
      </c>
      <c r="F49" s="130">
        <v>0.44740000000000002</v>
      </c>
      <c r="G49" s="130">
        <v>0.4108</v>
      </c>
      <c r="H49" s="130">
        <v>0.4047</v>
      </c>
      <c r="I49" s="130">
        <v>0.36890000000000001</v>
      </c>
      <c r="J49" s="130">
        <v>0.36230000000000001</v>
      </c>
      <c r="K49" s="130">
        <v>0.34599999999999997</v>
      </c>
      <c r="L49" s="130">
        <v>0.35539999999999999</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7.7100000000000002E-2</v>
      </c>
      <c r="E51" s="130">
        <v>6.4100000000000004E-2</v>
      </c>
      <c r="F51" s="130">
        <v>6.2300000000000001E-2</v>
      </c>
      <c r="G51" s="130">
        <v>6.0999999999999999E-2</v>
      </c>
      <c r="H51" s="130">
        <v>5.5100000000000003E-2</v>
      </c>
      <c r="I51" s="130">
        <v>5.4300000000000001E-2</v>
      </c>
      <c r="J51" s="130">
        <v>4.9299999999999997E-2</v>
      </c>
      <c r="K51" s="130">
        <v>4.5699999999999998E-2</v>
      </c>
      <c r="L51" s="130">
        <v>4.0899999999999999E-2</v>
      </c>
    </row>
    <row r="52" spans="1:12" s="47" customFormat="1" ht="15" customHeight="1">
      <c r="A52" s="47" t="s">
        <v>845</v>
      </c>
      <c r="B52" s="46" t="s">
        <v>1066</v>
      </c>
      <c r="C52" s="165" t="s">
        <v>1067</v>
      </c>
      <c r="D52" s="130">
        <v>6.0100000000000001E-2</v>
      </c>
      <c r="E52" s="130">
        <v>5.0599999999999999E-2</v>
      </c>
      <c r="F52" s="130">
        <v>4.9500000000000002E-2</v>
      </c>
      <c r="G52" s="130">
        <v>4.9799999999999997E-2</v>
      </c>
      <c r="H52" s="130">
        <v>4.6800000000000001E-2</v>
      </c>
      <c r="I52" s="130">
        <v>4.65E-2</v>
      </c>
      <c r="J52" s="130">
        <v>4.36E-2</v>
      </c>
      <c r="K52" s="130">
        <v>3.9899999999999998E-2</v>
      </c>
      <c r="L52" s="130">
        <v>3.3099999999999997E-2</v>
      </c>
    </row>
    <row r="53" spans="1:12" s="47" customFormat="1" ht="15" customHeight="1">
      <c r="A53" s="47" t="s">
        <v>845</v>
      </c>
      <c r="B53" s="46" t="s">
        <v>1068</v>
      </c>
      <c r="C53" s="165" t="s">
        <v>1069</v>
      </c>
      <c r="D53" s="130">
        <v>7.6200000000000004E-2</v>
      </c>
      <c r="E53" s="130">
        <v>6.6600000000000006E-2</v>
      </c>
      <c r="F53" s="130">
        <v>6.3600000000000004E-2</v>
      </c>
      <c r="G53" s="130">
        <v>6.1100000000000002E-2</v>
      </c>
      <c r="H53" s="130">
        <v>5.74E-2</v>
      </c>
      <c r="I53" s="130">
        <v>5.6399999999999999E-2</v>
      </c>
      <c r="J53" s="130">
        <v>5.4399999999999997E-2</v>
      </c>
      <c r="K53" s="130">
        <v>5.0999999999999997E-2</v>
      </c>
      <c r="L53" s="130">
        <v>4.36E-2</v>
      </c>
    </row>
    <row r="54" spans="1:12" s="47" customFormat="1" ht="15" customHeight="1">
      <c r="A54" s="47" t="s">
        <v>845</v>
      </c>
      <c r="B54" s="46" t="s">
        <v>1070</v>
      </c>
      <c r="C54" s="165" t="s">
        <v>1071</v>
      </c>
      <c r="D54" s="130">
        <v>9.1399999999999995E-2</v>
      </c>
      <c r="E54" s="130">
        <v>8.2000000000000003E-2</v>
      </c>
      <c r="F54" s="130">
        <v>7.8799999999999995E-2</v>
      </c>
      <c r="G54" s="130">
        <v>7.85E-2</v>
      </c>
      <c r="H54" s="130">
        <v>7.7799999999999994E-2</v>
      </c>
      <c r="I54" s="130">
        <v>7.8399999999999997E-2</v>
      </c>
      <c r="J54" s="130">
        <v>7.7899999999999997E-2</v>
      </c>
      <c r="K54" s="130">
        <v>7.4300000000000005E-2</v>
      </c>
      <c r="L54" s="130">
        <v>6.7599999999999993E-2</v>
      </c>
    </row>
    <row r="55" spans="1:12" s="47" customFormat="1" ht="15" customHeight="1">
      <c r="A55" s="47" t="s">
        <v>845</v>
      </c>
      <c r="B55" s="46" t="s">
        <v>1072</v>
      </c>
      <c r="C55" s="165" t="s">
        <v>1073</v>
      </c>
      <c r="D55" s="130">
        <v>-1.52E-2</v>
      </c>
      <c r="E55" s="130">
        <v>-1.54E-2</v>
      </c>
      <c r="F55" s="130">
        <v>-1.52E-2</v>
      </c>
      <c r="G55" s="130">
        <v>-1.7299999999999999E-2</v>
      </c>
      <c r="H55" s="130">
        <v>-2.0400000000000001E-2</v>
      </c>
      <c r="I55" s="130">
        <v>-2.1999999999999999E-2</v>
      </c>
      <c r="J55" s="130">
        <v>-2.35E-2</v>
      </c>
      <c r="K55" s="130">
        <v>-2.3300000000000001E-2</v>
      </c>
      <c r="L55" s="130">
        <v>-2.4E-2</v>
      </c>
    </row>
    <row r="56" spans="1:12" s="47" customFormat="1" ht="15" customHeight="1">
      <c r="A56" s="47" t="s">
        <v>845</v>
      </c>
      <c r="B56" s="46" t="s">
        <v>1074</v>
      </c>
      <c r="C56" s="165" t="s">
        <v>1075</v>
      </c>
      <c r="D56" s="130">
        <v>-1.61E-2</v>
      </c>
      <c r="E56" s="130">
        <v>-1.6E-2</v>
      </c>
      <c r="F56" s="130">
        <v>-1.41E-2</v>
      </c>
      <c r="G56" s="130">
        <v>-1.14E-2</v>
      </c>
      <c r="H56" s="130">
        <v>-1.06E-2</v>
      </c>
      <c r="I56" s="130">
        <v>-9.9000000000000008E-3</v>
      </c>
      <c r="J56" s="130">
        <v>-1.0800000000000001E-2</v>
      </c>
      <c r="K56" s="130">
        <v>-1.11E-2</v>
      </c>
      <c r="L56" s="130">
        <v>-1.0500000000000001E-2</v>
      </c>
    </row>
    <row r="57" spans="1:12" s="47" customFormat="1" ht="15" customHeight="1" thickBot="1">
      <c r="A57" s="47" t="s">
        <v>845</v>
      </c>
      <c r="B57" s="46" t="s">
        <v>1076</v>
      </c>
      <c r="C57" s="165" t="s">
        <v>1077</v>
      </c>
      <c r="D57" s="130">
        <v>1.6899999999999998E-2</v>
      </c>
      <c r="E57" s="130">
        <v>1.34E-2</v>
      </c>
      <c r="F57" s="130">
        <v>1.2800000000000001E-2</v>
      </c>
      <c r="G57" s="130">
        <v>1.1299999999999999E-2</v>
      </c>
      <c r="H57" s="130">
        <v>8.2000000000000007E-3</v>
      </c>
      <c r="I57" s="130">
        <v>7.7999999999999996E-3</v>
      </c>
      <c r="J57" s="130">
        <v>5.7000000000000002E-3</v>
      </c>
      <c r="K57" s="130">
        <v>5.7999999999999996E-3</v>
      </c>
      <c r="L57" s="130">
        <v>7.7999999999999996E-3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7.7100000000000002E-2</v>
      </c>
      <c r="E59" s="130">
        <v>6.4100000000000004E-2</v>
      </c>
      <c r="F59" s="130">
        <v>6.2300000000000001E-2</v>
      </c>
      <c r="G59" s="130">
        <v>6.0999999999999999E-2</v>
      </c>
      <c r="H59" s="130">
        <v>5.5100000000000003E-2</v>
      </c>
      <c r="I59" s="130">
        <v>5.4300000000000001E-2</v>
      </c>
      <c r="J59" s="130">
        <v>4.9299999999999997E-2</v>
      </c>
      <c r="K59" s="130">
        <v>4.5699999999999998E-2</v>
      </c>
      <c r="L59" s="130">
        <v>4.0899999999999999E-2</v>
      </c>
    </row>
    <row r="60" spans="1:12" s="47" customFormat="1" ht="15" customHeight="1">
      <c r="A60" s="47" t="s">
        <v>845</v>
      </c>
      <c r="B60" s="46" t="s">
        <v>1079</v>
      </c>
      <c r="C60" s="165" t="s">
        <v>1080</v>
      </c>
      <c r="D60" s="130">
        <v>-6.6E-3</v>
      </c>
      <c r="E60" s="130">
        <v>-4.1000000000000003E-3</v>
      </c>
      <c r="F60" s="130">
        <v>-4.7999999999999996E-3</v>
      </c>
      <c r="G60" s="130">
        <v>-6.0000000000000001E-3</v>
      </c>
      <c r="H60" s="130">
        <v>-5.0000000000000001E-3</v>
      </c>
      <c r="I60" s="130">
        <v>-4.4000000000000003E-3</v>
      </c>
      <c r="J60" s="130">
        <v>-7.7999999999999996E-3</v>
      </c>
      <c r="K60" s="130">
        <v>-7.6E-3</v>
      </c>
      <c r="L60" s="130">
        <v>-3.0000000000000001E-3</v>
      </c>
    </row>
    <row r="61" spans="1:12" s="48" customFormat="1" ht="15" customHeight="1">
      <c r="A61" s="47" t="s">
        <v>845</v>
      </c>
      <c r="B61" s="46" t="s">
        <v>1081</v>
      </c>
      <c r="C61" s="165" t="s">
        <v>1082</v>
      </c>
      <c r="D61" s="130">
        <v>-4.8599999999999997E-2</v>
      </c>
      <c r="E61" s="130">
        <v>-4.3900000000000002E-2</v>
      </c>
      <c r="F61" s="130">
        <v>-3.9800000000000002E-2</v>
      </c>
      <c r="G61" s="130">
        <v>-3.8199999999999998E-2</v>
      </c>
      <c r="H61" s="130">
        <v>-3.6700000000000003E-2</v>
      </c>
      <c r="I61" s="130">
        <v>-3.3599999999999998E-2</v>
      </c>
      <c r="J61" s="130">
        <v>-3.2000000000000001E-2</v>
      </c>
      <c r="K61" s="130">
        <v>-2.98E-2</v>
      </c>
      <c r="L61" s="130">
        <v>-2.9600000000000001E-2</v>
      </c>
    </row>
    <row r="62" spans="1:12" s="48" customFormat="1" ht="15" customHeight="1">
      <c r="A62" s="47" t="s">
        <v>845</v>
      </c>
      <c r="B62" s="46" t="s">
        <v>1083</v>
      </c>
      <c r="C62" s="165" t="s">
        <v>1084</v>
      </c>
      <c r="D62" s="130">
        <v>1E-4</v>
      </c>
      <c r="E62" s="130">
        <v>1E-4</v>
      </c>
      <c r="F62" s="130">
        <v>2.0000000000000001E-4</v>
      </c>
      <c r="G62" s="130">
        <v>2.0000000000000001E-4</v>
      </c>
      <c r="H62" s="130">
        <v>2.9999999999999997E-4</v>
      </c>
      <c r="I62" s="130">
        <v>1E-4</v>
      </c>
      <c r="J62" s="130">
        <v>1E-4</v>
      </c>
      <c r="K62" s="130">
        <v>1E-4</v>
      </c>
      <c r="L62" s="130">
        <v>0</v>
      </c>
    </row>
    <row r="63" spans="1:12" s="48" customFormat="1" ht="15" customHeight="1">
      <c r="A63" s="47" t="s">
        <v>845</v>
      </c>
      <c r="B63" s="46" t="s">
        <v>1085</v>
      </c>
      <c r="C63" s="165" t="s">
        <v>1086</v>
      </c>
      <c r="D63" s="130">
        <v>-2.0000000000000001E-4</v>
      </c>
      <c r="E63" s="130">
        <v>1E-4</v>
      </c>
      <c r="F63" s="130">
        <v>0</v>
      </c>
      <c r="G63" s="130">
        <v>1E-4</v>
      </c>
      <c r="H63" s="130">
        <v>2.0000000000000001E-4</v>
      </c>
      <c r="I63" s="130">
        <v>-1E-4</v>
      </c>
      <c r="J63" s="130">
        <v>0</v>
      </c>
      <c r="K63" s="130">
        <v>1E-4</v>
      </c>
      <c r="L63" s="130">
        <v>1E-4</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2.18E-2</v>
      </c>
      <c r="E65" s="404">
        <v>1.6199999999999999E-2</v>
      </c>
      <c r="F65" s="404">
        <v>1.8100000000000002E-2</v>
      </c>
      <c r="G65" s="404">
        <v>1.72E-2</v>
      </c>
      <c r="H65" s="404">
        <v>1.3899999999999999E-2</v>
      </c>
      <c r="I65" s="409">
        <v>1.6400000000000001E-2</v>
      </c>
      <c r="J65" s="409">
        <v>9.7000000000000003E-3</v>
      </c>
      <c r="K65" s="409">
        <v>8.6E-3</v>
      </c>
      <c r="L65" s="409">
        <v>8.5000000000000006E-3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37" t="s">
        <v>471</v>
      </c>
      <c r="B1" s="737"/>
      <c r="C1" s="737"/>
      <c r="D1" s="737"/>
      <c r="E1" s="737"/>
      <c r="F1" s="737"/>
      <c r="G1" s="737"/>
      <c r="H1" s="737"/>
      <c r="I1" s="737"/>
      <c r="J1" s="737"/>
      <c r="K1" s="47"/>
    </row>
    <row r="2" spans="1:11" ht="15" customHeight="1">
      <c r="A2" s="738" t="s">
        <v>665</v>
      </c>
      <c r="B2" s="738"/>
      <c r="C2" s="738"/>
      <c r="D2" s="738"/>
      <c r="E2" s="738"/>
      <c r="F2" s="738"/>
      <c r="G2" s="738"/>
      <c r="H2" s="738"/>
      <c r="I2" s="738"/>
      <c r="J2" s="738"/>
      <c r="K2" s="47"/>
    </row>
    <row r="3" spans="1:11" ht="15" customHeight="1">
      <c r="A3" s="738" t="s">
        <v>666</v>
      </c>
      <c r="B3" s="738"/>
      <c r="C3" s="738"/>
      <c r="D3" s="738"/>
      <c r="E3" s="738"/>
      <c r="F3" s="738"/>
      <c r="G3" s="738"/>
      <c r="H3" s="738"/>
      <c r="I3" s="738"/>
      <c r="J3" s="738"/>
      <c r="K3" s="47"/>
    </row>
    <row r="4" spans="1:11" ht="30" customHeight="1">
      <c r="A4" s="739" t="s">
        <v>544</v>
      </c>
      <c r="B4" s="739"/>
      <c r="C4" s="739"/>
      <c r="D4" s="739"/>
      <c r="E4" s="739"/>
      <c r="F4" s="739"/>
      <c r="G4" s="739"/>
      <c r="H4" s="739"/>
      <c r="I4" s="739"/>
      <c r="J4" s="739"/>
      <c r="K4" s="47"/>
    </row>
    <row r="5" spans="1:11" ht="3.75" customHeight="1" thickBot="1">
      <c r="A5" s="47"/>
      <c r="B5" s="47"/>
      <c r="C5" s="47"/>
      <c r="D5" s="47"/>
      <c r="E5" s="47"/>
      <c r="F5" s="47"/>
      <c r="G5" s="47"/>
      <c r="H5" s="47"/>
      <c r="I5" s="47"/>
      <c r="J5" s="47"/>
      <c r="K5" s="47"/>
    </row>
    <row r="6" spans="1:11" s="15" customFormat="1" ht="30" customHeight="1" thickTop="1" thickBot="1">
      <c r="A6" s="560"/>
      <c r="B6" s="394" t="s">
        <v>667</v>
      </c>
      <c r="C6" s="394" t="s">
        <v>668</v>
      </c>
      <c r="D6" s="394" t="s">
        <v>669</v>
      </c>
      <c r="E6" s="394" t="s">
        <v>670</v>
      </c>
      <c r="F6" s="394" t="s">
        <v>671</v>
      </c>
      <c r="G6" s="394" t="s">
        <v>672</v>
      </c>
      <c r="H6" s="394" t="s">
        <v>1521</v>
      </c>
      <c r="I6" s="394" t="s">
        <v>1430</v>
      </c>
      <c r="J6" s="394" t="s">
        <v>1522</v>
      </c>
      <c r="K6" s="395"/>
    </row>
    <row r="7" spans="1:11" ht="15" customHeight="1" thickTop="1" thickBot="1">
      <c r="A7" s="396" t="s">
        <v>673</v>
      </c>
      <c r="B7" s="397">
        <v>18707588.974709999</v>
      </c>
      <c r="C7" s="397">
        <v>20056491.02172</v>
      </c>
      <c r="D7" s="397">
        <v>21982227.826269999</v>
      </c>
      <c r="E7" s="397">
        <v>25325902.376630001</v>
      </c>
      <c r="F7" s="397">
        <v>26429790.742869999</v>
      </c>
      <c r="G7" s="397">
        <v>28067116.098990001</v>
      </c>
      <c r="H7" s="397">
        <v>29484427.742210001</v>
      </c>
      <c r="I7" s="397">
        <v>30536611.048860002</v>
      </c>
      <c r="J7" s="397">
        <v>30968689.782990001</v>
      </c>
      <c r="K7" s="47"/>
    </row>
    <row r="8" spans="1:11" s="16" customFormat="1" ht="15" customHeight="1" thickTop="1">
      <c r="A8" s="147" t="s">
        <v>191</v>
      </c>
      <c r="B8" s="114">
        <v>3695632.7010999997</v>
      </c>
      <c r="C8" s="114">
        <v>3683343.4373699999</v>
      </c>
      <c r="D8" s="114">
        <v>3288991.42662</v>
      </c>
      <c r="E8" s="114">
        <v>3992229.6861999999</v>
      </c>
      <c r="F8" s="114">
        <v>2958433.9348599999</v>
      </c>
      <c r="G8" s="114">
        <v>3472626.9432600001</v>
      </c>
      <c r="H8" s="114">
        <v>3336759.8865</v>
      </c>
      <c r="I8" s="114">
        <v>4156241.5425</v>
      </c>
      <c r="J8" s="114">
        <v>3760207.5641999999</v>
      </c>
      <c r="K8" s="47"/>
    </row>
    <row r="9" spans="1:11" s="16" customFormat="1" ht="15" customHeight="1">
      <c r="A9" s="147" t="s">
        <v>200</v>
      </c>
      <c r="B9" s="114">
        <v>4185464.9424899998</v>
      </c>
      <c r="C9" s="114">
        <v>3773823.4758800003</v>
      </c>
      <c r="D9" s="114">
        <v>4578636.3033800004</v>
      </c>
      <c r="E9" s="114">
        <v>5512010.6951099997</v>
      </c>
      <c r="F9" s="114">
        <v>4582504.8181400001</v>
      </c>
      <c r="G9" s="114">
        <v>3817180.0004799999</v>
      </c>
      <c r="H9" s="114">
        <v>3885191.5319599998</v>
      </c>
      <c r="I9" s="114">
        <v>4114008.0157099999</v>
      </c>
      <c r="J9" s="114">
        <v>4440434.88949</v>
      </c>
      <c r="K9" s="47"/>
    </row>
    <row r="10" spans="1:11" s="16" customFormat="1" ht="15" customHeight="1">
      <c r="A10" s="147" t="s">
        <v>209</v>
      </c>
      <c r="B10" s="114">
        <v>9726701.3621200006</v>
      </c>
      <c r="C10" s="114">
        <v>11511902.07855</v>
      </c>
      <c r="D10" s="114">
        <v>13045814.107530002</v>
      </c>
      <c r="E10" s="114">
        <v>14640417.47222</v>
      </c>
      <c r="F10" s="114">
        <v>17346454.611950003</v>
      </c>
      <c r="G10" s="114">
        <v>18700889.46731</v>
      </c>
      <c r="H10" s="114">
        <v>19690260.443319999</v>
      </c>
      <c r="I10" s="114">
        <v>19647517.207849998</v>
      </c>
      <c r="J10" s="114">
        <v>19820192.65473</v>
      </c>
      <c r="K10" s="47"/>
    </row>
    <row r="11" spans="1:11" s="16" customFormat="1" ht="15" customHeight="1">
      <c r="A11" s="148" t="s">
        <v>674</v>
      </c>
      <c r="B11" s="114">
        <v>9769880.3050100002</v>
      </c>
      <c r="C11" s="114">
        <v>11522582.1569</v>
      </c>
      <c r="D11" s="114">
        <v>13041734.093499999</v>
      </c>
      <c r="E11" s="114">
        <v>14665411.11249</v>
      </c>
      <c r="F11" s="114">
        <v>17296215.372810002</v>
      </c>
      <c r="G11" s="114">
        <v>18628239.48996</v>
      </c>
      <c r="H11" s="114">
        <v>19306451.882860001</v>
      </c>
      <c r="I11" s="114">
        <v>19212320.501259997</v>
      </c>
      <c r="J11" s="114">
        <v>19255937.993099999</v>
      </c>
      <c r="K11" s="47"/>
    </row>
    <row r="12" spans="1:11" s="16" customFormat="1" ht="15" customHeight="1">
      <c r="A12" s="148" t="s">
        <v>675</v>
      </c>
      <c r="B12" s="114">
        <v>9714966.8466800004</v>
      </c>
      <c r="C12" s="114">
        <v>11453065.618240001</v>
      </c>
      <c r="D12" s="114">
        <v>12931396.657950001</v>
      </c>
      <c r="E12" s="114">
        <v>14414582.9268</v>
      </c>
      <c r="F12" s="114">
        <v>16959928.550039999</v>
      </c>
      <c r="G12" s="114">
        <v>18148113.343589999</v>
      </c>
      <c r="H12" s="114">
        <v>18706472.64827</v>
      </c>
      <c r="I12" s="114">
        <v>18521546.442060001</v>
      </c>
      <c r="J12" s="114">
        <v>13991115.28861</v>
      </c>
      <c r="K12" s="47"/>
    </row>
    <row r="13" spans="1:11" s="16" customFormat="1" ht="15" customHeight="1">
      <c r="A13" s="148" t="s">
        <v>676</v>
      </c>
      <c r="B13" s="114">
        <v>54913.458330000001</v>
      </c>
      <c r="C13" s="114">
        <v>69516.538659999991</v>
      </c>
      <c r="D13" s="114">
        <v>110337.43554999999</v>
      </c>
      <c r="E13" s="114">
        <v>250828.18568999998</v>
      </c>
      <c r="F13" s="114">
        <v>336286.82276999997</v>
      </c>
      <c r="G13" s="114">
        <v>480126.14637000003</v>
      </c>
      <c r="H13" s="114">
        <v>599979.23459000001</v>
      </c>
      <c r="I13" s="114">
        <v>690774.05920000002</v>
      </c>
      <c r="J13" s="114">
        <v>5264822.7044899995</v>
      </c>
      <c r="K13" s="47"/>
    </row>
    <row r="14" spans="1:11" s="16" customFormat="1" ht="15" customHeight="1">
      <c r="A14" s="148" t="s">
        <v>677</v>
      </c>
      <c r="B14" s="114">
        <v>49501.785929999998</v>
      </c>
      <c r="C14" s="114">
        <v>91848.225449999998</v>
      </c>
      <c r="D14" s="114">
        <v>122741.86867</v>
      </c>
      <c r="E14" s="114">
        <v>69918.597739999997</v>
      </c>
      <c r="F14" s="114">
        <v>105826.19787</v>
      </c>
      <c r="G14" s="114">
        <v>105223.84565999999</v>
      </c>
      <c r="H14" s="114">
        <v>38531.946729999996</v>
      </c>
      <c r="I14" s="114">
        <v>15329.726409999999</v>
      </c>
      <c r="J14" s="114">
        <v>65424.12384</v>
      </c>
      <c r="K14" s="47"/>
    </row>
    <row r="15" spans="1:11" s="16" customFormat="1" ht="15" customHeight="1">
      <c r="A15" s="148" t="s">
        <v>678</v>
      </c>
      <c r="B15" s="114">
        <v>43776.709340000001</v>
      </c>
      <c r="C15" s="114">
        <v>85335.020349999992</v>
      </c>
      <c r="D15" s="114">
        <v>93022.23633</v>
      </c>
      <c r="E15" s="114">
        <v>67332.736900000004</v>
      </c>
      <c r="F15" s="114">
        <v>92838.572159999996</v>
      </c>
      <c r="G15" s="114">
        <v>86408.375290000011</v>
      </c>
      <c r="H15" s="114">
        <v>35387.199500000002</v>
      </c>
      <c r="I15" s="114">
        <v>13223.914419999999</v>
      </c>
      <c r="J15" s="114">
        <v>46148.542780000003</v>
      </c>
      <c r="K15" s="47"/>
    </row>
    <row r="16" spans="1:11" s="16" customFormat="1" ht="15" customHeight="1">
      <c r="A16" s="148" t="s">
        <v>679</v>
      </c>
      <c r="B16" s="114">
        <v>5725.0765899999997</v>
      </c>
      <c r="C16" s="114">
        <v>6513.2050999999992</v>
      </c>
      <c r="D16" s="114">
        <v>29719.63234</v>
      </c>
      <c r="E16" s="114">
        <v>2585.8608399999998</v>
      </c>
      <c r="F16" s="114">
        <v>12987.62571</v>
      </c>
      <c r="G16" s="114">
        <v>18815.470370000003</v>
      </c>
      <c r="H16" s="114">
        <v>3144.7472299999999</v>
      </c>
      <c r="I16" s="114">
        <v>2105.8119900000002</v>
      </c>
      <c r="J16" s="114">
        <v>19275.58106</v>
      </c>
      <c r="K16" s="47"/>
    </row>
    <row r="17" spans="1:11" s="16" customFormat="1" ht="15" customHeight="1">
      <c r="A17" s="148" t="s">
        <v>680</v>
      </c>
      <c r="B17" s="114">
        <v>85208.711110000004</v>
      </c>
      <c r="C17" s="114">
        <v>90830.90135</v>
      </c>
      <c r="D17" s="114">
        <v>118780.81845000001</v>
      </c>
      <c r="E17" s="114">
        <v>206498.88128</v>
      </c>
      <c r="F17" s="114">
        <v>253463.13586000001</v>
      </c>
      <c r="G17" s="114">
        <v>251270.23727000001</v>
      </c>
      <c r="H17" s="114">
        <v>296566.31327999994</v>
      </c>
      <c r="I17" s="114">
        <v>285648.99158999999</v>
      </c>
      <c r="J17" s="114">
        <v>247411.49691999998</v>
      </c>
      <c r="K17" s="47"/>
    </row>
    <row r="18" spans="1:11" s="16" customFormat="1" ht="15" customHeight="1">
      <c r="A18" s="148" t="s">
        <v>681</v>
      </c>
      <c r="B18" s="114">
        <v>55778.79952</v>
      </c>
      <c r="C18" s="114">
        <v>69866.335200000001</v>
      </c>
      <c r="D18" s="114">
        <v>101655.73745999999</v>
      </c>
      <c r="E18" s="114">
        <v>172859.2108</v>
      </c>
      <c r="F18" s="114">
        <v>212864.26952999999</v>
      </c>
      <c r="G18" s="114">
        <v>197311.65003999998</v>
      </c>
      <c r="H18" s="114">
        <v>242719.50852</v>
      </c>
      <c r="I18" s="114">
        <v>232362.72991999998</v>
      </c>
      <c r="J18" s="114">
        <v>198518.30790000001</v>
      </c>
      <c r="K18" s="47"/>
    </row>
    <row r="19" spans="1:11" s="16" customFormat="1" ht="15" customHeight="1">
      <c r="A19" s="148" t="s">
        <v>682</v>
      </c>
      <c r="B19" s="114">
        <v>29429.91159</v>
      </c>
      <c r="C19" s="114">
        <v>20964.566149999999</v>
      </c>
      <c r="D19" s="114">
        <v>17125.080989999999</v>
      </c>
      <c r="E19" s="114">
        <v>33639.670479999993</v>
      </c>
      <c r="F19" s="114">
        <v>40598.866329999997</v>
      </c>
      <c r="G19" s="114">
        <v>53958.587229999997</v>
      </c>
      <c r="H19" s="114">
        <v>53846.804759999999</v>
      </c>
      <c r="I19" s="114">
        <v>53286.26167</v>
      </c>
      <c r="J19" s="114">
        <v>48893.189020000005</v>
      </c>
      <c r="K19" s="47"/>
    </row>
    <row r="20" spans="1:11" s="16" customFormat="1" ht="15" customHeight="1">
      <c r="A20" s="148" t="s">
        <v>222</v>
      </c>
      <c r="B20" s="114">
        <v>69393.80101000001</v>
      </c>
      <c r="C20" s="114">
        <v>81356.11626000001</v>
      </c>
      <c r="D20" s="114">
        <v>85609.130900000004</v>
      </c>
      <c r="E20" s="114">
        <v>99967.15148</v>
      </c>
      <c r="F20" s="114">
        <v>106566.62844</v>
      </c>
      <c r="G20" s="114">
        <v>121742.2084</v>
      </c>
      <c r="H20" s="114">
        <v>604405.28983000002</v>
      </c>
      <c r="I20" s="114">
        <v>692135.62927999999</v>
      </c>
      <c r="J20" s="114">
        <v>835774.69287000003</v>
      </c>
      <c r="K20" s="47"/>
    </row>
    <row r="21" spans="1:11" s="16" customFormat="1" ht="15" customHeight="1">
      <c r="A21" s="148" t="s">
        <v>683</v>
      </c>
      <c r="B21" s="114">
        <v>-247283.24093999999</v>
      </c>
      <c r="C21" s="114">
        <v>-274715.32141000003</v>
      </c>
      <c r="D21" s="114">
        <v>-323051.80398999999</v>
      </c>
      <c r="E21" s="114">
        <v>-401378.27077</v>
      </c>
      <c r="F21" s="114">
        <v>-415616.72302999999</v>
      </c>
      <c r="G21" s="114">
        <v>-405586.31398000004</v>
      </c>
      <c r="H21" s="114">
        <v>-555694.98938000004</v>
      </c>
      <c r="I21" s="114">
        <v>-557917.64069000003</v>
      </c>
      <c r="J21" s="114">
        <v>-584355.652</v>
      </c>
      <c r="K21" s="47"/>
    </row>
    <row r="22" spans="1:11" s="16" customFormat="1" ht="15" customHeight="1">
      <c r="A22" s="147" t="s">
        <v>235</v>
      </c>
      <c r="B22" s="114">
        <v>77068.819860000003</v>
      </c>
      <c r="C22" s="114">
        <v>97946.060440000001</v>
      </c>
      <c r="D22" s="114">
        <v>98522.880749999997</v>
      </c>
      <c r="E22" s="114">
        <v>107813.7316</v>
      </c>
      <c r="F22" s="114">
        <v>119412.18695</v>
      </c>
      <c r="G22" s="114">
        <v>131663.99406</v>
      </c>
      <c r="H22" s="114">
        <v>147661.79783000002</v>
      </c>
      <c r="I22" s="114">
        <v>176971.45355999999</v>
      </c>
      <c r="J22" s="114">
        <v>134452.29728</v>
      </c>
      <c r="K22" s="47"/>
    </row>
    <row r="23" spans="1:11" s="16" customFormat="1" ht="15" customHeight="1">
      <c r="A23" s="147" t="s">
        <v>241</v>
      </c>
      <c r="B23" s="114">
        <v>668.66707999999994</v>
      </c>
      <c r="C23" s="114">
        <v>2000.6695400000001</v>
      </c>
      <c r="D23" s="114">
        <v>12978.39048</v>
      </c>
      <c r="E23" s="114">
        <v>4582.7873099999997</v>
      </c>
      <c r="F23" s="114">
        <v>8737.8687499999996</v>
      </c>
      <c r="G23" s="114">
        <v>10058.223099999999</v>
      </c>
      <c r="H23" s="114">
        <v>6388.3765800000001</v>
      </c>
      <c r="I23" s="114">
        <v>4381.3975599999994</v>
      </c>
      <c r="J23" s="114">
        <v>23137.538949999998</v>
      </c>
      <c r="K23" s="47"/>
    </row>
    <row r="24" spans="1:11" s="16" customFormat="1" ht="15" customHeight="1">
      <c r="A24" s="147" t="s">
        <v>684</v>
      </c>
      <c r="B24" s="114">
        <v>665743.67625999998</v>
      </c>
      <c r="C24" s="114">
        <v>618218.59114999999</v>
      </c>
      <c r="D24" s="114">
        <v>588623.66541000002</v>
      </c>
      <c r="E24" s="114">
        <v>684154.74375999998</v>
      </c>
      <c r="F24" s="114">
        <v>1039327.69862</v>
      </c>
      <c r="G24" s="114">
        <v>1561762.7764400002</v>
      </c>
      <c r="H24" s="114">
        <v>2053816.80865</v>
      </c>
      <c r="I24" s="114">
        <v>2070529.0788800002</v>
      </c>
      <c r="J24" s="114">
        <v>2427651.5343800001</v>
      </c>
      <c r="K24" s="47"/>
    </row>
    <row r="25" spans="1:11" s="16" customFormat="1" ht="15" customHeight="1">
      <c r="A25" s="147" t="s">
        <v>252</v>
      </c>
      <c r="B25" s="114">
        <v>326161.24536</v>
      </c>
      <c r="C25" s="114">
        <v>341730.25611999998</v>
      </c>
      <c r="D25" s="114">
        <v>336226.88231000002</v>
      </c>
      <c r="E25" s="114">
        <v>353255.13894999999</v>
      </c>
      <c r="F25" s="114">
        <v>351441.2328</v>
      </c>
      <c r="G25" s="114">
        <v>344823.14332999999</v>
      </c>
      <c r="H25" s="114">
        <v>337106.53894</v>
      </c>
      <c r="I25" s="114">
        <v>336325.49472000002</v>
      </c>
      <c r="J25" s="114">
        <v>339222.62377000001</v>
      </c>
      <c r="K25" s="47"/>
    </row>
    <row r="26" spans="1:11" s="16" customFormat="1" ht="15" customHeight="1">
      <c r="A26" s="147" t="s">
        <v>685</v>
      </c>
      <c r="B26" s="114">
        <v>30147.560440000001</v>
      </c>
      <c r="C26" s="114">
        <v>27526.452670000002</v>
      </c>
      <c r="D26" s="114">
        <v>32434.16979</v>
      </c>
      <c r="E26" s="114">
        <v>31438.121480000002</v>
      </c>
      <c r="F26" s="114">
        <v>23478.390800000001</v>
      </c>
      <c r="G26" s="114">
        <v>28111.551010000003</v>
      </c>
      <c r="H26" s="114">
        <v>27242.35843</v>
      </c>
      <c r="I26" s="114">
        <v>30636.858079999998</v>
      </c>
      <c r="J26" s="114">
        <v>23390.680190000003</v>
      </c>
      <c r="K26" s="47"/>
    </row>
    <row r="27" spans="1:11" s="17" customFormat="1" ht="15" customHeight="1" thickBot="1">
      <c r="A27" s="147" t="s">
        <v>268</v>
      </c>
      <c r="B27" s="114">
        <v>0</v>
      </c>
      <c r="C27" s="114">
        <v>0</v>
      </c>
      <c r="D27" s="114">
        <v>0</v>
      </c>
      <c r="E27" s="114">
        <v>0</v>
      </c>
      <c r="F27" s="114">
        <v>0</v>
      </c>
      <c r="G27" s="114">
        <v>0</v>
      </c>
      <c r="H27" s="114">
        <v>0</v>
      </c>
      <c r="I27" s="114">
        <v>0</v>
      </c>
      <c r="J27" s="114">
        <v>0</v>
      </c>
      <c r="K27" s="47"/>
    </row>
    <row r="28" spans="1:11" ht="15" customHeight="1" thickTop="1" thickBot="1">
      <c r="A28" s="396" t="s">
        <v>686</v>
      </c>
      <c r="B28" s="397">
        <v>17416060.240900002</v>
      </c>
      <c r="C28" s="397">
        <v>18646624.03029</v>
      </c>
      <c r="D28" s="397">
        <v>20456359.37469</v>
      </c>
      <c r="E28" s="397">
        <v>23675919.626680002</v>
      </c>
      <c r="F28" s="397">
        <v>24677010.180689998</v>
      </c>
      <c r="G28" s="397">
        <v>26171786.080119997</v>
      </c>
      <c r="H28" s="397">
        <v>27670397.261240002</v>
      </c>
      <c r="I28" s="397">
        <v>28693137.811150003</v>
      </c>
      <c r="J28" s="397">
        <v>28999393.131130002</v>
      </c>
      <c r="K28" s="47"/>
    </row>
    <row r="29" spans="1:11" s="16" customFormat="1" ht="15" customHeight="1" thickTop="1">
      <c r="A29" s="147" t="s">
        <v>687</v>
      </c>
      <c r="B29" s="114">
        <v>16139403.34842</v>
      </c>
      <c r="C29" s="114">
        <v>17340819.179340001</v>
      </c>
      <c r="D29" s="114">
        <v>18773137.933910001</v>
      </c>
      <c r="E29" s="114">
        <v>21067664.692000002</v>
      </c>
      <c r="F29" s="114">
        <v>20264120.341460001</v>
      </c>
      <c r="G29" s="114">
        <v>20007768.056019999</v>
      </c>
      <c r="H29" s="114">
        <v>21192679.800020002</v>
      </c>
      <c r="I29" s="114">
        <v>22062726.73364</v>
      </c>
      <c r="J29" s="114">
        <v>21800499.957430001</v>
      </c>
      <c r="K29" s="47"/>
    </row>
    <row r="30" spans="1:11" s="16" customFormat="1" ht="15" customHeight="1">
      <c r="A30" s="148" t="s">
        <v>688</v>
      </c>
      <c r="B30" s="114">
        <v>6030709.0619399995</v>
      </c>
      <c r="C30" s="114">
        <v>5205759.7517600004</v>
      </c>
      <c r="D30" s="114">
        <v>5703018.3211199995</v>
      </c>
      <c r="E30" s="114">
        <v>5601128.2103800001</v>
      </c>
      <c r="F30" s="114">
        <v>4616492.5103000002</v>
      </c>
      <c r="G30" s="114">
        <v>4241397.1219100002</v>
      </c>
      <c r="H30" s="114">
        <v>4264973.3894400001</v>
      </c>
      <c r="I30" s="114">
        <v>4463727.2304300005</v>
      </c>
      <c r="J30" s="114">
        <v>4653874.4821000006</v>
      </c>
      <c r="K30" s="47"/>
    </row>
    <row r="31" spans="1:11" s="16" customFormat="1" ht="15" customHeight="1">
      <c r="A31" s="148" t="s">
        <v>689</v>
      </c>
      <c r="B31" s="114">
        <v>4980332.7655800004</v>
      </c>
      <c r="C31" s="114">
        <v>5570532.0457299994</v>
      </c>
      <c r="D31" s="114">
        <v>6045449.0961499996</v>
      </c>
      <c r="E31" s="114">
        <v>7249649.4338400001</v>
      </c>
      <c r="F31" s="114">
        <v>6795348.9971400006</v>
      </c>
      <c r="G31" s="114">
        <v>6724824.3115299996</v>
      </c>
      <c r="H31" s="114">
        <v>6843182.8655200005</v>
      </c>
      <c r="I31" s="114">
        <v>7034340.9308599997</v>
      </c>
      <c r="J31" s="114">
        <v>7005234.1289300006</v>
      </c>
      <c r="K31" s="47"/>
    </row>
    <row r="32" spans="1:11" s="16" customFormat="1" ht="15" customHeight="1">
      <c r="A32" s="148" t="s">
        <v>690</v>
      </c>
      <c r="B32" s="114">
        <v>334710.97012000001</v>
      </c>
      <c r="C32" s="114">
        <v>146768.09469999999</v>
      </c>
      <c r="D32" s="114">
        <v>61102.699979999998</v>
      </c>
      <c r="E32" s="114">
        <v>43643.37717</v>
      </c>
      <c r="F32" s="114">
        <v>35659.557159999997</v>
      </c>
      <c r="G32" s="114">
        <v>34499.827520000006</v>
      </c>
      <c r="H32" s="114">
        <v>49698.586569999999</v>
      </c>
      <c r="I32" s="114">
        <v>49921.88781</v>
      </c>
      <c r="J32" s="114">
        <v>163291.53972</v>
      </c>
      <c r="K32" s="47"/>
    </row>
    <row r="33" spans="1:11" s="16" customFormat="1" ht="15" customHeight="1">
      <c r="A33" s="148" t="s">
        <v>691</v>
      </c>
      <c r="B33" s="114">
        <v>644441.92788999993</v>
      </c>
      <c r="C33" s="114">
        <v>922304.78058000002</v>
      </c>
      <c r="D33" s="114">
        <v>749490.97678999999</v>
      </c>
      <c r="E33" s="114">
        <v>783692.37635999999</v>
      </c>
      <c r="F33" s="114">
        <v>613460.20551999996</v>
      </c>
      <c r="G33" s="114">
        <v>567189.84001000004</v>
      </c>
      <c r="H33" s="114">
        <v>436191.45704000001</v>
      </c>
      <c r="I33" s="114">
        <v>441475.26417000004</v>
      </c>
      <c r="J33" s="114">
        <v>413525.17060000001</v>
      </c>
      <c r="K33" s="47"/>
    </row>
    <row r="34" spans="1:11" s="16" customFormat="1" ht="15" customHeight="1">
      <c r="A34" s="148" t="s">
        <v>692</v>
      </c>
      <c r="B34" s="114">
        <v>3856732.1535999998</v>
      </c>
      <c r="C34" s="114">
        <v>5102520.8719199998</v>
      </c>
      <c r="D34" s="114">
        <v>5729277.3404799998</v>
      </c>
      <c r="E34" s="114">
        <v>6802125.5549300006</v>
      </c>
      <c r="F34" s="114">
        <v>7498305.3774300003</v>
      </c>
      <c r="G34" s="114">
        <v>7607766.7070899997</v>
      </c>
      <c r="H34" s="114">
        <v>8647292.7478099987</v>
      </c>
      <c r="I34" s="114">
        <v>9062520.3819900006</v>
      </c>
      <c r="J34" s="114">
        <v>8509955.8164900001</v>
      </c>
      <c r="K34" s="47"/>
    </row>
    <row r="35" spans="1:11" s="16" customFormat="1" ht="15" customHeight="1">
      <c r="A35" s="148" t="s">
        <v>693</v>
      </c>
      <c r="B35" s="114">
        <v>292476.46929000004</v>
      </c>
      <c r="C35" s="114">
        <v>392933.63464999996</v>
      </c>
      <c r="D35" s="114">
        <v>484799.49939000001</v>
      </c>
      <c r="E35" s="114">
        <v>587425.73932000005</v>
      </c>
      <c r="F35" s="114">
        <v>704853.69390999991</v>
      </c>
      <c r="G35" s="114">
        <v>832090.24796000007</v>
      </c>
      <c r="H35" s="114">
        <v>951340.75364000001</v>
      </c>
      <c r="I35" s="114">
        <v>1010741.03838</v>
      </c>
      <c r="J35" s="114">
        <v>1054618.81959</v>
      </c>
      <c r="K35" s="47"/>
    </row>
    <row r="36" spans="1:11" s="16" customFormat="1" ht="15" customHeight="1">
      <c r="A36" s="147" t="s">
        <v>694</v>
      </c>
      <c r="B36" s="114">
        <v>5157.0286900000001</v>
      </c>
      <c r="C36" s="114">
        <v>6915.0809200000003</v>
      </c>
      <c r="D36" s="114">
        <v>5030.7679100000005</v>
      </c>
      <c r="E36" s="114">
        <v>5828.5589300000001</v>
      </c>
      <c r="F36" s="114">
        <v>10050.88768</v>
      </c>
      <c r="G36" s="114">
        <v>5785.83763</v>
      </c>
      <c r="H36" s="114">
        <v>147884.43878999999</v>
      </c>
      <c r="I36" s="114">
        <v>10271.188779999999</v>
      </c>
      <c r="J36" s="114">
        <v>14611.766369999999</v>
      </c>
      <c r="K36" s="47"/>
    </row>
    <row r="37" spans="1:11" s="16" customFormat="1" ht="15" customHeight="1">
      <c r="A37" s="147" t="s">
        <v>695</v>
      </c>
      <c r="B37" s="114">
        <v>152039.22153000001</v>
      </c>
      <c r="C37" s="114">
        <v>233005.61802000002</v>
      </c>
      <c r="D37" s="114">
        <v>269667.60557999997</v>
      </c>
      <c r="E37" s="114">
        <v>961837.00612999999</v>
      </c>
      <c r="F37" s="114">
        <v>1284797.01428</v>
      </c>
      <c r="G37" s="114">
        <v>1920417.6024200001</v>
      </c>
      <c r="H37" s="114">
        <v>2299143.5581199997</v>
      </c>
      <c r="I37" s="114">
        <v>2329848.7167800004</v>
      </c>
      <c r="J37" s="114">
        <v>2352435.1050500004</v>
      </c>
      <c r="K37" s="47"/>
    </row>
    <row r="38" spans="1:11" s="16" customFormat="1" ht="15" customHeight="1">
      <c r="A38" s="147" t="s">
        <v>696</v>
      </c>
      <c r="B38" s="114">
        <v>319729.72867000004</v>
      </c>
      <c r="C38" s="114">
        <v>362075.82627999998</v>
      </c>
      <c r="D38" s="114">
        <v>369484.34910000005</v>
      </c>
      <c r="E38" s="114">
        <v>392495.66836000001</v>
      </c>
      <c r="F38" s="114">
        <v>421431.34593000001</v>
      </c>
      <c r="G38" s="114">
        <v>416199.22416000004</v>
      </c>
      <c r="H38" s="114">
        <v>418614.53920999996</v>
      </c>
      <c r="I38" s="114">
        <v>428518.24926999997</v>
      </c>
      <c r="J38" s="114">
        <v>597273.9068</v>
      </c>
      <c r="K38" s="47"/>
    </row>
    <row r="39" spans="1:11" s="16" customFormat="1" ht="15" customHeight="1">
      <c r="A39" s="147" t="s">
        <v>306</v>
      </c>
      <c r="B39" s="114">
        <v>149583.44699</v>
      </c>
      <c r="C39" s="114">
        <v>170162.55194</v>
      </c>
      <c r="D39" s="114">
        <v>191083.01552000002</v>
      </c>
      <c r="E39" s="114">
        <v>218332.02249999999</v>
      </c>
      <c r="F39" s="114">
        <v>235754.15368000002</v>
      </c>
      <c r="G39" s="114">
        <v>251717.91553</v>
      </c>
      <c r="H39" s="114">
        <v>271779.01074</v>
      </c>
      <c r="I39" s="114">
        <v>271790.34288999997</v>
      </c>
      <c r="J39" s="114">
        <v>262065.70647</v>
      </c>
      <c r="K39" s="47"/>
    </row>
    <row r="40" spans="1:11" s="16" customFormat="1" ht="15" customHeight="1">
      <c r="A40" s="147" t="s">
        <v>312</v>
      </c>
      <c r="B40" s="114">
        <v>342698.56573999999</v>
      </c>
      <c r="C40" s="114">
        <v>274064.98161999998</v>
      </c>
      <c r="D40" s="114">
        <v>447063.05297000002</v>
      </c>
      <c r="E40" s="114">
        <v>515857.24022000004</v>
      </c>
      <c r="F40" s="114">
        <v>413304.16664999997</v>
      </c>
      <c r="G40" s="114">
        <v>413500.69443000003</v>
      </c>
      <c r="H40" s="114">
        <v>559772.96838999994</v>
      </c>
      <c r="I40" s="114">
        <v>563689.37970000005</v>
      </c>
      <c r="J40" s="114">
        <v>560097.02925000002</v>
      </c>
      <c r="K40" s="47"/>
    </row>
    <row r="41" spans="1:11" s="16" customFormat="1" ht="15" customHeight="1">
      <c r="A41" s="147" t="s">
        <v>697</v>
      </c>
      <c r="B41" s="114">
        <v>276604.68267000001</v>
      </c>
      <c r="C41" s="114">
        <v>255853.01266000001</v>
      </c>
      <c r="D41" s="114">
        <v>393442.57216000004</v>
      </c>
      <c r="E41" s="114">
        <v>509621.29227999999</v>
      </c>
      <c r="F41" s="114">
        <v>438909.41576</v>
      </c>
      <c r="G41" s="114">
        <v>531561.09490999999</v>
      </c>
      <c r="H41" s="114">
        <v>468910.07263000001</v>
      </c>
      <c r="I41" s="114">
        <v>453538.39293000003</v>
      </c>
      <c r="J41" s="114">
        <v>371735.78826</v>
      </c>
      <c r="K41" s="47"/>
    </row>
    <row r="42" spans="1:11" s="17" customFormat="1" ht="15" customHeight="1" thickBot="1">
      <c r="A42" s="147" t="s">
        <v>487</v>
      </c>
      <c r="B42" s="114">
        <v>30844.21819</v>
      </c>
      <c r="C42" s="114">
        <v>3727.7795099999998</v>
      </c>
      <c r="D42" s="114">
        <v>7450.0775400000002</v>
      </c>
      <c r="E42" s="114">
        <v>4283.1462599999995</v>
      </c>
      <c r="F42" s="114">
        <v>1608642.85525</v>
      </c>
      <c r="G42" s="114">
        <v>2624835.6550199999</v>
      </c>
      <c r="H42" s="114">
        <v>2311612.8733399999</v>
      </c>
      <c r="I42" s="114">
        <v>2572754.8071599999</v>
      </c>
      <c r="J42" s="114">
        <v>3040673.8714999999</v>
      </c>
      <c r="K42" s="47"/>
    </row>
    <row r="43" spans="1:11" ht="15" customHeight="1" thickTop="1" thickBot="1">
      <c r="A43" s="396" t="s">
        <v>698</v>
      </c>
      <c r="B43" s="397">
        <v>1291528.7338099999</v>
      </c>
      <c r="C43" s="397">
        <v>1409866.9914300002</v>
      </c>
      <c r="D43" s="397">
        <v>1525868.4515799999</v>
      </c>
      <c r="E43" s="397">
        <v>1649982.7499500001</v>
      </c>
      <c r="F43" s="397">
        <v>1752780.5621800001</v>
      </c>
      <c r="G43" s="397">
        <v>1895330.0188699998</v>
      </c>
      <c r="H43" s="397">
        <v>1814030.4809699999</v>
      </c>
      <c r="I43" s="397">
        <v>1843473.23771</v>
      </c>
      <c r="J43" s="397">
        <v>1969296.6518599999</v>
      </c>
      <c r="K43" s="47"/>
    </row>
    <row r="44" spans="1:11" s="16" customFormat="1" ht="15" customHeight="1" thickTop="1">
      <c r="A44" s="147" t="s">
        <v>327</v>
      </c>
      <c r="B44" s="114">
        <v>655372.64</v>
      </c>
      <c r="C44" s="114">
        <v>1057261.43</v>
      </c>
      <c r="D44" s="114">
        <v>1057261.43</v>
      </c>
      <c r="E44" s="114">
        <v>1057261.43</v>
      </c>
      <c r="F44" s="114">
        <v>1257023.6000000001</v>
      </c>
      <c r="G44" s="114">
        <v>1366039.47</v>
      </c>
      <c r="H44" s="114">
        <v>1366039.47</v>
      </c>
      <c r="I44" s="114">
        <v>1517992.79</v>
      </c>
      <c r="J44" s="114">
        <v>1517992.79</v>
      </c>
      <c r="K44" s="47"/>
    </row>
    <row r="45" spans="1:11" s="16" customFormat="1" ht="15" customHeight="1">
      <c r="A45" s="147" t="s">
        <v>331</v>
      </c>
      <c r="B45" s="114">
        <v>96085</v>
      </c>
      <c r="C45" s="114">
        <v>20717.2</v>
      </c>
      <c r="D45" s="114">
        <v>41297.199999999997</v>
      </c>
      <c r="E45" s="114">
        <v>97084.800000000003</v>
      </c>
      <c r="F45" s="114">
        <v>70415.199999999997</v>
      </c>
      <c r="G45" s="114">
        <v>74534.561400000006</v>
      </c>
      <c r="H45" s="114">
        <v>138233.68419999999</v>
      </c>
      <c r="I45" s="114">
        <v>0.36419999999999997</v>
      </c>
      <c r="J45" s="114">
        <v>82056.687000000005</v>
      </c>
      <c r="K45" s="47"/>
    </row>
    <row r="46" spans="1:11" s="16" customFormat="1" ht="15" customHeight="1">
      <c r="A46" s="147" t="s">
        <v>335</v>
      </c>
      <c r="B46" s="114">
        <v>0</v>
      </c>
      <c r="C46" s="114">
        <v>0</v>
      </c>
      <c r="D46" s="114">
        <v>0</v>
      </c>
      <c r="E46" s="114">
        <v>0</v>
      </c>
      <c r="F46" s="114">
        <v>0</v>
      </c>
      <c r="G46" s="114">
        <v>0</v>
      </c>
      <c r="H46" s="114">
        <v>0</v>
      </c>
      <c r="I46" s="114">
        <v>0</v>
      </c>
      <c r="J46" s="114">
        <v>0</v>
      </c>
      <c r="K46" s="47"/>
    </row>
    <row r="47" spans="1:11" s="16" customFormat="1" ht="15" customHeight="1">
      <c r="A47" s="147" t="s">
        <v>699</v>
      </c>
      <c r="B47" s="114">
        <v>311438.12951</v>
      </c>
      <c r="C47" s="114">
        <v>110521.41165000001</v>
      </c>
      <c r="D47" s="114">
        <v>200482.38653999998</v>
      </c>
      <c r="E47" s="114">
        <v>257961.22406000001</v>
      </c>
      <c r="F47" s="114">
        <v>203561.41201</v>
      </c>
      <c r="G47" s="114">
        <v>201171.4657</v>
      </c>
      <c r="H47" s="114">
        <v>231566.83471999998</v>
      </c>
      <c r="I47" s="114">
        <v>231566.83471999998</v>
      </c>
      <c r="J47" s="114">
        <v>243130.30351</v>
      </c>
      <c r="K47" s="47"/>
    </row>
    <row r="48" spans="1:11" s="16" customFormat="1" ht="15" customHeight="1">
      <c r="A48" s="147" t="s">
        <v>341</v>
      </c>
      <c r="B48" s="114">
        <v>228632.96430000002</v>
      </c>
      <c r="C48" s="114">
        <v>221366.94978</v>
      </c>
      <c r="D48" s="114">
        <v>226827.43503999998</v>
      </c>
      <c r="E48" s="114">
        <v>237675.29588999998</v>
      </c>
      <c r="F48" s="114">
        <v>221780.35016999999</v>
      </c>
      <c r="G48" s="114">
        <v>253584.52177000002</v>
      </c>
      <c r="H48" s="114">
        <v>78190.492050000001</v>
      </c>
      <c r="I48" s="114">
        <v>93913.248790000012</v>
      </c>
      <c r="J48" s="114">
        <v>126116.87135</v>
      </c>
      <c r="K48" s="47"/>
    </row>
    <row r="49" spans="1:11" s="16" customFormat="1" ht="15" customHeight="1">
      <c r="A49" s="148" t="s">
        <v>700</v>
      </c>
      <c r="B49" s="114">
        <v>285</v>
      </c>
      <c r="C49" s="114">
        <v>285</v>
      </c>
      <c r="D49" s="114">
        <v>285</v>
      </c>
      <c r="E49" s="114">
        <v>289.77999999999997</v>
      </c>
      <c r="F49" s="114">
        <v>289.77999999999997</v>
      </c>
      <c r="G49" s="114">
        <v>289.77999999999997</v>
      </c>
      <c r="H49" s="114">
        <v>14009.78</v>
      </c>
      <c r="I49" s="114">
        <v>289.77999999999997</v>
      </c>
      <c r="J49" s="114">
        <v>293.4572</v>
      </c>
      <c r="K49" s="47"/>
    </row>
    <row r="50" spans="1:11" s="17" customFormat="1" ht="15" customHeight="1" thickBot="1">
      <c r="A50" s="148" t="s">
        <v>701</v>
      </c>
      <c r="B50" s="114">
        <v>228347.96430000002</v>
      </c>
      <c r="C50" s="114">
        <v>221081.94978</v>
      </c>
      <c r="D50" s="114">
        <v>226542.43503999998</v>
      </c>
      <c r="E50" s="114">
        <v>237385.51588999998</v>
      </c>
      <c r="F50" s="114">
        <v>221490.57016999999</v>
      </c>
      <c r="G50" s="114">
        <v>253294.74177000002</v>
      </c>
      <c r="H50" s="114">
        <v>64180.712049999995</v>
      </c>
      <c r="I50" s="114">
        <v>93623.468790000014</v>
      </c>
      <c r="J50" s="114">
        <v>125823.41415000001</v>
      </c>
      <c r="K50" s="47"/>
    </row>
    <row r="51" spans="1:11" ht="15" customHeight="1" thickTop="1" thickBot="1">
      <c r="A51" s="396" t="s">
        <v>702</v>
      </c>
      <c r="B51" s="397">
        <v>18707588.974709999</v>
      </c>
      <c r="C51" s="397">
        <v>20056491.02172</v>
      </c>
      <c r="D51" s="397">
        <v>21982227.826269999</v>
      </c>
      <c r="E51" s="397">
        <v>25325902.376630001</v>
      </c>
      <c r="F51" s="397">
        <v>26429790.742869999</v>
      </c>
      <c r="G51" s="397">
        <v>28067116.098990001</v>
      </c>
      <c r="H51" s="397">
        <v>29484427.742210001</v>
      </c>
      <c r="I51" s="397">
        <v>30536611.048860002</v>
      </c>
      <c r="J51" s="397">
        <v>30968689.782990001</v>
      </c>
      <c r="K51" s="47"/>
    </row>
    <row r="52" spans="1:11" s="16" customFormat="1" ht="15" customHeight="1" thickTop="1">
      <c r="A52" s="113" t="s">
        <v>703</v>
      </c>
      <c r="B52" s="114">
        <v>2838112.6881399998</v>
      </c>
      <c r="C52" s="114">
        <v>3603510.24364</v>
      </c>
      <c r="D52" s="114">
        <v>4426580.4471899997</v>
      </c>
      <c r="E52" s="114">
        <v>4487317.00765</v>
      </c>
      <c r="F52" s="114">
        <v>4012596.9292700002</v>
      </c>
      <c r="G52" s="114">
        <v>3576076.8070399999</v>
      </c>
      <c r="H52" s="114">
        <v>2985234.56801</v>
      </c>
      <c r="I52" s="114">
        <v>2955995.0753099998</v>
      </c>
      <c r="J52" s="114">
        <v>2448324.9178499999</v>
      </c>
      <c r="K52" s="47"/>
    </row>
    <row r="53" spans="1:11" s="17" customFormat="1" ht="15" customHeight="1">
      <c r="A53" s="148" t="s">
        <v>704</v>
      </c>
      <c r="B53" s="114">
        <v>126635.9317</v>
      </c>
      <c r="C53" s="114">
        <v>269310.53667</v>
      </c>
      <c r="D53" s="114">
        <v>136430.09747000001</v>
      </c>
      <c r="E53" s="114">
        <v>227930.51197999998</v>
      </c>
      <c r="F53" s="114">
        <v>165696.30635</v>
      </c>
      <c r="G53" s="114">
        <v>153949.08453999998</v>
      </c>
      <c r="H53" s="114">
        <v>92430.785220000005</v>
      </c>
      <c r="I53" s="114">
        <v>96336.715430000011</v>
      </c>
      <c r="J53" s="114">
        <v>61685.895020000004</v>
      </c>
      <c r="K53" s="47"/>
    </row>
    <row r="54" spans="1:11" s="17" customFormat="1" ht="15" customHeight="1">
      <c r="A54" s="148" t="s">
        <v>705</v>
      </c>
      <c r="B54" s="114">
        <v>2485602.7755700001</v>
      </c>
      <c r="C54" s="114">
        <v>3105003.69961</v>
      </c>
      <c r="D54" s="114">
        <v>4027306.6261700001</v>
      </c>
      <c r="E54" s="114">
        <v>3987731.2868000004</v>
      </c>
      <c r="F54" s="114">
        <v>3568226.3175999997</v>
      </c>
      <c r="G54" s="114">
        <v>3055755.84938</v>
      </c>
      <c r="H54" s="114">
        <v>2521048.6406999999</v>
      </c>
      <c r="I54" s="114">
        <v>2486566.5959399999</v>
      </c>
      <c r="J54" s="114">
        <v>2026953.86925</v>
      </c>
      <c r="K54" s="47"/>
    </row>
    <row r="55" spans="1:11" s="17" customFormat="1" ht="15" customHeight="1">
      <c r="A55" s="148" t="s">
        <v>706</v>
      </c>
      <c r="B55" s="114">
        <v>0</v>
      </c>
      <c r="C55" s="114">
        <v>0</v>
      </c>
      <c r="D55" s="114">
        <v>0</v>
      </c>
      <c r="E55" s="114">
        <v>0</v>
      </c>
      <c r="F55" s="114">
        <v>0</v>
      </c>
      <c r="G55" s="114">
        <v>0</v>
      </c>
      <c r="H55" s="114">
        <v>0</v>
      </c>
      <c r="I55" s="114">
        <v>0</v>
      </c>
      <c r="J55" s="114">
        <v>0</v>
      </c>
      <c r="K55" s="47"/>
    </row>
    <row r="56" spans="1:11" s="17" customFormat="1" ht="15" customHeight="1">
      <c r="A56" s="148" t="s">
        <v>707</v>
      </c>
      <c r="B56" s="114">
        <v>225873.98087</v>
      </c>
      <c r="C56" s="114">
        <v>229196.00736000002</v>
      </c>
      <c r="D56" s="114">
        <v>262843.72355</v>
      </c>
      <c r="E56" s="114">
        <v>271655.20887000003</v>
      </c>
      <c r="F56" s="114">
        <v>278674.30531999998</v>
      </c>
      <c r="G56" s="114">
        <v>366371.87312</v>
      </c>
      <c r="H56" s="114">
        <v>371755.14208999998</v>
      </c>
      <c r="I56" s="114">
        <v>373091.76393999998</v>
      </c>
      <c r="J56" s="114">
        <v>359685.15357999998</v>
      </c>
      <c r="K56" s="47"/>
    </row>
    <row r="57" spans="1:11" s="17" customFormat="1" ht="15" customHeight="1">
      <c r="A57" s="148" t="s">
        <v>708</v>
      </c>
      <c r="B57" s="114">
        <v>0</v>
      </c>
      <c r="C57" s="114">
        <v>0</v>
      </c>
      <c r="D57" s="114">
        <v>0</v>
      </c>
      <c r="E57" s="114">
        <v>0</v>
      </c>
      <c r="F57" s="114">
        <v>0</v>
      </c>
      <c r="G57" s="114">
        <v>0</v>
      </c>
      <c r="H57" s="114">
        <v>0</v>
      </c>
      <c r="I57" s="114">
        <v>0</v>
      </c>
      <c r="J57" s="114">
        <v>0</v>
      </c>
      <c r="K57" s="47"/>
    </row>
    <row r="58" spans="1:11" s="17" customFormat="1" ht="15" customHeight="1">
      <c r="A58" s="147" t="s">
        <v>709</v>
      </c>
      <c r="B58" s="114">
        <v>25759889.666560002</v>
      </c>
      <c r="C58" s="114">
        <v>30140022.74955</v>
      </c>
      <c r="D58" s="114">
        <v>32591196.9069</v>
      </c>
      <c r="E58" s="114">
        <v>36851601.807259999</v>
      </c>
      <c r="F58" s="114">
        <v>40894895.717179999</v>
      </c>
      <c r="G58" s="114">
        <v>44363916.439379998</v>
      </c>
      <c r="H58" s="114">
        <v>46574612.26512</v>
      </c>
      <c r="I58" s="114">
        <v>46014571.041940004</v>
      </c>
      <c r="J58" s="114">
        <v>43916701.572010003</v>
      </c>
      <c r="K58" s="47"/>
    </row>
    <row r="59" spans="1:11" ht="30" customHeight="1">
      <c r="A59" s="398" t="s">
        <v>710</v>
      </c>
      <c r="B59" s="399">
        <v>943419.10533000005</v>
      </c>
      <c r="C59" s="399">
        <v>1054180.5422499999</v>
      </c>
      <c r="D59" s="399">
        <v>1126632.8447400001</v>
      </c>
      <c r="E59" s="399">
        <v>1252890.31088</v>
      </c>
      <c r="F59" s="399">
        <v>1372137.8280199999</v>
      </c>
      <c r="G59" s="399">
        <v>1510875.9652</v>
      </c>
      <c r="H59" s="399">
        <v>1304035.7923699999</v>
      </c>
      <c r="I59" s="399">
        <v>1521651.7346400002</v>
      </c>
      <c r="J59" s="399">
        <v>1219216.49205</v>
      </c>
      <c r="K59" s="47"/>
    </row>
    <row r="60" spans="1:11" ht="15" customHeight="1">
      <c r="A60" s="148" t="s">
        <v>711</v>
      </c>
      <c r="B60" s="114">
        <v>-206590.98290999999</v>
      </c>
      <c r="C60" s="114">
        <v>-264435.50060999999</v>
      </c>
      <c r="D60" s="114">
        <v>-279212.84606999997</v>
      </c>
      <c r="E60" s="114">
        <v>-351833.90017000004</v>
      </c>
      <c r="F60" s="114">
        <v>-484198.32649000001</v>
      </c>
      <c r="G60" s="114">
        <v>-524281.85245000001</v>
      </c>
      <c r="H60" s="114">
        <v>-502250.7671</v>
      </c>
      <c r="I60" s="114">
        <v>-611283.45853999991</v>
      </c>
      <c r="J60" s="114">
        <v>-541663.76010000007</v>
      </c>
      <c r="K60" s="47"/>
    </row>
    <row r="61" spans="1:11" ht="15" customHeight="1">
      <c r="A61" s="147" t="s">
        <v>712</v>
      </c>
      <c r="B61" s="114">
        <v>736828.12241999991</v>
      </c>
      <c r="C61" s="114">
        <v>789745.04163999995</v>
      </c>
      <c r="D61" s="114">
        <v>847419.99867</v>
      </c>
      <c r="E61" s="114">
        <v>901056.41071000008</v>
      </c>
      <c r="F61" s="114">
        <v>887939.50153000001</v>
      </c>
      <c r="G61" s="114">
        <v>986594.11274999997</v>
      </c>
      <c r="H61" s="114">
        <v>801785.02526999998</v>
      </c>
      <c r="I61" s="114">
        <v>910368.27610000002</v>
      </c>
      <c r="J61" s="114">
        <v>677552.73195000004</v>
      </c>
      <c r="K61" s="47"/>
    </row>
    <row r="62" spans="1:11" ht="15" customHeight="1">
      <c r="A62" s="116" t="s">
        <v>713</v>
      </c>
      <c r="B62" s="114">
        <v>333203.61981</v>
      </c>
      <c r="C62" s="114">
        <v>370526.50992000004</v>
      </c>
      <c r="D62" s="114">
        <v>496514.59254000004</v>
      </c>
      <c r="E62" s="114">
        <v>498340.28583000001</v>
      </c>
      <c r="F62" s="114">
        <v>556628.78267999995</v>
      </c>
      <c r="G62" s="114">
        <v>568640.69559999998</v>
      </c>
      <c r="H62" s="114">
        <v>365996.59610000002</v>
      </c>
      <c r="I62" s="114">
        <v>460963.59311999998</v>
      </c>
      <c r="J62" s="114">
        <v>380767.38416000002</v>
      </c>
      <c r="K62" s="47"/>
    </row>
    <row r="63" spans="1:11" ht="15" customHeight="1">
      <c r="A63" s="148" t="s">
        <v>714</v>
      </c>
      <c r="B63" s="114">
        <v>-106075.42561000001</v>
      </c>
      <c r="C63" s="114">
        <v>-149660.08319999999</v>
      </c>
      <c r="D63" s="114">
        <v>-266652.91266999999</v>
      </c>
      <c r="E63" s="114">
        <v>-302050.45133999997</v>
      </c>
      <c r="F63" s="114">
        <v>-377719.72820000001</v>
      </c>
      <c r="G63" s="114">
        <v>-436409.15831999999</v>
      </c>
      <c r="H63" s="114">
        <v>-263049.22654</v>
      </c>
      <c r="I63" s="114">
        <v>-337744.02333</v>
      </c>
      <c r="J63" s="114">
        <v>-221298.9222</v>
      </c>
      <c r="K63" s="47"/>
    </row>
    <row r="64" spans="1:11" ht="15" customHeight="1">
      <c r="A64" s="117" t="s">
        <v>715</v>
      </c>
      <c r="B64" s="114">
        <v>963956.31662000006</v>
      </c>
      <c r="C64" s="114">
        <v>1010611.4683600001</v>
      </c>
      <c r="D64" s="114">
        <v>1077281.67854</v>
      </c>
      <c r="E64" s="114">
        <v>1097346.2452</v>
      </c>
      <c r="F64" s="114">
        <v>1066848.5560099999</v>
      </c>
      <c r="G64" s="114">
        <v>1118825.6500299999</v>
      </c>
      <c r="H64" s="114">
        <v>904732.39483</v>
      </c>
      <c r="I64" s="114">
        <v>1033587.84589</v>
      </c>
      <c r="J64" s="114">
        <v>837021.19390999991</v>
      </c>
      <c r="K64" s="47"/>
    </row>
    <row r="65" spans="1:11" ht="15" customHeight="1">
      <c r="A65" s="116" t="s">
        <v>716</v>
      </c>
      <c r="B65" s="114">
        <v>132744.47372000001</v>
      </c>
      <c r="C65" s="114">
        <v>153004.66928999999</v>
      </c>
      <c r="D65" s="114">
        <v>152952.51088999998</v>
      </c>
      <c r="E65" s="114">
        <v>306011.55898999999</v>
      </c>
      <c r="F65" s="114">
        <v>241459.69803999999</v>
      </c>
      <c r="G65" s="114">
        <v>201435.49283999999</v>
      </c>
      <c r="H65" s="114">
        <v>166516.54562000002</v>
      </c>
      <c r="I65" s="114">
        <v>204657.46175999998</v>
      </c>
      <c r="J65" s="114">
        <v>186609.43972999998</v>
      </c>
      <c r="K65" s="47"/>
    </row>
    <row r="66" spans="1:11" ht="15" customHeight="1">
      <c r="A66" s="116" t="s">
        <v>717</v>
      </c>
      <c r="B66" s="114">
        <v>-186323.21637000001</v>
      </c>
      <c r="C66" s="114">
        <v>-209914.75800999999</v>
      </c>
      <c r="D66" s="114">
        <v>-262560.86017</v>
      </c>
      <c r="E66" s="114">
        <v>-439500.37650999997</v>
      </c>
      <c r="F66" s="114">
        <v>-325103.38958999998</v>
      </c>
      <c r="G66" s="114">
        <v>-281046.95816000004</v>
      </c>
      <c r="H66" s="114">
        <v>-370177.74787000002</v>
      </c>
      <c r="I66" s="114">
        <v>-427355.80520999996</v>
      </c>
      <c r="J66" s="114">
        <v>-273324.36520999996</v>
      </c>
      <c r="K66" s="47"/>
    </row>
    <row r="67" spans="1:11" ht="15" customHeight="1">
      <c r="A67" s="147" t="s">
        <v>718</v>
      </c>
      <c r="B67" s="114">
        <v>910377.57397000003</v>
      </c>
      <c r="C67" s="114">
        <v>953701.37963999994</v>
      </c>
      <c r="D67" s="114">
        <v>967673.32926000003</v>
      </c>
      <c r="E67" s="114">
        <v>963857.42767999996</v>
      </c>
      <c r="F67" s="114">
        <v>983204.86446000007</v>
      </c>
      <c r="G67" s="114">
        <v>1039214.1847100001</v>
      </c>
      <c r="H67" s="114">
        <v>701071.19258000003</v>
      </c>
      <c r="I67" s="114">
        <v>810889.50244000007</v>
      </c>
      <c r="J67" s="114">
        <v>750306.26842999994</v>
      </c>
      <c r="K67" s="47"/>
    </row>
    <row r="68" spans="1:11" ht="15" customHeight="1">
      <c r="A68" s="148" t="s">
        <v>719</v>
      </c>
      <c r="B68" s="114">
        <v>-575563.28786000004</v>
      </c>
      <c r="C68" s="114">
        <v>-646383.09724000003</v>
      </c>
      <c r="D68" s="114">
        <v>-635804.16003000003</v>
      </c>
      <c r="E68" s="114">
        <v>-624936.82261000003</v>
      </c>
      <c r="F68" s="114">
        <v>-638925.21939999994</v>
      </c>
      <c r="G68" s="114">
        <v>-623433.12369000004</v>
      </c>
      <c r="H68" s="114">
        <v>-521704.01043000002</v>
      </c>
      <c r="I68" s="114">
        <v>-575825.68666000001</v>
      </c>
      <c r="J68" s="114">
        <v>-507351.92556</v>
      </c>
      <c r="K68" s="47"/>
    </row>
    <row r="69" spans="1:11" ht="15" customHeight="1">
      <c r="A69" s="117" t="s">
        <v>720</v>
      </c>
      <c r="B69" s="114">
        <v>334814.28610999999</v>
      </c>
      <c r="C69" s="114">
        <v>307318.28239999997</v>
      </c>
      <c r="D69" s="114">
        <v>331869.16923</v>
      </c>
      <c r="E69" s="114">
        <v>338920.60506999999</v>
      </c>
      <c r="F69" s="114">
        <v>344279.64506000001</v>
      </c>
      <c r="G69" s="114">
        <v>415781.06101999996</v>
      </c>
      <c r="H69" s="114">
        <v>179367.18215000001</v>
      </c>
      <c r="I69" s="114">
        <v>235063.81578</v>
      </c>
      <c r="J69" s="114">
        <v>242954.34286999999</v>
      </c>
      <c r="K69" s="47"/>
    </row>
    <row r="70" spans="1:11" ht="15" customHeight="1">
      <c r="A70" s="117" t="s">
        <v>721</v>
      </c>
      <c r="B70" s="114">
        <v>-7102.3124900000003</v>
      </c>
      <c r="C70" s="114">
        <v>-7210.6304099999998</v>
      </c>
      <c r="D70" s="114">
        <v>-592.66287</v>
      </c>
      <c r="E70" s="114">
        <v>6963.3630400000002</v>
      </c>
      <c r="F70" s="114">
        <v>-434.79220000000004</v>
      </c>
      <c r="G70" s="114">
        <v>443.41766999999999</v>
      </c>
      <c r="H70" s="114">
        <v>749.33918999999992</v>
      </c>
      <c r="I70" s="114">
        <v>1614.1552300000001</v>
      </c>
      <c r="J70" s="114">
        <v>-837.11368999999991</v>
      </c>
      <c r="K70" s="47"/>
    </row>
    <row r="71" spans="1:11" ht="15" customHeight="1">
      <c r="A71" s="115" t="s">
        <v>1124</v>
      </c>
      <c r="B71" s="114">
        <v>-9087.4842100000005</v>
      </c>
      <c r="C71" s="114">
        <v>-8227.806849999999</v>
      </c>
      <c r="D71" s="114">
        <v>-1405.18758</v>
      </c>
      <c r="E71" s="114">
        <v>6278.4925899999998</v>
      </c>
      <c r="F71" s="114">
        <v>-1076.5829799999999</v>
      </c>
      <c r="G71" s="114">
        <v>-80.98245</v>
      </c>
      <c r="H71" s="114">
        <v>408.37084000000004</v>
      </c>
      <c r="I71" s="114">
        <v>1289.0473200000001</v>
      </c>
      <c r="J71" s="114">
        <v>-974.5400699999999</v>
      </c>
      <c r="K71" s="47"/>
    </row>
    <row r="72" spans="1:11" ht="15" customHeight="1">
      <c r="A72" s="115" t="s">
        <v>1125</v>
      </c>
      <c r="B72" s="114">
        <v>1985.1717200000001</v>
      </c>
      <c r="C72" s="114">
        <v>1017.17644</v>
      </c>
      <c r="D72" s="114">
        <v>812.52470999999991</v>
      </c>
      <c r="E72" s="114">
        <v>684.87045000000001</v>
      </c>
      <c r="F72" s="114">
        <v>641.79078000000004</v>
      </c>
      <c r="G72" s="114">
        <v>524.40012000000002</v>
      </c>
      <c r="H72" s="114">
        <v>340.96834999999999</v>
      </c>
      <c r="I72" s="114">
        <v>325.10790999999995</v>
      </c>
      <c r="J72" s="114">
        <v>137.42637999999999</v>
      </c>
      <c r="K72" s="47"/>
    </row>
    <row r="73" spans="1:11" ht="15" customHeight="1">
      <c r="A73" s="147" t="s">
        <v>722</v>
      </c>
      <c r="B73" s="114">
        <v>8823.2157100000004</v>
      </c>
      <c r="C73" s="114">
        <v>6456.9579599999997</v>
      </c>
      <c r="D73" s="114">
        <v>1994.62184</v>
      </c>
      <c r="E73" s="114">
        <v>-7549.24892</v>
      </c>
      <c r="F73" s="114">
        <v>1448.86968</v>
      </c>
      <c r="G73" s="114">
        <v>533.41266000000007</v>
      </c>
      <c r="H73" s="114">
        <v>-1103.50623</v>
      </c>
      <c r="I73" s="114">
        <v>-2348.0102499999998</v>
      </c>
      <c r="J73" s="114">
        <v>1160.8486399999999</v>
      </c>
      <c r="K73" s="47"/>
    </row>
    <row r="74" spans="1:11" ht="15" customHeight="1">
      <c r="A74" s="147" t="s">
        <v>1479</v>
      </c>
      <c r="B74" s="114">
        <v>9114.96119</v>
      </c>
      <c r="C74" s="114">
        <v>6747.0638399999998</v>
      </c>
      <c r="D74" s="114">
        <v>2170.50794</v>
      </c>
      <c r="E74" s="114">
        <v>-7435.9162699999997</v>
      </c>
      <c r="F74" s="114">
        <v>1545.0291499999998</v>
      </c>
      <c r="G74" s="114">
        <v>641.55925999999999</v>
      </c>
      <c r="H74" s="114">
        <v>-1051.02252</v>
      </c>
      <c r="I74" s="114">
        <v>-2297.7579000000001</v>
      </c>
      <c r="J74" s="114">
        <v>1196.5668799999999</v>
      </c>
      <c r="K74" s="47"/>
    </row>
    <row r="75" spans="1:11" ht="15" customHeight="1">
      <c r="A75" s="148" t="s">
        <v>465</v>
      </c>
      <c r="B75" s="114">
        <v>-291.74547999999999</v>
      </c>
      <c r="C75" s="114">
        <v>-290.10588000000001</v>
      </c>
      <c r="D75" s="114">
        <v>-175.8861</v>
      </c>
      <c r="E75" s="114">
        <v>-113.33265</v>
      </c>
      <c r="F75" s="114">
        <v>-96.159469999999999</v>
      </c>
      <c r="G75" s="114">
        <v>-108.14660000000001</v>
      </c>
      <c r="H75" s="114">
        <v>-52.483710000000002</v>
      </c>
      <c r="I75" s="114">
        <v>-50.25235</v>
      </c>
      <c r="J75" s="114">
        <v>-35.718239999999994</v>
      </c>
      <c r="K75" s="47"/>
    </row>
    <row r="76" spans="1:11" ht="15" customHeight="1">
      <c r="A76" s="147" t="s">
        <v>723</v>
      </c>
      <c r="B76" s="114">
        <v>336535.18932999996</v>
      </c>
      <c r="C76" s="114">
        <v>306564.60995000001</v>
      </c>
      <c r="D76" s="114">
        <v>333271.12819999998</v>
      </c>
      <c r="E76" s="114">
        <v>338334.71918999997</v>
      </c>
      <c r="F76" s="114">
        <v>345293.72254000005</v>
      </c>
      <c r="G76" s="114">
        <v>416757.89135000005</v>
      </c>
      <c r="H76" s="114">
        <v>179013.01511000001</v>
      </c>
      <c r="I76" s="114">
        <v>234329.96075999999</v>
      </c>
      <c r="J76" s="114">
        <v>243278.07782000001</v>
      </c>
      <c r="K76" s="47"/>
    </row>
    <row r="77" spans="1:11" ht="15" customHeight="1">
      <c r="A77" s="149" t="s">
        <v>1115</v>
      </c>
      <c r="B77" s="114">
        <v>907.38535000000002</v>
      </c>
      <c r="C77" s="114">
        <v>2151.0972999999999</v>
      </c>
      <c r="D77" s="114">
        <v>3829.25218</v>
      </c>
      <c r="E77" s="114">
        <v>4441.7303099999999</v>
      </c>
      <c r="F77" s="114">
        <v>4487.8670400000001</v>
      </c>
      <c r="G77" s="114">
        <v>3717.25713</v>
      </c>
      <c r="H77" s="114">
        <v>2551.2381299999997</v>
      </c>
      <c r="I77" s="114">
        <v>2990.3485499999997</v>
      </c>
      <c r="J77" s="114">
        <v>1943.00425</v>
      </c>
      <c r="K77" s="47"/>
    </row>
    <row r="78" spans="1:11" ht="15" customHeight="1">
      <c r="A78" s="117" t="s">
        <v>724</v>
      </c>
      <c r="B78" s="114">
        <v>337442.57468000002</v>
      </c>
      <c r="C78" s="114">
        <v>308715.70724999998</v>
      </c>
      <c r="D78" s="114">
        <v>337100.38037999999</v>
      </c>
      <c r="E78" s="114">
        <v>342776.44949999999</v>
      </c>
      <c r="F78" s="114">
        <v>349781.58957999997</v>
      </c>
      <c r="G78" s="114">
        <v>420475.14848000003</v>
      </c>
      <c r="H78" s="114">
        <v>181564.25324000002</v>
      </c>
      <c r="I78" s="114">
        <v>237320.30931000001</v>
      </c>
      <c r="J78" s="114">
        <v>245221.08207</v>
      </c>
      <c r="K78" s="47"/>
    </row>
    <row r="79" spans="1:11" ht="15" customHeight="1">
      <c r="A79" s="116" t="s">
        <v>725</v>
      </c>
      <c r="B79" s="114">
        <v>-592.14200000000005</v>
      </c>
      <c r="C79" s="114">
        <v>214.71576999999999</v>
      </c>
      <c r="D79" s="114">
        <v>0</v>
      </c>
      <c r="E79" s="114">
        <v>-989.94533999999999</v>
      </c>
      <c r="F79" s="114">
        <v>-340.85513000000003</v>
      </c>
      <c r="G79" s="114">
        <v>-0.89800000000000002</v>
      </c>
      <c r="H79" s="114">
        <v>0</v>
      </c>
      <c r="I79" s="114">
        <v>0</v>
      </c>
      <c r="J79" s="114">
        <v>0</v>
      </c>
      <c r="K79" s="47"/>
    </row>
    <row r="80" spans="1:11" ht="15" customHeight="1">
      <c r="A80" s="147" t="s">
        <v>726</v>
      </c>
      <c r="B80" s="114">
        <v>336850.43268000003</v>
      </c>
      <c r="C80" s="114">
        <v>308930.42301999999</v>
      </c>
      <c r="D80" s="114">
        <v>337100.38037999999</v>
      </c>
      <c r="E80" s="114">
        <v>341786.50416000001</v>
      </c>
      <c r="F80" s="114">
        <v>349440.73444999999</v>
      </c>
      <c r="G80" s="114">
        <v>420474.25048000005</v>
      </c>
      <c r="H80" s="114">
        <v>181564.25324000002</v>
      </c>
      <c r="I80" s="114">
        <v>237320.30931000001</v>
      </c>
      <c r="J80" s="114">
        <v>245221.08207</v>
      </c>
      <c r="K80" s="47"/>
    </row>
    <row r="81" spans="1:11" ht="15" customHeight="1">
      <c r="A81" s="116" t="s">
        <v>727</v>
      </c>
      <c r="B81" s="114">
        <v>0</v>
      </c>
      <c r="C81" s="114">
        <v>0</v>
      </c>
      <c r="D81" s="114">
        <v>0</v>
      </c>
      <c r="E81" s="114">
        <v>0</v>
      </c>
      <c r="F81" s="114">
        <v>0</v>
      </c>
      <c r="G81" s="114">
        <v>0</v>
      </c>
      <c r="H81" s="114">
        <v>0</v>
      </c>
      <c r="I81" s="114">
        <v>0</v>
      </c>
      <c r="J81" s="114">
        <v>0</v>
      </c>
      <c r="K81" s="47"/>
    </row>
    <row r="82" spans="1:11" ht="15" customHeight="1">
      <c r="A82" s="147" t="s">
        <v>728</v>
      </c>
      <c r="B82" s="114">
        <v>336850.43268000003</v>
      </c>
      <c r="C82" s="114">
        <v>308930.42301999999</v>
      </c>
      <c r="D82" s="114">
        <v>337100.38037999999</v>
      </c>
      <c r="E82" s="114">
        <v>341786.50416000001</v>
      </c>
      <c r="F82" s="114">
        <v>349440.73444999999</v>
      </c>
      <c r="G82" s="114">
        <v>420474.25048000005</v>
      </c>
      <c r="H82" s="114">
        <v>181564.25324000002</v>
      </c>
      <c r="I82" s="114">
        <v>237320.30931000001</v>
      </c>
      <c r="J82" s="114">
        <v>245221.08207</v>
      </c>
      <c r="K82" s="47"/>
    </row>
    <row r="83" spans="1:11" ht="15" customHeight="1" thickBot="1">
      <c r="A83" s="116" t="s">
        <v>729</v>
      </c>
      <c r="B83" s="114">
        <v>-108502.46837999999</v>
      </c>
      <c r="C83" s="114">
        <v>-87848.473239999992</v>
      </c>
      <c r="D83" s="114">
        <v>-110557.94534000001</v>
      </c>
      <c r="E83" s="114">
        <v>-104400.98827</v>
      </c>
      <c r="F83" s="114">
        <v>-127950.16428</v>
      </c>
      <c r="G83" s="114">
        <v>-167179.50870999999</v>
      </c>
      <c r="H83" s="114">
        <v>-117383.54119</v>
      </c>
      <c r="I83" s="114">
        <v>-143696.84052</v>
      </c>
      <c r="J83" s="114">
        <v>-119397.66792000001</v>
      </c>
      <c r="K83" s="47"/>
    </row>
    <row r="84" spans="1:11" ht="15" customHeight="1" thickTop="1" thickBot="1">
      <c r="A84" s="396" t="s">
        <v>730</v>
      </c>
      <c r="B84" s="397">
        <v>228347.96430000002</v>
      </c>
      <c r="C84" s="397">
        <v>221081.94978</v>
      </c>
      <c r="D84" s="397">
        <v>226542.43503999998</v>
      </c>
      <c r="E84" s="397">
        <v>237385.51588999998</v>
      </c>
      <c r="F84" s="397">
        <v>221490.57016999999</v>
      </c>
      <c r="G84" s="397">
        <v>253294.74177000002</v>
      </c>
      <c r="H84" s="397">
        <v>64180.712049999995</v>
      </c>
      <c r="I84" s="397">
        <v>93623.468790000014</v>
      </c>
      <c r="J84" s="397">
        <v>125823.41415000001</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37" t="s">
        <v>471</v>
      </c>
      <c r="B1" s="737"/>
      <c r="C1" s="737"/>
      <c r="D1" s="737"/>
      <c r="E1" s="737"/>
      <c r="F1" s="737"/>
      <c r="G1" s="737"/>
      <c r="H1" s="737"/>
      <c r="I1" s="737"/>
      <c r="J1" s="737"/>
      <c r="K1" s="47"/>
    </row>
    <row r="2" spans="1:11" ht="15" customHeight="1">
      <c r="A2" s="738" t="s">
        <v>665</v>
      </c>
      <c r="B2" s="738"/>
      <c r="C2" s="738"/>
      <c r="D2" s="738"/>
      <c r="E2" s="738"/>
      <c r="F2" s="738"/>
      <c r="G2" s="738"/>
      <c r="H2" s="738"/>
      <c r="I2" s="738"/>
      <c r="J2" s="738"/>
      <c r="K2" s="47"/>
    </row>
    <row r="3" spans="1:11">
      <c r="A3" s="738" t="s">
        <v>731</v>
      </c>
      <c r="B3" s="738"/>
      <c r="C3" s="738"/>
      <c r="D3" s="738"/>
      <c r="E3" s="738"/>
      <c r="F3" s="738"/>
      <c r="G3" s="738"/>
      <c r="H3" s="738"/>
      <c r="I3" s="738"/>
      <c r="J3" s="738"/>
      <c r="K3" s="47"/>
    </row>
    <row r="4" spans="1:11" ht="30" customHeight="1">
      <c r="A4" s="739" t="s">
        <v>544</v>
      </c>
      <c r="B4" s="739"/>
      <c r="C4" s="739"/>
      <c r="D4" s="739"/>
      <c r="E4" s="739"/>
      <c r="F4" s="739"/>
      <c r="G4" s="739"/>
      <c r="H4" s="739"/>
      <c r="I4" s="739"/>
      <c r="J4" s="739"/>
      <c r="K4" s="47"/>
    </row>
    <row r="5" spans="1:11" ht="3.75" customHeight="1" thickBot="1">
      <c r="A5" s="47"/>
      <c r="B5" s="47"/>
      <c r="C5" s="47"/>
      <c r="D5" s="47"/>
      <c r="E5" s="47"/>
      <c r="F5" s="47"/>
      <c r="G5" s="47"/>
      <c r="H5" s="47"/>
      <c r="I5" s="47"/>
      <c r="J5" s="47"/>
      <c r="K5" s="47"/>
    </row>
    <row r="6" spans="1:11" s="15" customFormat="1" ht="30" customHeight="1" thickTop="1" thickBot="1">
      <c r="A6" s="560"/>
      <c r="B6" s="394" t="s">
        <v>667</v>
      </c>
      <c r="C6" s="394" t="s">
        <v>668</v>
      </c>
      <c r="D6" s="394" t="s">
        <v>669</v>
      </c>
      <c r="E6" s="394" t="s">
        <v>670</v>
      </c>
      <c r="F6" s="394" t="s">
        <v>671</v>
      </c>
      <c r="G6" s="394" t="s">
        <v>672</v>
      </c>
      <c r="H6" s="394" t="s">
        <v>1521</v>
      </c>
      <c r="I6" s="394" t="s">
        <v>1430</v>
      </c>
      <c r="J6" s="394" t="s">
        <v>1522</v>
      </c>
      <c r="K6" s="395"/>
    </row>
    <row r="7" spans="1:11" ht="15" customHeight="1" thickTop="1" thickBot="1">
      <c r="A7" s="396" t="s">
        <v>673</v>
      </c>
      <c r="B7" s="397">
        <v>19540940.07344</v>
      </c>
      <c r="C7" s="397">
        <v>29038527.784110002</v>
      </c>
      <c r="D7" s="397">
        <v>22361224.640620001</v>
      </c>
      <c r="E7" s="397">
        <v>26257174.966630001</v>
      </c>
      <c r="F7" s="397">
        <v>30201381.69325</v>
      </c>
      <c r="G7" s="397">
        <v>29405490.767689999</v>
      </c>
      <c r="H7" s="397">
        <v>32693270.218290001</v>
      </c>
      <c r="I7" s="397">
        <v>37405807.694959998</v>
      </c>
      <c r="J7" s="397">
        <v>40002434.655809999</v>
      </c>
      <c r="K7" s="47"/>
    </row>
    <row r="8" spans="1:11" s="16" customFormat="1" ht="15" customHeight="1" thickTop="1">
      <c r="A8" s="147" t="s">
        <v>191</v>
      </c>
      <c r="B8" s="114">
        <v>5262453.6626700005</v>
      </c>
      <c r="C8" s="114">
        <v>12881109.649879999</v>
      </c>
      <c r="D8" s="114">
        <v>3908747.8115300001</v>
      </c>
      <c r="E8" s="114">
        <v>6190914.7188800005</v>
      </c>
      <c r="F8" s="114">
        <v>7595717.1706400001</v>
      </c>
      <c r="G8" s="114">
        <v>4886714.2241199994</v>
      </c>
      <c r="H8" s="114">
        <v>5186298.1539399996</v>
      </c>
      <c r="I8" s="114">
        <v>9343321.938959999</v>
      </c>
      <c r="J8" s="114">
        <v>7743575.1246099994</v>
      </c>
      <c r="K8" s="47"/>
    </row>
    <row r="9" spans="1:11" s="16" customFormat="1" ht="15" customHeight="1">
      <c r="A9" s="147" t="s">
        <v>200</v>
      </c>
      <c r="B9" s="114">
        <v>4347456.8643000005</v>
      </c>
      <c r="C9" s="114">
        <v>4728451.5996000003</v>
      </c>
      <c r="D9" s="114">
        <v>4851834.3443599995</v>
      </c>
      <c r="E9" s="114">
        <v>4063929.8576700003</v>
      </c>
      <c r="F9" s="114">
        <v>4541889.64279</v>
      </c>
      <c r="G9" s="114">
        <v>3601044.2955200002</v>
      </c>
      <c r="H9" s="114">
        <v>4195112.5075599998</v>
      </c>
      <c r="I9" s="114">
        <v>4242469.2447899999</v>
      </c>
      <c r="J9" s="114">
        <v>4583369.7106699999</v>
      </c>
      <c r="K9" s="47"/>
    </row>
    <row r="10" spans="1:11" s="16" customFormat="1" ht="15" customHeight="1">
      <c r="A10" s="147" t="s">
        <v>209</v>
      </c>
      <c r="B10" s="114">
        <v>9196812.9354400001</v>
      </c>
      <c r="C10" s="114">
        <v>10494514.735169999</v>
      </c>
      <c r="D10" s="114">
        <v>12499287.02307</v>
      </c>
      <c r="E10" s="114">
        <v>14538916.439719999</v>
      </c>
      <c r="F10" s="114">
        <v>16585231.206969999</v>
      </c>
      <c r="G10" s="114">
        <v>18052213.130959999</v>
      </c>
      <c r="H10" s="114">
        <v>19778119.75203</v>
      </c>
      <c r="I10" s="114">
        <v>20413526.94884</v>
      </c>
      <c r="J10" s="114">
        <v>22077746.78884</v>
      </c>
      <c r="K10" s="47"/>
    </row>
    <row r="11" spans="1:11" s="16" customFormat="1" ht="15" customHeight="1">
      <c r="A11" s="148" t="s">
        <v>674</v>
      </c>
      <c r="B11" s="114">
        <v>9235275.0536900014</v>
      </c>
      <c r="C11" s="114">
        <v>10538390.90399</v>
      </c>
      <c r="D11" s="114">
        <v>12551281.354549998</v>
      </c>
      <c r="E11" s="114">
        <v>14566567.77891</v>
      </c>
      <c r="F11" s="114">
        <v>16611971.45321</v>
      </c>
      <c r="G11" s="114">
        <v>18000190.824810002</v>
      </c>
      <c r="H11" s="114">
        <v>19120647.70149</v>
      </c>
      <c r="I11" s="114">
        <v>19716433.582210001</v>
      </c>
      <c r="J11" s="114">
        <v>21198442.27366</v>
      </c>
      <c r="K11" s="47"/>
    </row>
    <row r="12" spans="1:11" s="16" customFormat="1" ht="15" customHeight="1">
      <c r="A12" s="148" t="s">
        <v>675</v>
      </c>
      <c r="B12" s="114">
        <v>9114383.7860700004</v>
      </c>
      <c r="C12" s="114">
        <v>10309848.60592</v>
      </c>
      <c r="D12" s="114">
        <v>12138077.087469999</v>
      </c>
      <c r="E12" s="114">
        <v>14126477.1734</v>
      </c>
      <c r="F12" s="114">
        <v>16085669.990379998</v>
      </c>
      <c r="G12" s="114">
        <v>16911773.285560001</v>
      </c>
      <c r="H12" s="114">
        <v>17846963.093970001</v>
      </c>
      <c r="I12" s="114">
        <v>18398503.319090001</v>
      </c>
      <c r="J12" s="114">
        <v>16066702.11331</v>
      </c>
      <c r="K12" s="47"/>
    </row>
    <row r="13" spans="1:11" s="16" customFormat="1" ht="15" customHeight="1">
      <c r="A13" s="148" t="s">
        <v>676</v>
      </c>
      <c r="B13" s="114">
        <v>120891.26762</v>
      </c>
      <c r="C13" s="114">
        <v>228542.29806999999</v>
      </c>
      <c r="D13" s="114">
        <v>413204.26707999996</v>
      </c>
      <c r="E13" s="114">
        <v>440090.60550999996</v>
      </c>
      <c r="F13" s="114">
        <v>526301.46282999997</v>
      </c>
      <c r="G13" s="114">
        <v>1088417.5392499999</v>
      </c>
      <c r="H13" s="114">
        <v>1273684.6075200001</v>
      </c>
      <c r="I13" s="114">
        <v>1317930.2631199998</v>
      </c>
      <c r="J13" s="114">
        <v>5131740.1603500005</v>
      </c>
      <c r="K13" s="47"/>
    </row>
    <row r="14" spans="1:11" s="16" customFormat="1" ht="15" customHeight="1">
      <c r="A14" s="148" t="s">
        <v>677</v>
      </c>
      <c r="B14" s="114">
        <v>28853.839829999997</v>
      </c>
      <c r="C14" s="114">
        <v>32931.684390000002</v>
      </c>
      <c r="D14" s="114">
        <v>40902.683280000005</v>
      </c>
      <c r="E14" s="114">
        <v>35672.755320000004</v>
      </c>
      <c r="F14" s="114">
        <v>54546.954020000005</v>
      </c>
      <c r="G14" s="114">
        <v>79300.810329999993</v>
      </c>
      <c r="H14" s="114">
        <v>34459.406590000006</v>
      </c>
      <c r="I14" s="114">
        <v>15648.762640000001</v>
      </c>
      <c r="J14" s="114">
        <v>100090.01109</v>
      </c>
      <c r="K14" s="47"/>
    </row>
    <row r="15" spans="1:11" s="16" customFormat="1" ht="15" customHeight="1">
      <c r="A15" s="148" t="s">
        <v>678</v>
      </c>
      <c r="B15" s="114">
        <v>27720.601699999999</v>
      </c>
      <c r="C15" s="114">
        <v>31369.831340000001</v>
      </c>
      <c r="D15" s="114">
        <v>38297.370909999998</v>
      </c>
      <c r="E15" s="114">
        <v>31579.317899999998</v>
      </c>
      <c r="F15" s="114">
        <v>39636.640899999999</v>
      </c>
      <c r="G15" s="114">
        <v>56312.350450000005</v>
      </c>
      <c r="H15" s="114">
        <v>7819.0700299999999</v>
      </c>
      <c r="I15" s="114">
        <v>14852.705019999999</v>
      </c>
      <c r="J15" s="114">
        <v>51403.369170000005</v>
      </c>
      <c r="K15" s="47"/>
    </row>
    <row r="16" spans="1:11" s="16" customFormat="1" ht="15" customHeight="1">
      <c r="A16" s="148" t="s">
        <v>679</v>
      </c>
      <c r="B16" s="114">
        <v>1133.23813</v>
      </c>
      <c r="C16" s="114">
        <v>1561.8530499999999</v>
      </c>
      <c r="D16" s="114">
        <v>2605.3123700000001</v>
      </c>
      <c r="E16" s="114">
        <v>4093.4374199999997</v>
      </c>
      <c r="F16" s="114">
        <v>14910.313119999999</v>
      </c>
      <c r="G16" s="114">
        <v>22988.459879999999</v>
      </c>
      <c r="H16" s="114">
        <v>26640.33656</v>
      </c>
      <c r="I16" s="114">
        <v>796.05762000000004</v>
      </c>
      <c r="J16" s="114">
        <v>48686.641920000002</v>
      </c>
      <c r="K16" s="47"/>
    </row>
    <row r="17" spans="1:11" s="16" customFormat="1" ht="15" customHeight="1">
      <c r="A17" s="148" t="s">
        <v>680</v>
      </c>
      <c r="B17" s="114">
        <v>116018.77256</v>
      </c>
      <c r="C17" s="114">
        <v>129358.11641</v>
      </c>
      <c r="D17" s="114">
        <v>139507.21421000001</v>
      </c>
      <c r="E17" s="114">
        <v>164203.02044999998</v>
      </c>
      <c r="F17" s="114">
        <v>210733.42294999998</v>
      </c>
      <c r="G17" s="114">
        <v>309327.88861999998</v>
      </c>
      <c r="H17" s="114">
        <v>382851.04293</v>
      </c>
      <c r="I17" s="114">
        <v>379354.62695999997</v>
      </c>
      <c r="J17" s="114">
        <v>401411.10927999998</v>
      </c>
      <c r="K17" s="47"/>
    </row>
    <row r="18" spans="1:11" s="16" customFormat="1" ht="15" customHeight="1">
      <c r="A18" s="148" t="s">
        <v>681</v>
      </c>
      <c r="B18" s="114">
        <v>85810.886400000003</v>
      </c>
      <c r="C18" s="114">
        <v>94484.794900000008</v>
      </c>
      <c r="D18" s="114">
        <v>102628.63773999999</v>
      </c>
      <c r="E18" s="114">
        <v>131364.60655</v>
      </c>
      <c r="F18" s="114">
        <v>163897.32277</v>
      </c>
      <c r="G18" s="114">
        <v>202137.31837999998</v>
      </c>
      <c r="H18" s="114">
        <v>231293.57699</v>
      </c>
      <c r="I18" s="114">
        <v>229955.71346</v>
      </c>
      <c r="J18" s="114">
        <v>226341.88837999999</v>
      </c>
      <c r="K18" s="47"/>
    </row>
    <row r="19" spans="1:11" s="16" customFormat="1" ht="15" customHeight="1">
      <c r="A19" s="148" t="s">
        <v>682</v>
      </c>
      <c r="B19" s="114">
        <v>30207.886160000002</v>
      </c>
      <c r="C19" s="114">
        <v>34873.321509999994</v>
      </c>
      <c r="D19" s="114">
        <v>36878.57647</v>
      </c>
      <c r="E19" s="114">
        <v>32838.4139</v>
      </c>
      <c r="F19" s="114">
        <v>46836.100180000001</v>
      </c>
      <c r="G19" s="114">
        <v>107190.57024</v>
      </c>
      <c r="H19" s="114">
        <v>151557.46593999999</v>
      </c>
      <c r="I19" s="114">
        <v>149398.9135</v>
      </c>
      <c r="J19" s="114">
        <v>175069.22090000001</v>
      </c>
      <c r="K19" s="47"/>
    </row>
    <row r="20" spans="1:11" s="16" customFormat="1" ht="15" customHeight="1">
      <c r="A20" s="148" t="s">
        <v>222</v>
      </c>
      <c r="B20" s="114">
        <v>85458.088640000002</v>
      </c>
      <c r="C20" s="114">
        <v>89146.863629999993</v>
      </c>
      <c r="D20" s="114">
        <v>100326.91164000001</v>
      </c>
      <c r="E20" s="114">
        <v>120662.60805</v>
      </c>
      <c r="F20" s="114">
        <v>137535.93503999998</v>
      </c>
      <c r="G20" s="114">
        <v>159961.21256000001</v>
      </c>
      <c r="H20" s="114">
        <v>838536.62785000005</v>
      </c>
      <c r="I20" s="114">
        <v>922099.64955999993</v>
      </c>
      <c r="J20" s="114">
        <v>1069007.97912</v>
      </c>
      <c r="K20" s="47"/>
    </row>
    <row r="21" spans="1:11" s="16" customFormat="1" ht="15" customHeight="1">
      <c r="A21" s="148" t="s">
        <v>683</v>
      </c>
      <c r="B21" s="114">
        <v>-268792.81928</v>
      </c>
      <c r="C21" s="114">
        <v>-295312.83325000003</v>
      </c>
      <c r="D21" s="114">
        <v>-332731.14061</v>
      </c>
      <c r="E21" s="114">
        <v>-348189.72301000002</v>
      </c>
      <c r="F21" s="114">
        <v>-429556.55825</v>
      </c>
      <c r="G21" s="114">
        <v>-496567.60535999999</v>
      </c>
      <c r="H21" s="114">
        <v>-598375.02682999999</v>
      </c>
      <c r="I21" s="114">
        <v>-620009.67252999998</v>
      </c>
      <c r="J21" s="114">
        <v>-691204.58430999995</v>
      </c>
      <c r="K21" s="47"/>
    </row>
    <row r="22" spans="1:11" s="16" customFormat="1" ht="15" customHeight="1">
      <c r="A22" s="147" t="s">
        <v>235</v>
      </c>
      <c r="B22" s="114">
        <v>96169.410770000002</v>
      </c>
      <c r="C22" s="114">
        <v>103746.59203</v>
      </c>
      <c r="D22" s="114">
        <v>104395.30511</v>
      </c>
      <c r="E22" s="114">
        <v>107840.57462</v>
      </c>
      <c r="F22" s="114">
        <v>107978.87501999999</v>
      </c>
      <c r="G22" s="114">
        <v>117917.64465</v>
      </c>
      <c r="H22" s="114">
        <v>185108.69752000002</v>
      </c>
      <c r="I22" s="114">
        <v>186798.24356</v>
      </c>
      <c r="J22" s="114">
        <v>190542.05006000001</v>
      </c>
      <c r="K22" s="47"/>
    </row>
    <row r="23" spans="1:11" s="16" customFormat="1" ht="15" customHeight="1">
      <c r="A23" s="147" t="s">
        <v>241</v>
      </c>
      <c r="B23" s="114">
        <v>256.83129000000002</v>
      </c>
      <c r="C23" s="114">
        <v>153.75670000000002</v>
      </c>
      <c r="D23" s="114">
        <v>652.27449000000001</v>
      </c>
      <c r="E23" s="114">
        <v>890.44313</v>
      </c>
      <c r="F23" s="114">
        <v>931.48018999999999</v>
      </c>
      <c r="G23" s="114">
        <v>1481.23936</v>
      </c>
      <c r="H23" s="114">
        <v>1631.3643400000001</v>
      </c>
      <c r="I23" s="114">
        <v>1900.15535</v>
      </c>
      <c r="J23" s="114">
        <v>2694.7401</v>
      </c>
      <c r="K23" s="47"/>
    </row>
    <row r="24" spans="1:11" s="16" customFormat="1" ht="15" customHeight="1">
      <c r="A24" s="147" t="s">
        <v>684</v>
      </c>
      <c r="B24" s="114">
        <v>297382.53258</v>
      </c>
      <c r="C24" s="114">
        <v>451822.21489999996</v>
      </c>
      <c r="D24" s="114">
        <v>582497.77037000004</v>
      </c>
      <c r="E24" s="114">
        <v>877248.87676000001</v>
      </c>
      <c r="F24" s="114">
        <v>889461.10169000004</v>
      </c>
      <c r="G24" s="114">
        <v>2279969.1881900001</v>
      </c>
      <c r="H24" s="114">
        <v>2876801.1793200001</v>
      </c>
      <c r="I24" s="114">
        <v>2731237.3283099998</v>
      </c>
      <c r="J24" s="114">
        <v>4939013.6822600001</v>
      </c>
      <c r="K24" s="47"/>
    </row>
    <row r="25" spans="1:11" s="16" customFormat="1" ht="15" customHeight="1">
      <c r="A25" s="147" t="s">
        <v>252</v>
      </c>
      <c r="B25" s="114">
        <v>313345.14570999995</v>
      </c>
      <c r="C25" s="114">
        <v>359045.64919999999</v>
      </c>
      <c r="D25" s="114">
        <v>392047.02289999998</v>
      </c>
      <c r="E25" s="114">
        <v>443660.27824999997</v>
      </c>
      <c r="F25" s="114">
        <v>430132.78920999996</v>
      </c>
      <c r="G25" s="114">
        <v>427934.73647</v>
      </c>
      <c r="H25" s="114">
        <v>410361.03995999997</v>
      </c>
      <c r="I25" s="114">
        <v>412636.08967000002</v>
      </c>
      <c r="J25" s="114">
        <v>403108.02927</v>
      </c>
      <c r="K25" s="47"/>
    </row>
    <row r="26" spans="1:11" s="16" customFormat="1" ht="15" customHeight="1">
      <c r="A26" s="147" t="s">
        <v>685</v>
      </c>
      <c r="B26" s="114">
        <v>27062.69068</v>
      </c>
      <c r="C26" s="114">
        <v>19683.586629999998</v>
      </c>
      <c r="D26" s="114">
        <v>21763.088789999998</v>
      </c>
      <c r="E26" s="114">
        <v>33773.777600000001</v>
      </c>
      <c r="F26" s="114">
        <v>50039.426740000003</v>
      </c>
      <c r="G26" s="114">
        <v>38216.308420000001</v>
      </c>
      <c r="H26" s="114">
        <v>59837.52362</v>
      </c>
      <c r="I26" s="114">
        <v>73917.745479999998</v>
      </c>
      <c r="J26" s="114">
        <v>62384.53</v>
      </c>
      <c r="K26" s="47"/>
    </row>
    <row r="27" spans="1:11" s="17" customFormat="1" ht="15" customHeight="1" thickBot="1">
      <c r="A27" s="147" t="s">
        <v>268</v>
      </c>
      <c r="B27" s="114">
        <v>0</v>
      </c>
      <c r="C27" s="114">
        <v>0</v>
      </c>
      <c r="D27" s="114">
        <v>0</v>
      </c>
      <c r="E27" s="114">
        <v>0</v>
      </c>
      <c r="F27" s="114">
        <v>0</v>
      </c>
      <c r="G27" s="114">
        <v>0</v>
      </c>
      <c r="H27" s="114">
        <v>0</v>
      </c>
      <c r="I27" s="114">
        <v>0</v>
      </c>
      <c r="J27" s="114">
        <v>0</v>
      </c>
      <c r="K27" s="47"/>
    </row>
    <row r="28" spans="1:11" ht="15" customHeight="1" thickTop="1" thickBot="1">
      <c r="A28" s="396" t="s">
        <v>686</v>
      </c>
      <c r="B28" s="397">
        <v>18313187.961369999</v>
      </c>
      <c r="C28" s="397">
        <v>27675165.293680001</v>
      </c>
      <c r="D28" s="397">
        <v>20677176.70538</v>
      </c>
      <c r="E28" s="397">
        <v>24409818.483310003</v>
      </c>
      <c r="F28" s="397">
        <v>28161941.947509997</v>
      </c>
      <c r="G28" s="397">
        <v>27112889.420029998</v>
      </c>
      <c r="H28" s="397">
        <v>30287265.965470001</v>
      </c>
      <c r="I28" s="397">
        <v>35000351.377190001</v>
      </c>
      <c r="J28" s="397">
        <v>37511956.042889997</v>
      </c>
      <c r="K28" s="47"/>
    </row>
    <row r="29" spans="1:11" s="16" customFormat="1" ht="15" customHeight="1" thickTop="1">
      <c r="A29" s="147" t="s">
        <v>687</v>
      </c>
      <c r="B29" s="114">
        <v>15206837.091610001</v>
      </c>
      <c r="C29" s="114">
        <v>21998200.75437</v>
      </c>
      <c r="D29" s="114">
        <v>15820471.67564</v>
      </c>
      <c r="E29" s="114">
        <v>16649221.31088</v>
      </c>
      <c r="F29" s="114">
        <v>20613960.020479999</v>
      </c>
      <c r="G29" s="114">
        <v>18313557.345589999</v>
      </c>
      <c r="H29" s="114">
        <v>20098578.365680002</v>
      </c>
      <c r="I29" s="114">
        <v>21763384.64954</v>
      </c>
      <c r="J29" s="114">
        <v>22449793.566369999</v>
      </c>
      <c r="K29" s="47"/>
    </row>
    <row r="30" spans="1:11" s="16" customFormat="1" ht="15" customHeight="1">
      <c r="A30" s="148" t="s">
        <v>688</v>
      </c>
      <c r="B30" s="114">
        <v>3921123.9153100001</v>
      </c>
      <c r="C30" s="114">
        <v>6040077.2302700002</v>
      </c>
      <c r="D30" s="114">
        <v>4643454.0537900003</v>
      </c>
      <c r="E30" s="114">
        <v>4022127.5671100002</v>
      </c>
      <c r="F30" s="114">
        <v>4307212.3771599997</v>
      </c>
      <c r="G30" s="114">
        <v>2949791.3217099998</v>
      </c>
      <c r="H30" s="114">
        <v>3665075.9546500002</v>
      </c>
      <c r="I30" s="114">
        <v>3943470.9010700001</v>
      </c>
      <c r="J30" s="114">
        <v>4021564.3335799999</v>
      </c>
      <c r="K30" s="47"/>
    </row>
    <row r="31" spans="1:11" s="16" customFormat="1" ht="15" customHeight="1">
      <c r="A31" s="148" t="s">
        <v>689</v>
      </c>
      <c r="B31" s="114">
        <v>7130167.2214899994</v>
      </c>
      <c r="C31" s="114">
        <v>11622798.352149999</v>
      </c>
      <c r="D31" s="114">
        <v>6999865.8011400001</v>
      </c>
      <c r="E31" s="114">
        <v>7786295.3412100002</v>
      </c>
      <c r="F31" s="114">
        <v>9828827.570629999</v>
      </c>
      <c r="G31" s="114">
        <v>8125320.6398299998</v>
      </c>
      <c r="H31" s="114">
        <v>8673383.2050499991</v>
      </c>
      <c r="I31" s="114">
        <v>9883346.9450700004</v>
      </c>
      <c r="J31" s="114">
        <v>9417884.5572500005</v>
      </c>
      <c r="K31" s="47"/>
    </row>
    <row r="32" spans="1:11" s="16" customFormat="1" ht="15" customHeight="1">
      <c r="A32" s="148" t="s">
        <v>690</v>
      </c>
      <c r="B32" s="114">
        <v>80285.847069999989</v>
      </c>
      <c r="C32" s="114">
        <v>46519.527030000005</v>
      </c>
      <c r="D32" s="114">
        <v>25124.122299999999</v>
      </c>
      <c r="E32" s="114">
        <v>33831.829880000005</v>
      </c>
      <c r="F32" s="114">
        <v>6561.4993299999996</v>
      </c>
      <c r="G32" s="114">
        <v>5077.8899499999998</v>
      </c>
      <c r="H32" s="114">
        <v>1191.5066299999999</v>
      </c>
      <c r="I32" s="114">
        <v>1146.0907199999999</v>
      </c>
      <c r="J32" s="114">
        <v>342.10596999999996</v>
      </c>
      <c r="K32" s="47"/>
    </row>
    <row r="33" spans="1:11" s="16" customFormat="1" ht="15" customHeight="1">
      <c r="A33" s="148" t="s">
        <v>691</v>
      </c>
      <c r="B33" s="114">
        <v>347714.42633999995</v>
      </c>
      <c r="C33" s="114">
        <v>656808.18958000001</v>
      </c>
      <c r="D33" s="114">
        <v>710407.06960000005</v>
      </c>
      <c r="E33" s="114">
        <v>616273.61379999993</v>
      </c>
      <c r="F33" s="114">
        <v>462074.35363999999</v>
      </c>
      <c r="G33" s="114">
        <v>1066153.88656</v>
      </c>
      <c r="H33" s="114">
        <v>697856.31094000011</v>
      </c>
      <c r="I33" s="114">
        <v>696583.00179000001</v>
      </c>
      <c r="J33" s="114">
        <v>698197.90302999993</v>
      </c>
      <c r="K33" s="47"/>
    </row>
    <row r="34" spans="1:11" s="16" customFormat="1" ht="15" customHeight="1">
      <c r="A34" s="148" t="s">
        <v>692</v>
      </c>
      <c r="B34" s="114">
        <v>3537325.2198699997</v>
      </c>
      <c r="C34" s="114">
        <v>3377299.2399899997</v>
      </c>
      <c r="D34" s="114">
        <v>3141647.9826199999</v>
      </c>
      <c r="E34" s="114">
        <v>3808636.0388400001</v>
      </c>
      <c r="F34" s="114">
        <v>5530540.38368</v>
      </c>
      <c r="G34" s="114">
        <v>5576185.1310299998</v>
      </c>
      <c r="H34" s="114">
        <v>6383778.7561300006</v>
      </c>
      <c r="I34" s="114">
        <v>6550402.3439100003</v>
      </c>
      <c r="J34" s="114">
        <v>7626228.9368000003</v>
      </c>
      <c r="K34" s="47"/>
    </row>
    <row r="35" spans="1:11" s="16" customFormat="1" ht="15" customHeight="1">
      <c r="A35" s="148" t="s">
        <v>693</v>
      </c>
      <c r="B35" s="114">
        <v>190220.46153</v>
      </c>
      <c r="C35" s="114">
        <v>254698.21534999998</v>
      </c>
      <c r="D35" s="114">
        <v>299972.64619</v>
      </c>
      <c r="E35" s="114">
        <v>382056.92004</v>
      </c>
      <c r="F35" s="114">
        <v>478743.83604000002</v>
      </c>
      <c r="G35" s="114">
        <v>591028.47650999995</v>
      </c>
      <c r="H35" s="114">
        <v>677292.63228000002</v>
      </c>
      <c r="I35" s="114">
        <v>688435.36698000005</v>
      </c>
      <c r="J35" s="114">
        <v>685575.72973999998</v>
      </c>
      <c r="K35" s="47"/>
    </row>
    <row r="36" spans="1:11" s="16" customFormat="1" ht="15" customHeight="1">
      <c r="A36" s="147" t="s">
        <v>694</v>
      </c>
      <c r="B36" s="114">
        <v>102758.11087</v>
      </c>
      <c r="C36" s="114">
        <v>196081.15238999997</v>
      </c>
      <c r="D36" s="114">
        <v>117024.45144</v>
      </c>
      <c r="E36" s="114">
        <v>58968.294529999999</v>
      </c>
      <c r="F36" s="114">
        <v>89278.41562</v>
      </c>
      <c r="G36" s="114">
        <v>85628.838599999988</v>
      </c>
      <c r="H36" s="114">
        <v>109217.58670999999</v>
      </c>
      <c r="I36" s="114">
        <v>134350.35159999999</v>
      </c>
      <c r="J36" s="114">
        <v>127424.93476999999</v>
      </c>
      <c r="K36" s="47"/>
    </row>
    <row r="37" spans="1:11" s="16" customFormat="1" ht="15" customHeight="1">
      <c r="A37" s="147" t="s">
        <v>695</v>
      </c>
      <c r="B37" s="114">
        <v>765369.53162999998</v>
      </c>
      <c r="C37" s="114">
        <v>896524.86805999989</v>
      </c>
      <c r="D37" s="114">
        <v>1143942.8863499998</v>
      </c>
      <c r="E37" s="114">
        <v>2088034.6581999999</v>
      </c>
      <c r="F37" s="114">
        <v>1923054.7456800002</v>
      </c>
      <c r="G37" s="114">
        <v>3895736.1414600001</v>
      </c>
      <c r="H37" s="114">
        <v>4334706.5144699998</v>
      </c>
      <c r="I37" s="114">
        <v>4486631.2998599997</v>
      </c>
      <c r="J37" s="114">
        <v>4375591.6318999995</v>
      </c>
      <c r="K37" s="47"/>
    </row>
    <row r="38" spans="1:11" s="16" customFormat="1" ht="15" customHeight="1">
      <c r="A38" s="147" t="s">
        <v>696</v>
      </c>
      <c r="B38" s="114">
        <v>336712.19042</v>
      </c>
      <c r="C38" s="114">
        <v>338193.77468999999</v>
      </c>
      <c r="D38" s="114">
        <v>361484.03256999998</v>
      </c>
      <c r="E38" s="114">
        <v>425531.04518000002</v>
      </c>
      <c r="F38" s="114">
        <v>453472.25979000004</v>
      </c>
      <c r="G38" s="114">
        <v>515844.26647999999</v>
      </c>
      <c r="H38" s="114">
        <v>678251.74488999997</v>
      </c>
      <c r="I38" s="114">
        <v>621595.23811000003</v>
      </c>
      <c r="J38" s="114">
        <v>783490.91205999989</v>
      </c>
      <c r="K38" s="47"/>
    </row>
    <row r="39" spans="1:11" s="16" customFormat="1" ht="15" customHeight="1">
      <c r="A39" s="147" t="s">
        <v>306</v>
      </c>
      <c r="B39" s="114">
        <v>153046.23752000002</v>
      </c>
      <c r="C39" s="114">
        <v>202238.58353</v>
      </c>
      <c r="D39" s="114">
        <v>193730.24202000001</v>
      </c>
      <c r="E39" s="114">
        <v>239684.80334000001</v>
      </c>
      <c r="F39" s="114">
        <v>281290.25310000003</v>
      </c>
      <c r="G39" s="114">
        <v>296076.50206000003</v>
      </c>
      <c r="H39" s="114">
        <v>309868.09613999998</v>
      </c>
      <c r="I39" s="114">
        <v>314320.27352999995</v>
      </c>
      <c r="J39" s="114">
        <v>327368.78330000001</v>
      </c>
      <c r="K39" s="47"/>
    </row>
    <row r="40" spans="1:11" s="16" customFormat="1" ht="15" customHeight="1">
      <c r="A40" s="147" t="s">
        <v>312</v>
      </c>
      <c r="B40" s="114">
        <v>0</v>
      </c>
      <c r="C40" s="114">
        <v>0</v>
      </c>
      <c r="D40" s="114">
        <v>0</v>
      </c>
      <c r="E40" s="114">
        <v>0</v>
      </c>
      <c r="F40" s="114">
        <v>0</v>
      </c>
      <c r="G40" s="114">
        <v>0</v>
      </c>
      <c r="H40" s="114">
        <v>0</v>
      </c>
      <c r="I40" s="114">
        <v>0</v>
      </c>
      <c r="J40" s="114">
        <v>0</v>
      </c>
      <c r="K40" s="47"/>
    </row>
    <row r="41" spans="1:11" s="16" customFormat="1" ht="15" customHeight="1">
      <c r="A41" s="147" t="s">
        <v>697</v>
      </c>
      <c r="B41" s="114">
        <v>0</v>
      </c>
      <c r="C41" s="114">
        <v>0</v>
      </c>
      <c r="D41" s="114">
        <v>0</v>
      </c>
      <c r="E41" s="114">
        <v>0</v>
      </c>
      <c r="F41" s="114">
        <v>0</v>
      </c>
      <c r="G41" s="114">
        <v>0</v>
      </c>
      <c r="H41" s="114">
        <v>0</v>
      </c>
      <c r="I41" s="114">
        <v>0</v>
      </c>
      <c r="J41" s="114">
        <v>0</v>
      </c>
      <c r="K41" s="47"/>
    </row>
    <row r="42" spans="1:11" s="17" customFormat="1" ht="15" customHeight="1" thickBot="1">
      <c r="A42" s="147" t="s">
        <v>487</v>
      </c>
      <c r="B42" s="114">
        <v>1748464.79932</v>
      </c>
      <c r="C42" s="114">
        <v>4043926.1606399999</v>
      </c>
      <c r="D42" s="114">
        <v>3040523.4173600003</v>
      </c>
      <c r="E42" s="114">
        <v>4948378.3711800007</v>
      </c>
      <c r="F42" s="114">
        <v>4800886.2528400002</v>
      </c>
      <c r="G42" s="114">
        <v>4006046.3258400001</v>
      </c>
      <c r="H42" s="114">
        <v>4756643.6575800003</v>
      </c>
      <c r="I42" s="114">
        <v>7680069.5645500002</v>
      </c>
      <c r="J42" s="114">
        <v>9448286.2144900002</v>
      </c>
      <c r="K42" s="47"/>
    </row>
    <row r="43" spans="1:11" ht="15" customHeight="1" thickTop="1" thickBot="1">
      <c r="A43" s="396" t="s">
        <v>698</v>
      </c>
      <c r="B43" s="397">
        <v>1227752.11206</v>
      </c>
      <c r="C43" s="397">
        <v>1363362.4904100001</v>
      </c>
      <c r="D43" s="397">
        <v>1684047.9352299999</v>
      </c>
      <c r="E43" s="397">
        <v>1847356.4832899999</v>
      </c>
      <c r="F43" s="397">
        <v>2039439.7457300001</v>
      </c>
      <c r="G43" s="397">
        <v>2292601.3476300002</v>
      </c>
      <c r="H43" s="397">
        <v>2406004.2527899998</v>
      </c>
      <c r="I43" s="397">
        <v>2405456.3177399999</v>
      </c>
      <c r="J43" s="397">
        <v>2490478.61289</v>
      </c>
      <c r="K43" s="47"/>
    </row>
    <row r="44" spans="1:11" s="16" customFormat="1" ht="15" customHeight="1" thickTop="1">
      <c r="A44" s="147" t="s">
        <v>327</v>
      </c>
      <c r="B44" s="114">
        <v>1023772.39</v>
      </c>
      <c r="C44" s="114">
        <v>1145007.69</v>
      </c>
      <c r="D44" s="114">
        <v>1405394.55</v>
      </c>
      <c r="E44" s="114">
        <v>1565113.55</v>
      </c>
      <c r="F44" s="114">
        <v>1711875.84</v>
      </c>
      <c r="G44" s="114">
        <v>1882031.5</v>
      </c>
      <c r="H44" s="114">
        <v>2104896.58</v>
      </c>
      <c r="I44" s="114">
        <v>2104896.58</v>
      </c>
      <c r="J44" s="114">
        <v>2216017.4300000002</v>
      </c>
      <c r="K44" s="47"/>
    </row>
    <row r="45" spans="1:11" s="16" customFormat="1" ht="15" customHeight="1">
      <c r="A45" s="147" t="s">
        <v>331</v>
      </c>
      <c r="B45" s="114">
        <v>0</v>
      </c>
      <c r="C45" s="114">
        <v>0</v>
      </c>
      <c r="D45" s="114">
        <v>0</v>
      </c>
      <c r="E45" s="114">
        <v>0</v>
      </c>
      <c r="F45" s="114">
        <v>0</v>
      </c>
      <c r="G45" s="114">
        <v>0</v>
      </c>
      <c r="H45" s="114">
        <v>0</v>
      </c>
      <c r="I45" s="114">
        <v>0</v>
      </c>
      <c r="J45" s="114">
        <v>0</v>
      </c>
      <c r="K45" s="47"/>
    </row>
    <row r="46" spans="1:11" s="16" customFormat="1" ht="15" customHeight="1">
      <c r="A46" s="147" t="s">
        <v>335</v>
      </c>
      <c r="B46" s="114">
        <v>0</v>
      </c>
      <c r="C46" s="114">
        <v>0</v>
      </c>
      <c r="D46" s="114">
        <v>0</v>
      </c>
      <c r="E46" s="114">
        <v>0</v>
      </c>
      <c r="F46" s="114">
        <v>0</v>
      </c>
      <c r="G46" s="114">
        <v>0</v>
      </c>
      <c r="H46" s="114">
        <v>0</v>
      </c>
      <c r="I46" s="114">
        <v>0</v>
      </c>
      <c r="J46" s="114">
        <v>0</v>
      </c>
      <c r="K46" s="47"/>
    </row>
    <row r="47" spans="1:11" s="16" customFormat="1" ht="15" customHeight="1">
      <c r="A47" s="147" t="s">
        <v>699</v>
      </c>
      <c r="B47" s="114">
        <v>59651.93028</v>
      </c>
      <c r="C47" s="114">
        <v>74084.754549999998</v>
      </c>
      <c r="D47" s="114">
        <v>88511.737659999999</v>
      </c>
      <c r="E47" s="114">
        <v>107525.88639</v>
      </c>
      <c r="F47" s="114">
        <v>124997.62048</v>
      </c>
      <c r="G47" s="114">
        <v>145254.26863999999</v>
      </c>
      <c r="H47" s="114">
        <v>177092.14446000001</v>
      </c>
      <c r="I47" s="114">
        <v>177092.14446000001</v>
      </c>
      <c r="J47" s="114">
        <v>189438.88772999999</v>
      </c>
      <c r="K47" s="47"/>
    </row>
    <row r="48" spans="1:11" s="16" customFormat="1" ht="15" customHeight="1">
      <c r="A48" s="147" t="s">
        <v>341</v>
      </c>
      <c r="B48" s="114">
        <v>144327.79178</v>
      </c>
      <c r="C48" s="114">
        <v>144270.04586000001</v>
      </c>
      <c r="D48" s="114">
        <v>190141.64757</v>
      </c>
      <c r="E48" s="114">
        <v>174717.04690000002</v>
      </c>
      <c r="F48" s="114">
        <v>202566.28524999999</v>
      </c>
      <c r="G48" s="114">
        <v>265315.57899000001</v>
      </c>
      <c r="H48" s="114">
        <v>124015.52833</v>
      </c>
      <c r="I48" s="114">
        <v>123467.59328</v>
      </c>
      <c r="J48" s="114">
        <v>85022.295159999994</v>
      </c>
      <c r="K48" s="47"/>
    </row>
    <row r="49" spans="1:11" s="16" customFormat="1" ht="15" customHeight="1">
      <c r="A49" s="148" t="s">
        <v>700</v>
      </c>
      <c r="B49" s="114">
        <v>0</v>
      </c>
      <c r="C49" s="114">
        <v>0</v>
      </c>
      <c r="D49" s="114">
        <v>0</v>
      </c>
      <c r="E49" s="114">
        <v>0</v>
      </c>
      <c r="F49" s="114">
        <v>0</v>
      </c>
      <c r="G49" s="114">
        <v>0</v>
      </c>
      <c r="H49" s="114">
        <v>0</v>
      </c>
      <c r="I49" s="114">
        <v>0</v>
      </c>
      <c r="J49" s="114">
        <v>0</v>
      </c>
      <c r="K49" s="47"/>
    </row>
    <row r="50" spans="1:11" s="17" customFormat="1" ht="15" customHeight="1" thickBot="1">
      <c r="A50" s="148" t="s">
        <v>701</v>
      </c>
      <c r="B50" s="114">
        <v>144327.79178</v>
      </c>
      <c r="C50" s="114">
        <v>144270.04586000001</v>
      </c>
      <c r="D50" s="114">
        <v>190141.64757</v>
      </c>
      <c r="E50" s="114">
        <v>174717.04690000002</v>
      </c>
      <c r="F50" s="114">
        <v>202566.28524999999</v>
      </c>
      <c r="G50" s="114">
        <v>265315.57899000001</v>
      </c>
      <c r="H50" s="114">
        <v>124015.52833</v>
      </c>
      <c r="I50" s="114">
        <v>123467.59328</v>
      </c>
      <c r="J50" s="114">
        <v>85022.295159999994</v>
      </c>
      <c r="K50" s="47"/>
    </row>
    <row r="51" spans="1:11" ht="15" customHeight="1" thickTop="1" thickBot="1">
      <c r="A51" s="396" t="s">
        <v>702</v>
      </c>
      <c r="B51" s="397">
        <v>19540940.073430002</v>
      </c>
      <c r="C51" s="397">
        <v>29038527.784090001</v>
      </c>
      <c r="D51" s="397">
        <v>22361224.640610002</v>
      </c>
      <c r="E51" s="397">
        <v>26257174.966599997</v>
      </c>
      <c r="F51" s="397">
        <v>30201381.693240002</v>
      </c>
      <c r="G51" s="397">
        <v>29405490.767659999</v>
      </c>
      <c r="H51" s="397">
        <v>32693270.218259998</v>
      </c>
      <c r="I51" s="397">
        <v>37405807.694930002</v>
      </c>
      <c r="J51" s="397">
        <v>40002434.655780002</v>
      </c>
      <c r="K51" s="47"/>
    </row>
    <row r="52" spans="1:11" s="16" customFormat="1" ht="15" customHeight="1" thickTop="1">
      <c r="A52" s="113" t="s">
        <v>703</v>
      </c>
      <c r="B52" s="114">
        <v>1107349.74535</v>
      </c>
      <c r="C52" s="114">
        <v>1507792.5715300001</v>
      </c>
      <c r="D52" s="114">
        <v>1590394.90329</v>
      </c>
      <c r="E52" s="114">
        <v>1456489.89001</v>
      </c>
      <c r="F52" s="114">
        <v>1177499.6113699998</v>
      </c>
      <c r="G52" s="114">
        <v>1100235.01229</v>
      </c>
      <c r="H52" s="114">
        <v>866286.72904000001</v>
      </c>
      <c r="I52" s="114">
        <v>824850.12285000004</v>
      </c>
      <c r="J52" s="114">
        <v>809720.68339000002</v>
      </c>
      <c r="K52" s="47"/>
    </row>
    <row r="53" spans="1:11" s="17" customFormat="1" ht="15" customHeight="1">
      <c r="A53" s="148" t="s">
        <v>704</v>
      </c>
      <c r="B53" s="114">
        <v>140717.05882000001</v>
      </c>
      <c r="C53" s="114">
        <v>130612.24309</v>
      </c>
      <c r="D53" s="114">
        <v>253926.85183</v>
      </c>
      <c r="E53" s="114">
        <v>82621.259080000003</v>
      </c>
      <c r="F53" s="114">
        <v>35453.115659999996</v>
      </c>
      <c r="G53" s="114">
        <v>53515.408259999997</v>
      </c>
      <c r="H53" s="114">
        <v>60453.208899999998</v>
      </c>
      <c r="I53" s="114">
        <v>52972.23461</v>
      </c>
      <c r="J53" s="114">
        <v>56707.169170000001</v>
      </c>
      <c r="K53" s="47"/>
    </row>
    <row r="54" spans="1:11" s="17" customFormat="1" ht="15" customHeight="1">
      <c r="A54" s="148" t="s">
        <v>705</v>
      </c>
      <c r="B54" s="114">
        <v>923021.57632000011</v>
      </c>
      <c r="C54" s="114">
        <v>1333914.2200499999</v>
      </c>
      <c r="D54" s="114">
        <v>1286416.22689</v>
      </c>
      <c r="E54" s="114">
        <v>1320814.95386</v>
      </c>
      <c r="F54" s="114">
        <v>1086613.1690799999</v>
      </c>
      <c r="G54" s="114">
        <v>989866.34973000002</v>
      </c>
      <c r="H54" s="114">
        <v>746032.55846000009</v>
      </c>
      <c r="I54" s="114">
        <v>715747.81990999996</v>
      </c>
      <c r="J54" s="114">
        <v>695430.92937000003</v>
      </c>
      <c r="K54" s="47"/>
    </row>
    <row r="55" spans="1:11" s="17" customFormat="1" ht="15" customHeight="1">
      <c r="A55" s="148" t="s">
        <v>706</v>
      </c>
      <c r="B55" s="114">
        <v>0</v>
      </c>
      <c r="C55" s="114">
        <v>0</v>
      </c>
      <c r="D55" s="114">
        <v>0</v>
      </c>
      <c r="E55" s="114">
        <v>0</v>
      </c>
      <c r="F55" s="114">
        <v>0</v>
      </c>
      <c r="G55" s="114">
        <v>0</v>
      </c>
      <c r="H55" s="114">
        <v>0</v>
      </c>
      <c r="I55" s="114">
        <v>0</v>
      </c>
      <c r="J55" s="114">
        <v>0</v>
      </c>
      <c r="K55" s="47"/>
    </row>
    <row r="56" spans="1:11" s="17" customFormat="1" ht="15" customHeight="1">
      <c r="A56" s="148" t="s">
        <v>707</v>
      </c>
      <c r="B56" s="114">
        <v>43611.110209999999</v>
      </c>
      <c r="C56" s="114">
        <v>43266.108390000001</v>
      </c>
      <c r="D56" s="114">
        <v>50051.824569999997</v>
      </c>
      <c r="E56" s="114">
        <v>53053.677069999998</v>
      </c>
      <c r="F56" s="114">
        <v>55433.326630000003</v>
      </c>
      <c r="G56" s="114">
        <v>56853.254300000001</v>
      </c>
      <c r="H56" s="114">
        <v>59800.96168</v>
      </c>
      <c r="I56" s="114">
        <v>56130.068329999995</v>
      </c>
      <c r="J56" s="114">
        <v>57582.584849999999</v>
      </c>
      <c r="K56" s="47"/>
    </row>
    <row r="57" spans="1:11" s="17" customFormat="1" ht="15" customHeight="1">
      <c r="A57" s="148" t="s">
        <v>708</v>
      </c>
      <c r="B57" s="114">
        <v>0</v>
      </c>
      <c r="C57" s="114">
        <v>0</v>
      </c>
      <c r="D57" s="114">
        <v>0</v>
      </c>
      <c r="E57" s="114">
        <v>0</v>
      </c>
      <c r="F57" s="114">
        <v>0</v>
      </c>
      <c r="G57" s="114">
        <v>0</v>
      </c>
      <c r="H57" s="114">
        <v>0</v>
      </c>
      <c r="I57" s="114">
        <v>0</v>
      </c>
      <c r="J57" s="114">
        <v>0</v>
      </c>
      <c r="K57" s="47"/>
    </row>
    <row r="58" spans="1:11" s="17" customFormat="1" ht="15" customHeight="1">
      <c r="A58" s="147" t="s">
        <v>709</v>
      </c>
      <c r="B58" s="114">
        <v>50118723.616999999</v>
      </c>
      <c r="C58" s="114">
        <v>52118673.665959999</v>
      </c>
      <c r="D58" s="114">
        <v>54075939.261199996</v>
      </c>
      <c r="E58" s="114">
        <v>57048943.715810001</v>
      </c>
      <c r="F58" s="114">
        <v>60544313.260589994</v>
      </c>
      <c r="G58" s="114">
        <v>61874415.016800001</v>
      </c>
      <c r="H58" s="114">
        <v>64269830.835469998</v>
      </c>
      <c r="I58" s="114">
        <v>62514761.17921</v>
      </c>
      <c r="J58" s="114">
        <v>68383195.082900003</v>
      </c>
      <c r="K58" s="47"/>
    </row>
    <row r="59" spans="1:11" ht="30" customHeight="1">
      <c r="A59" s="398" t="s">
        <v>710</v>
      </c>
      <c r="B59" s="399">
        <v>1054467.2258200001</v>
      </c>
      <c r="C59" s="399">
        <v>1170763.4408</v>
      </c>
      <c r="D59" s="399">
        <v>1231575.5424300001</v>
      </c>
      <c r="E59" s="399">
        <v>1381570.56736</v>
      </c>
      <c r="F59" s="399">
        <v>1552237.4139700001</v>
      </c>
      <c r="G59" s="399">
        <v>1749005.89099</v>
      </c>
      <c r="H59" s="399">
        <v>1510257.74942</v>
      </c>
      <c r="I59" s="399">
        <v>1720907.1551900001</v>
      </c>
      <c r="J59" s="399">
        <v>1542622.0066199999</v>
      </c>
      <c r="K59" s="47"/>
    </row>
    <row r="60" spans="1:11" ht="15" customHeight="1">
      <c r="A60" s="148" t="s">
        <v>711</v>
      </c>
      <c r="B60" s="114">
        <v>-143518.57343000002</v>
      </c>
      <c r="C60" s="114">
        <v>-194033.91063</v>
      </c>
      <c r="D60" s="114">
        <v>-174989.57236000002</v>
      </c>
      <c r="E60" s="114">
        <v>-224475.45957000001</v>
      </c>
      <c r="F60" s="114">
        <v>-327992.07935000001</v>
      </c>
      <c r="G60" s="114">
        <v>-376060.29179000005</v>
      </c>
      <c r="H60" s="114">
        <v>-379568.72155999998</v>
      </c>
      <c r="I60" s="114">
        <v>-464439.61616000003</v>
      </c>
      <c r="J60" s="114">
        <v>-513023.25058999995</v>
      </c>
      <c r="K60" s="47"/>
    </row>
    <row r="61" spans="1:11" ht="15" customHeight="1">
      <c r="A61" s="147" t="s">
        <v>712</v>
      </c>
      <c r="B61" s="114">
        <v>910948.65238999994</v>
      </c>
      <c r="C61" s="114">
        <v>976729.53016999993</v>
      </c>
      <c r="D61" s="114">
        <v>1056585.97007</v>
      </c>
      <c r="E61" s="114">
        <v>1157095.10779</v>
      </c>
      <c r="F61" s="114">
        <v>1224245.3346199999</v>
      </c>
      <c r="G61" s="114">
        <v>1372945.5992000001</v>
      </c>
      <c r="H61" s="114">
        <v>1130689.0278599998</v>
      </c>
      <c r="I61" s="114">
        <v>1256467.5390299999</v>
      </c>
      <c r="J61" s="114">
        <v>1029598.7560299999</v>
      </c>
      <c r="K61" s="47"/>
    </row>
    <row r="62" spans="1:11" ht="15" customHeight="1">
      <c r="A62" s="116" t="s">
        <v>713</v>
      </c>
      <c r="B62" s="114">
        <v>374788.08441000001</v>
      </c>
      <c r="C62" s="114">
        <v>446759.68631999998</v>
      </c>
      <c r="D62" s="114">
        <v>525550.67966000002</v>
      </c>
      <c r="E62" s="114">
        <v>567498.59389999998</v>
      </c>
      <c r="F62" s="114">
        <v>534565.64194999996</v>
      </c>
      <c r="G62" s="114">
        <v>672863.37251999998</v>
      </c>
      <c r="H62" s="114">
        <v>471324.06409</v>
      </c>
      <c r="I62" s="114">
        <v>604465.72312999994</v>
      </c>
      <c r="J62" s="114">
        <v>461309.39520999999</v>
      </c>
      <c r="K62" s="47"/>
    </row>
    <row r="63" spans="1:11" ht="15" customHeight="1">
      <c r="A63" s="148" t="s">
        <v>714</v>
      </c>
      <c r="B63" s="114">
        <v>-93457.174459999995</v>
      </c>
      <c r="C63" s="114">
        <v>-96240.914999999994</v>
      </c>
      <c r="D63" s="114">
        <v>-184360.22694999998</v>
      </c>
      <c r="E63" s="114">
        <v>-211993.13978999999</v>
      </c>
      <c r="F63" s="114">
        <v>-200672.62081999998</v>
      </c>
      <c r="G63" s="114">
        <v>-321429.89647000004</v>
      </c>
      <c r="H63" s="114">
        <v>-219895.86631000001</v>
      </c>
      <c r="I63" s="114">
        <v>-291884.12138999999</v>
      </c>
      <c r="J63" s="114">
        <v>-190677.36186999999</v>
      </c>
      <c r="K63" s="47"/>
    </row>
    <row r="64" spans="1:11" ht="15" customHeight="1">
      <c r="A64" s="117" t="s">
        <v>715</v>
      </c>
      <c r="B64" s="114">
        <v>1192279.5623399999</v>
      </c>
      <c r="C64" s="114">
        <v>1327248.30149</v>
      </c>
      <c r="D64" s="114">
        <v>1397776.4227799999</v>
      </c>
      <c r="E64" s="114">
        <v>1512600.5619000001</v>
      </c>
      <c r="F64" s="114">
        <v>1558138.3557500001</v>
      </c>
      <c r="G64" s="114">
        <v>1724379.07525</v>
      </c>
      <c r="H64" s="114">
        <v>1382117.2256400001</v>
      </c>
      <c r="I64" s="114">
        <v>1569049.1407699999</v>
      </c>
      <c r="J64" s="114">
        <v>1300230.7893699999</v>
      </c>
      <c r="K64" s="47"/>
    </row>
    <row r="65" spans="1:11" ht="15" customHeight="1">
      <c r="A65" s="116" t="s">
        <v>716</v>
      </c>
      <c r="B65" s="114">
        <v>192469.22731000002</v>
      </c>
      <c r="C65" s="114">
        <v>211066.14285</v>
      </c>
      <c r="D65" s="114">
        <v>285406.28489000001</v>
      </c>
      <c r="E65" s="114">
        <v>248689.22696999999</v>
      </c>
      <c r="F65" s="114">
        <v>306788.58017999999</v>
      </c>
      <c r="G65" s="114">
        <v>299872.81226999999</v>
      </c>
      <c r="H65" s="114">
        <v>187440.57006999999</v>
      </c>
      <c r="I65" s="114">
        <v>226103.63938000001</v>
      </c>
      <c r="J65" s="114">
        <v>232303.14227000001</v>
      </c>
      <c r="K65" s="47"/>
    </row>
    <row r="66" spans="1:11" ht="15" customHeight="1">
      <c r="A66" s="116" t="s">
        <v>717</v>
      </c>
      <c r="B66" s="114">
        <v>-297317.96883999999</v>
      </c>
      <c r="C66" s="114">
        <v>-298710.71861000004</v>
      </c>
      <c r="D66" s="114">
        <v>-375341.36285000003</v>
      </c>
      <c r="E66" s="114">
        <v>-414954.69498000003</v>
      </c>
      <c r="F66" s="114">
        <v>-449327.31943000003</v>
      </c>
      <c r="G66" s="114">
        <v>-421162.31156</v>
      </c>
      <c r="H66" s="114">
        <v>-343749.72551000002</v>
      </c>
      <c r="I66" s="114">
        <v>-419986.91696</v>
      </c>
      <c r="J66" s="114">
        <v>-389635.52197</v>
      </c>
      <c r="K66" s="47"/>
    </row>
    <row r="67" spans="1:11" ht="15" customHeight="1">
      <c r="A67" s="147" t="s">
        <v>718</v>
      </c>
      <c r="B67" s="114">
        <v>1087430.8208099999</v>
      </c>
      <c r="C67" s="114">
        <v>1239603.7257300001</v>
      </c>
      <c r="D67" s="114">
        <v>1307841.34482</v>
      </c>
      <c r="E67" s="114">
        <v>1346335.0938900001</v>
      </c>
      <c r="F67" s="114">
        <v>1415599.6165</v>
      </c>
      <c r="G67" s="114">
        <v>1603089.57596</v>
      </c>
      <c r="H67" s="114">
        <v>1225808.0702</v>
      </c>
      <c r="I67" s="114">
        <v>1375165.8631899999</v>
      </c>
      <c r="J67" s="114">
        <v>1142898.40967</v>
      </c>
      <c r="K67" s="47"/>
    </row>
    <row r="68" spans="1:11" ht="15" customHeight="1">
      <c r="A68" s="148" t="s">
        <v>719</v>
      </c>
      <c r="B68" s="114">
        <v>-853966.15090999997</v>
      </c>
      <c r="C68" s="114">
        <v>-1010114.82985</v>
      </c>
      <c r="D68" s="114">
        <v>-1027431.70791</v>
      </c>
      <c r="E68" s="114">
        <v>-1050696.9902999999</v>
      </c>
      <c r="F68" s="114">
        <v>-1123612.2882300001</v>
      </c>
      <c r="G68" s="114">
        <v>-1151258.8498800001</v>
      </c>
      <c r="H68" s="114">
        <v>-1016697.58693</v>
      </c>
      <c r="I68" s="114">
        <v>-1133325.7542699999</v>
      </c>
      <c r="J68" s="114">
        <v>-1030424.90454</v>
      </c>
      <c r="K68" s="47"/>
    </row>
    <row r="69" spans="1:11" ht="15" customHeight="1">
      <c r="A69" s="117" t="s">
        <v>720</v>
      </c>
      <c r="B69" s="114">
        <v>233464.66990000001</v>
      </c>
      <c r="C69" s="114">
        <v>229488.89588</v>
      </c>
      <c r="D69" s="114">
        <v>280409.63691</v>
      </c>
      <c r="E69" s="114">
        <v>295638.10358999996</v>
      </c>
      <c r="F69" s="114">
        <v>291987.32827</v>
      </c>
      <c r="G69" s="114">
        <v>451830.72607999999</v>
      </c>
      <c r="H69" s="114">
        <v>209110.48327</v>
      </c>
      <c r="I69" s="114">
        <v>241840.10892</v>
      </c>
      <c r="J69" s="114">
        <v>112473.50512999999</v>
      </c>
      <c r="K69" s="47"/>
    </row>
    <row r="70" spans="1:11" ht="15" customHeight="1">
      <c r="A70" s="117" t="s">
        <v>721</v>
      </c>
      <c r="B70" s="114">
        <v>68.75009</v>
      </c>
      <c r="C70" s="114">
        <v>64.290720000000007</v>
      </c>
      <c r="D70" s="114">
        <v>92.660219999999995</v>
      </c>
      <c r="E70" s="114">
        <v>37.114139999999999</v>
      </c>
      <c r="F70" s="114">
        <v>97.26821000000001</v>
      </c>
      <c r="G70" s="114">
        <v>38.011180000000003</v>
      </c>
      <c r="H70" s="114">
        <v>10.31077</v>
      </c>
      <c r="I70" s="114">
        <v>7.4028100000000006</v>
      </c>
      <c r="J70" s="114">
        <v>5.8760200000000005</v>
      </c>
      <c r="K70" s="47"/>
    </row>
    <row r="71" spans="1:11" ht="15" customHeight="1">
      <c r="A71" s="115" t="s">
        <v>1124</v>
      </c>
      <c r="B71" s="114">
        <v>1.0000000000000001E-5</v>
      </c>
      <c r="C71" s="114">
        <v>0</v>
      </c>
      <c r="D71" s="114">
        <v>0</v>
      </c>
      <c r="E71" s="114">
        <v>1.0000000000000001E-5</v>
      </c>
      <c r="F71" s="114">
        <v>0</v>
      </c>
      <c r="G71" s="114">
        <v>1.0000000000000001E-5</v>
      </c>
      <c r="H71" s="114">
        <v>1.3000000000000002E-4</v>
      </c>
      <c r="I71" s="114">
        <v>1.3000000000000002E-4</v>
      </c>
      <c r="J71" s="114">
        <v>0.54766999999999999</v>
      </c>
      <c r="K71" s="47"/>
    </row>
    <row r="72" spans="1:11" ht="15" customHeight="1">
      <c r="A72" s="115" t="s">
        <v>1125</v>
      </c>
      <c r="B72" s="114">
        <v>68.750079999999997</v>
      </c>
      <c r="C72" s="114">
        <v>64.290720000000007</v>
      </c>
      <c r="D72" s="114">
        <v>92.660219999999995</v>
      </c>
      <c r="E72" s="114">
        <v>37.114129999999996</v>
      </c>
      <c r="F72" s="114">
        <v>97.26821000000001</v>
      </c>
      <c r="G72" s="114">
        <v>38.01117</v>
      </c>
      <c r="H72" s="114">
        <v>10.310639999999999</v>
      </c>
      <c r="I72" s="114">
        <v>7.4026800000000001</v>
      </c>
      <c r="J72" s="114">
        <v>5.3283500000000004</v>
      </c>
      <c r="K72" s="47"/>
    </row>
    <row r="73" spans="1:11" ht="15" customHeight="1">
      <c r="A73" s="147" t="s">
        <v>722</v>
      </c>
      <c r="B73" s="114">
        <v>-1175.27936</v>
      </c>
      <c r="C73" s="114">
        <v>-1193.0952400000001</v>
      </c>
      <c r="D73" s="114">
        <v>-2965.2384500000003</v>
      </c>
      <c r="E73" s="114">
        <v>-191.54129</v>
      </c>
      <c r="F73" s="114">
        <v>-157.5455</v>
      </c>
      <c r="G73" s="114">
        <v>-64.852059999999994</v>
      </c>
      <c r="H73" s="114">
        <v>-40.810809999999996</v>
      </c>
      <c r="I73" s="114">
        <v>-40.202809999999999</v>
      </c>
      <c r="J73" s="114">
        <v>-15.736520000000001</v>
      </c>
      <c r="K73" s="47"/>
    </row>
    <row r="74" spans="1:11" ht="15" customHeight="1">
      <c r="A74" s="147" t="s">
        <v>1479</v>
      </c>
      <c r="B74" s="114">
        <v>-798.71964000000003</v>
      </c>
      <c r="C74" s="114">
        <v>-765.95702000000006</v>
      </c>
      <c r="D74" s="114">
        <v>-2659.9407700000002</v>
      </c>
      <c r="E74" s="114">
        <v>0</v>
      </c>
      <c r="F74" s="114">
        <v>-2.0000000000000002E-5</v>
      </c>
      <c r="G74" s="114">
        <v>0</v>
      </c>
      <c r="H74" s="114">
        <v>-1.56E-3</v>
      </c>
      <c r="I74" s="114">
        <v>-1.56E-3</v>
      </c>
      <c r="J74" s="114">
        <v>-0.54765999999999992</v>
      </c>
      <c r="K74" s="47"/>
    </row>
    <row r="75" spans="1:11" ht="15" customHeight="1">
      <c r="A75" s="148" t="s">
        <v>465</v>
      </c>
      <c r="B75" s="114">
        <v>-376.55971999999997</v>
      </c>
      <c r="C75" s="114">
        <v>-427.13821999999999</v>
      </c>
      <c r="D75" s="114">
        <v>-305.29768000000001</v>
      </c>
      <c r="E75" s="114">
        <v>-191.54129</v>
      </c>
      <c r="F75" s="114">
        <v>-157.54548</v>
      </c>
      <c r="G75" s="114">
        <v>-64.852059999999994</v>
      </c>
      <c r="H75" s="114">
        <v>-40.809249999999999</v>
      </c>
      <c r="I75" s="114">
        <v>-40.201250000000002</v>
      </c>
      <c r="J75" s="114">
        <v>-15.18886</v>
      </c>
      <c r="K75" s="47"/>
    </row>
    <row r="76" spans="1:11" ht="15" customHeight="1">
      <c r="A76" s="147" t="s">
        <v>723</v>
      </c>
      <c r="B76" s="114">
        <v>232358.14063000001</v>
      </c>
      <c r="C76" s="114">
        <v>228360.09136000002</v>
      </c>
      <c r="D76" s="114">
        <v>277537.05868000002</v>
      </c>
      <c r="E76" s="114">
        <v>295483.67644000001</v>
      </c>
      <c r="F76" s="114">
        <v>291927.05098</v>
      </c>
      <c r="G76" s="114">
        <v>451803.88519999996</v>
      </c>
      <c r="H76" s="114">
        <v>209079.98322999998</v>
      </c>
      <c r="I76" s="114">
        <v>241807.30891999998</v>
      </c>
      <c r="J76" s="114">
        <v>112463.64463</v>
      </c>
      <c r="K76" s="47"/>
    </row>
    <row r="77" spans="1:11" ht="15" customHeight="1">
      <c r="A77" s="149" t="s">
        <v>1115</v>
      </c>
      <c r="B77" s="114">
        <v>0</v>
      </c>
      <c r="C77" s="114">
        <v>0</v>
      </c>
      <c r="D77" s="114">
        <v>0</v>
      </c>
      <c r="E77" s="114">
        <v>-2.9999999999999997E-5</v>
      </c>
      <c r="F77" s="114">
        <v>-1.0000000000000001E-5</v>
      </c>
      <c r="G77" s="114">
        <v>-2.9999999999999997E-5</v>
      </c>
      <c r="H77" s="114">
        <v>4770.5029599999998</v>
      </c>
      <c r="I77" s="114">
        <v>7820.80195</v>
      </c>
      <c r="J77" s="114">
        <v>0.30604000000000003</v>
      </c>
      <c r="K77" s="47"/>
    </row>
    <row r="78" spans="1:11" ht="15" customHeight="1">
      <c r="A78" s="117" t="s">
        <v>724</v>
      </c>
      <c r="B78" s="114">
        <v>232358.14063000001</v>
      </c>
      <c r="C78" s="114">
        <v>228360.09136000002</v>
      </c>
      <c r="D78" s="114">
        <v>277537.05868000002</v>
      </c>
      <c r="E78" s="114">
        <v>295483.67641000001</v>
      </c>
      <c r="F78" s="114">
        <v>291927.05097000004</v>
      </c>
      <c r="G78" s="114">
        <v>451803.88517000002</v>
      </c>
      <c r="H78" s="114">
        <v>213850.48619</v>
      </c>
      <c r="I78" s="114">
        <v>249628.11087</v>
      </c>
      <c r="J78" s="114">
        <v>112463.95067000001</v>
      </c>
      <c r="K78" s="47"/>
    </row>
    <row r="79" spans="1:11" ht="15" customHeight="1">
      <c r="A79" s="116" t="s">
        <v>725</v>
      </c>
      <c r="B79" s="114">
        <v>4.2009999999999996</v>
      </c>
      <c r="C79" s="114">
        <v>1286.6023300000002</v>
      </c>
      <c r="D79" s="114">
        <v>5470.2887199999996</v>
      </c>
      <c r="E79" s="114">
        <v>10827.086080000001</v>
      </c>
      <c r="F79" s="114">
        <v>9265.3102400000007</v>
      </c>
      <c r="G79" s="114">
        <v>-1803.10634</v>
      </c>
      <c r="H79" s="114">
        <v>-71.85766000000001</v>
      </c>
      <c r="I79" s="114">
        <v>13614.63341</v>
      </c>
      <c r="J79" s="114">
        <v>8298.9445899999992</v>
      </c>
      <c r="K79" s="47"/>
    </row>
    <row r="80" spans="1:11" ht="15" customHeight="1">
      <c r="A80" s="147" t="s">
        <v>726</v>
      </c>
      <c r="B80" s="114">
        <v>232362.34162999998</v>
      </c>
      <c r="C80" s="114">
        <v>229646.69368999999</v>
      </c>
      <c r="D80" s="114">
        <v>283007.34739999997</v>
      </c>
      <c r="E80" s="114">
        <v>306310.76248999999</v>
      </c>
      <c r="F80" s="114">
        <v>301192.36121</v>
      </c>
      <c r="G80" s="114">
        <v>450000.77882999997</v>
      </c>
      <c r="H80" s="114">
        <v>213778.62852999999</v>
      </c>
      <c r="I80" s="114">
        <v>263242.74427999998</v>
      </c>
      <c r="J80" s="114">
        <v>120762.89526</v>
      </c>
      <c r="K80" s="47"/>
    </row>
    <row r="81" spans="1:11" ht="15" customHeight="1">
      <c r="A81" s="116" t="s">
        <v>727</v>
      </c>
      <c r="B81" s="114">
        <v>0</v>
      </c>
      <c r="C81" s="114">
        <v>0</v>
      </c>
      <c r="D81" s="114">
        <v>0</v>
      </c>
      <c r="E81" s="114">
        <v>0</v>
      </c>
      <c r="F81" s="114">
        <v>0</v>
      </c>
      <c r="G81" s="114">
        <v>0</v>
      </c>
      <c r="H81" s="114">
        <v>1.0000000000000001E-5</v>
      </c>
      <c r="I81" s="114">
        <v>1.0000000000000001E-5</v>
      </c>
      <c r="J81" s="114">
        <v>0</v>
      </c>
      <c r="K81" s="47"/>
    </row>
    <row r="82" spans="1:11" ht="15" customHeight="1">
      <c r="A82" s="147" t="s">
        <v>728</v>
      </c>
      <c r="B82" s="114">
        <v>232362.34162999998</v>
      </c>
      <c r="C82" s="114">
        <v>229646.69368999999</v>
      </c>
      <c r="D82" s="114">
        <v>283007.34739999997</v>
      </c>
      <c r="E82" s="114">
        <v>306310.76248999999</v>
      </c>
      <c r="F82" s="114">
        <v>301192.36121</v>
      </c>
      <c r="G82" s="114">
        <v>450000.77882999997</v>
      </c>
      <c r="H82" s="114">
        <v>213778.62854000001</v>
      </c>
      <c r="I82" s="114">
        <v>263242.74429</v>
      </c>
      <c r="J82" s="114">
        <v>120762.89526</v>
      </c>
      <c r="K82" s="47"/>
    </row>
    <row r="83" spans="1:11" ht="15" customHeight="1" thickBot="1">
      <c r="A83" s="116" t="s">
        <v>729</v>
      </c>
      <c r="B83" s="114">
        <v>-88034.549849999996</v>
      </c>
      <c r="C83" s="114">
        <v>-85376.647830000002</v>
      </c>
      <c r="D83" s="114">
        <v>-92865.699800000002</v>
      </c>
      <c r="E83" s="114">
        <v>-131593.71561000001</v>
      </c>
      <c r="F83" s="114">
        <v>-98626.076239999995</v>
      </c>
      <c r="G83" s="114">
        <v>-184685.19988</v>
      </c>
      <c r="H83" s="114">
        <v>-89763.1</v>
      </c>
      <c r="I83" s="114">
        <v>-139775.15080999999</v>
      </c>
      <c r="J83" s="114">
        <v>-35740.6</v>
      </c>
      <c r="K83" s="47"/>
    </row>
    <row r="84" spans="1:11" ht="15" customHeight="1" thickTop="1" thickBot="1">
      <c r="A84" s="396" t="s">
        <v>730</v>
      </c>
      <c r="B84" s="397">
        <v>144327.79178</v>
      </c>
      <c r="C84" s="397">
        <v>144270.04586000001</v>
      </c>
      <c r="D84" s="397">
        <v>190141.6476</v>
      </c>
      <c r="E84" s="397">
        <v>174717.04688000001</v>
      </c>
      <c r="F84" s="397">
        <v>202566.28497000001</v>
      </c>
      <c r="G84" s="397">
        <v>265315.57895</v>
      </c>
      <c r="H84" s="397">
        <v>124015.52854</v>
      </c>
      <c r="I84" s="397">
        <v>123467.59348000001</v>
      </c>
      <c r="J84" s="397">
        <v>85022.295259999999</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471</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732</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21617398.879590001</v>
      </c>
      <c r="C7" s="397">
        <v>25399495.692700002</v>
      </c>
      <c r="D7" s="397">
        <v>28029830.424970001</v>
      </c>
      <c r="E7" s="397">
        <v>34377292.038539998</v>
      </c>
      <c r="F7" s="397">
        <v>35753537.751999997</v>
      </c>
      <c r="G7" s="397">
        <v>37217701.680879995</v>
      </c>
      <c r="H7" s="397">
        <v>38983797.60565</v>
      </c>
      <c r="I7" s="397">
        <v>39505831.388959996</v>
      </c>
      <c r="J7" s="397">
        <v>39210075.911540002</v>
      </c>
    </row>
    <row r="8" spans="1:10" s="16" customFormat="1" ht="15" customHeight="1" thickTop="1">
      <c r="A8" s="147" t="s">
        <v>191</v>
      </c>
      <c r="B8" s="114">
        <v>3161721.5009400002</v>
      </c>
      <c r="C8" s="114">
        <v>4880164.94135</v>
      </c>
      <c r="D8" s="114">
        <v>4659529.61766</v>
      </c>
      <c r="E8" s="114">
        <v>4264145.4583000001</v>
      </c>
      <c r="F8" s="114">
        <v>3435214.9212199999</v>
      </c>
      <c r="G8" s="114">
        <v>3447334.9240199998</v>
      </c>
      <c r="H8" s="114">
        <v>4184232.9825900001</v>
      </c>
      <c r="I8" s="114">
        <v>4218452.3643000005</v>
      </c>
      <c r="J8" s="114">
        <v>3716815.6214699997</v>
      </c>
    </row>
    <row r="9" spans="1:10" s="16" customFormat="1" ht="15" customHeight="1">
      <c r="A9" s="147" t="s">
        <v>200</v>
      </c>
      <c r="B9" s="114">
        <v>5656336.2305800002</v>
      </c>
      <c r="C9" s="114">
        <v>5745277.4148699995</v>
      </c>
      <c r="D9" s="114">
        <v>5854798.50722</v>
      </c>
      <c r="E9" s="114">
        <v>6411401.5929199997</v>
      </c>
      <c r="F9" s="114">
        <v>5902895.6624399992</v>
      </c>
      <c r="G9" s="114">
        <v>5032597.0370899998</v>
      </c>
      <c r="H9" s="114">
        <v>4431764.5794700002</v>
      </c>
      <c r="I9" s="114">
        <v>4338125.8052599998</v>
      </c>
      <c r="J9" s="114">
        <v>4614856.3480799999</v>
      </c>
    </row>
    <row r="10" spans="1:10" s="16" customFormat="1" ht="15" customHeight="1">
      <c r="A10" s="147" t="s">
        <v>209</v>
      </c>
      <c r="B10" s="114">
        <v>11851576.622629998</v>
      </c>
      <c r="C10" s="114">
        <v>13604878.59564</v>
      </c>
      <c r="D10" s="114">
        <v>16175338.00794</v>
      </c>
      <c r="E10" s="114">
        <v>21857899.296380002</v>
      </c>
      <c r="F10" s="114">
        <v>23644805.734110001</v>
      </c>
      <c r="G10" s="114">
        <v>24862894.65825</v>
      </c>
      <c r="H10" s="114">
        <v>25685816.80531</v>
      </c>
      <c r="I10" s="114">
        <v>25865828.699439999</v>
      </c>
      <c r="J10" s="114">
        <v>25934280.858580001</v>
      </c>
    </row>
    <row r="11" spans="1:10" s="16" customFormat="1" ht="15" customHeight="1">
      <c r="A11" s="148" t="s">
        <v>674</v>
      </c>
      <c r="B11" s="114">
        <v>11797035.31638</v>
      </c>
      <c r="C11" s="114">
        <v>13594967.903620001</v>
      </c>
      <c r="D11" s="114">
        <v>16129785.70208</v>
      </c>
      <c r="E11" s="114">
        <v>21757660.728349999</v>
      </c>
      <c r="F11" s="114">
        <v>23559639.275349997</v>
      </c>
      <c r="G11" s="114">
        <v>24760704.726740003</v>
      </c>
      <c r="H11" s="114">
        <v>24977765.42991</v>
      </c>
      <c r="I11" s="114">
        <v>25146741.31371</v>
      </c>
      <c r="J11" s="114">
        <v>24790931.084869999</v>
      </c>
    </row>
    <row r="12" spans="1:10" s="16" customFormat="1" ht="15" customHeight="1">
      <c r="A12" s="148" t="s">
        <v>675</v>
      </c>
      <c r="B12" s="114">
        <v>11694459.06003</v>
      </c>
      <c r="C12" s="114">
        <v>13488393.134569999</v>
      </c>
      <c r="D12" s="114">
        <v>15927510.128590001</v>
      </c>
      <c r="E12" s="114">
        <v>21401876.134290002</v>
      </c>
      <c r="F12" s="114">
        <v>23133780.488029998</v>
      </c>
      <c r="G12" s="114">
        <v>24008484.97727</v>
      </c>
      <c r="H12" s="114">
        <v>24047566.819460001</v>
      </c>
      <c r="I12" s="114">
        <v>24185497.073540002</v>
      </c>
      <c r="J12" s="114">
        <v>18578876.93186</v>
      </c>
    </row>
    <row r="13" spans="1:10" s="16" customFormat="1" ht="15" customHeight="1">
      <c r="A13" s="148" t="s">
        <v>676</v>
      </c>
      <c r="B13" s="114">
        <v>102576.25635</v>
      </c>
      <c r="C13" s="114">
        <v>106574.76905</v>
      </c>
      <c r="D13" s="114">
        <v>202275.57349000001</v>
      </c>
      <c r="E13" s="114">
        <v>355784.59405999997</v>
      </c>
      <c r="F13" s="114">
        <v>425858.78732</v>
      </c>
      <c r="G13" s="114">
        <v>752219.74947000004</v>
      </c>
      <c r="H13" s="114">
        <v>930198.61045000004</v>
      </c>
      <c r="I13" s="114">
        <v>961244.24017</v>
      </c>
      <c r="J13" s="114">
        <v>6212054.1530100005</v>
      </c>
    </row>
    <row r="14" spans="1:10" s="16" customFormat="1" ht="15" customHeight="1">
      <c r="A14" s="148" t="s">
        <v>677</v>
      </c>
      <c r="B14" s="114">
        <v>47998.590880000003</v>
      </c>
      <c r="C14" s="114">
        <v>46121.991609999997</v>
      </c>
      <c r="D14" s="114">
        <v>49351.359450000004</v>
      </c>
      <c r="E14" s="114">
        <v>94091.46981000001</v>
      </c>
      <c r="F14" s="114">
        <v>109178.46534000001</v>
      </c>
      <c r="G14" s="114">
        <v>95120.051720000003</v>
      </c>
      <c r="H14" s="114">
        <v>11956.070880000001</v>
      </c>
      <c r="I14" s="114">
        <v>8005.7859200000003</v>
      </c>
      <c r="J14" s="114">
        <v>69520.959700000007</v>
      </c>
    </row>
    <row r="15" spans="1:10" s="16" customFormat="1" ht="15" customHeight="1">
      <c r="A15" s="148" t="s">
        <v>678</v>
      </c>
      <c r="B15" s="114">
        <v>47993.624349999998</v>
      </c>
      <c r="C15" s="114">
        <v>45427.980869999999</v>
      </c>
      <c r="D15" s="114">
        <v>49251.359450000004</v>
      </c>
      <c r="E15" s="114">
        <v>89195.357919999995</v>
      </c>
      <c r="F15" s="114">
        <v>104300.46251000001</v>
      </c>
      <c r="G15" s="114">
        <v>91927.141239999997</v>
      </c>
      <c r="H15" s="114">
        <v>9351.6199299999989</v>
      </c>
      <c r="I15" s="114">
        <v>3943.35752</v>
      </c>
      <c r="J15" s="114">
        <v>51220.35961</v>
      </c>
    </row>
    <row r="16" spans="1:10" s="16" customFormat="1" ht="15" customHeight="1">
      <c r="A16" s="148" t="s">
        <v>679</v>
      </c>
      <c r="B16" s="114">
        <v>4.9665299999999997</v>
      </c>
      <c r="C16" s="114">
        <v>694.01073999999994</v>
      </c>
      <c r="D16" s="114">
        <v>100</v>
      </c>
      <c r="E16" s="114">
        <v>4896.1118899999992</v>
      </c>
      <c r="F16" s="114">
        <v>4878.0028300000004</v>
      </c>
      <c r="G16" s="114">
        <v>3192.91048</v>
      </c>
      <c r="H16" s="114">
        <v>2604.4509500000004</v>
      </c>
      <c r="I16" s="114">
        <v>4062.4283999999998</v>
      </c>
      <c r="J16" s="114">
        <v>18300.60009</v>
      </c>
    </row>
    <row r="17" spans="1:10" s="16" customFormat="1" ht="15" customHeight="1">
      <c r="A17" s="148" t="s">
        <v>680</v>
      </c>
      <c r="B17" s="114">
        <v>218805.99831999998</v>
      </c>
      <c r="C17" s="114">
        <v>224107.94878999999</v>
      </c>
      <c r="D17" s="114">
        <v>272333.43222000002</v>
      </c>
      <c r="E17" s="114">
        <v>402728.69325999997</v>
      </c>
      <c r="F17" s="114">
        <v>483976.52549999999</v>
      </c>
      <c r="G17" s="114">
        <v>601726.65251000004</v>
      </c>
      <c r="H17" s="114">
        <v>634394.23074000003</v>
      </c>
      <c r="I17" s="114">
        <v>526754.89737999998</v>
      </c>
      <c r="J17" s="114">
        <v>553834.70211000007</v>
      </c>
    </row>
    <row r="18" spans="1:10" s="16" customFormat="1" ht="15" customHeight="1">
      <c r="A18" s="148" t="s">
        <v>681</v>
      </c>
      <c r="B18" s="114">
        <v>145822.13255000001</v>
      </c>
      <c r="C18" s="114">
        <v>160379.62230000002</v>
      </c>
      <c r="D18" s="114">
        <v>210544.62112</v>
      </c>
      <c r="E18" s="114">
        <v>317749.94550999999</v>
      </c>
      <c r="F18" s="114">
        <v>394918.72781999997</v>
      </c>
      <c r="G18" s="114">
        <v>510843.74335</v>
      </c>
      <c r="H18" s="114">
        <v>535331.14157999994</v>
      </c>
      <c r="I18" s="114">
        <v>463035.93569999997</v>
      </c>
      <c r="J18" s="114">
        <v>489238.42589999997</v>
      </c>
    </row>
    <row r="19" spans="1:10" s="16" customFormat="1" ht="15" customHeight="1">
      <c r="A19" s="148" t="s">
        <v>682</v>
      </c>
      <c r="B19" s="114">
        <v>72983.865769999989</v>
      </c>
      <c r="C19" s="114">
        <v>63728.326489999999</v>
      </c>
      <c r="D19" s="114">
        <v>61788.811099999999</v>
      </c>
      <c r="E19" s="114">
        <v>84978.747749999995</v>
      </c>
      <c r="F19" s="114">
        <v>89057.797680000003</v>
      </c>
      <c r="G19" s="114">
        <v>90882.909159999996</v>
      </c>
      <c r="H19" s="114">
        <v>99063.089160000003</v>
      </c>
      <c r="I19" s="114">
        <v>63718.96168</v>
      </c>
      <c r="J19" s="114">
        <v>64596.276210000004</v>
      </c>
    </row>
    <row r="20" spans="1:10" s="16" customFormat="1" ht="15" customHeight="1">
      <c r="A20" s="148" t="s">
        <v>222</v>
      </c>
      <c r="B20" s="114">
        <v>80000.753479999999</v>
      </c>
      <c r="C20" s="114">
        <v>84635.601180000012</v>
      </c>
      <c r="D20" s="114">
        <v>90651.122140000007</v>
      </c>
      <c r="E20" s="114">
        <v>135001.73261000001</v>
      </c>
      <c r="F20" s="114">
        <v>141646.39377000002</v>
      </c>
      <c r="G20" s="114">
        <v>149043.56533000001</v>
      </c>
      <c r="H20" s="114">
        <v>918856.06108000001</v>
      </c>
      <c r="I20" s="114">
        <v>1038336.78924</v>
      </c>
      <c r="J20" s="114">
        <v>1388208.3353800001</v>
      </c>
    </row>
    <row r="21" spans="1:10" s="16" customFormat="1" ht="15" customHeight="1">
      <c r="A21" s="148" t="s">
        <v>683</v>
      </c>
      <c r="B21" s="114">
        <v>-292264.03642999998</v>
      </c>
      <c r="C21" s="114">
        <v>-344954.84956</v>
      </c>
      <c r="D21" s="114">
        <v>-366783.60794999998</v>
      </c>
      <c r="E21" s="114">
        <v>-531583.32764999999</v>
      </c>
      <c r="F21" s="114">
        <v>-649634.92585</v>
      </c>
      <c r="G21" s="114">
        <v>-743700.3380499999</v>
      </c>
      <c r="H21" s="114">
        <v>-857154.98729999992</v>
      </c>
      <c r="I21" s="114">
        <v>-854010.08680999989</v>
      </c>
      <c r="J21" s="114">
        <v>-868214.22348000004</v>
      </c>
    </row>
    <row r="22" spans="1:10" s="16" customFormat="1" ht="15" customHeight="1">
      <c r="A22" s="147" t="s">
        <v>235</v>
      </c>
      <c r="B22" s="114">
        <v>145060.43992999999</v>
      </c>
      <c r="C22" s="114">
        <v>263078.86368999997</v>
      </c>
      <c r="D22" s="114">
        <v>194300.43828999999</v>
      </c>
      <c r="E22" s="114">
        <v>286719.73929</v>
      </c>
      <c r="F22" s="114">
        <v>136278.28208999999</v>
      </c>
      <c r="G22" s="114">
        <v>139936.17572999999</v>
      </c>
      <c r="H22" s="114">
        <v>172944.27224000002</v>
      </c>
      <c r="I22" s="114">
        <v>201775.58478</v>
      </c>
      <c r="J22" s="114">
        <v>229068.07003999999</v>
      </c>
    </row>
    <row r="23" spans="1:10" s="16" customFormat="1" ht="15" customHeight="1">
      <c r="A23" s="147" t="s">
        <v>241</v>
      </c>
      <c r="B23" s="114">
        <v>4063.8865799999999</v>
      </c>
      <c r="C23" s="114">
        <v>10264.010039999999</v>
      </c>
      <c r="D23" s="114">
        <v>8333.7534800000012</v>
      </c>
      <c r="E23" s="114">
        <v>31120.85296</v>
      </c>
      <c r="F23" s="114">
        <v>77895.153129999992</v>
      </c>
      <c r="G23" s="114">
        <v>47871.482450000003</v>
      </c>
      <c r="H23" s="114">
        <v>18275.266680000001</v>
      </c>
      <c r="I23" s="114">
        <v>19344.060309999997</v>
      </c>
      <c r="J23" s="114">
        <v>23861.75547</v>
      </c>
    </row>
    <row r="24" spans="1:10" s="16" customFormat="1" ht="15" customHeight="1">
      <c r="A24" s="147" t="s">
        <v>684</v>
      </c>
      <c r="B24" s="114">
        <v>442086.20494000003</v>
      </c>
      <c r="C24" s="114">
        <v>507157.86781000003</v>
      </c>
      <c r="D24" s="114">
        <v>734338.10848000005</v>
      </c>
      <c r="E24" s="114">
        <v>897530.50662999996</v>
      </c>
      <c r="F24" s="114">
        <v>1858384.8470000001</v>
      </c>
      <c r="G24" s="114">
        <v>3123173.8255400001</v>
      </c>
      <c r="H24" s="114">
        <v>3953959.1167700002</v>
      </c>
      <c r="I24" s="114">
        <v>4280379.4172200002</v>
      </c>
      <c r="J24" s="114">
        <v>4146070.7110900003</v>
      </c>
    </row>
    <row r="25" spans="1:10" s="16" customFormat="1" ht="15" customHeight="1">
      <c r="A25" s="147" t="s">
        <v>252</v>
      </c>
      <c r="B25" s="114">
        <v>314445.33422000002</v>
      </c>
      <c r="C25" s="114">
        <v>332392.69967</v>
      </c>
      <c r="D25" s="114">
        <v>316598.24533000001</v>
      </c>
      <c r="E25" s="114">
        <v>387496.60331999999</v>
      </c>
      <c r="F25" s="114">
        <v>357664.22600999998</v>
      </c>
      <c r="G25" s="114">
        <v>331437.78745</v>
      </c>
      <c r="H25" s="114">
        <v>316614.66675999999</v>
      </c>
      <c r="I25" s="114">
        <v>328007.40480000002</v>
      </c>
      <c r="J25" s="114">
        <v>304671.46242</v>
      </c>
    </row>
    <row r="26" spans="1:10" s="16" customFormat="1" ht="15" customHeight="1">
      <c r="A26" s="147" t="s">
        <v>685</v>
      </c>
      <c r="B26" s="114">
        <v>42108.659770000006</v>
      </c>
      <c r="C26" s="114">
        <v>56281.299630000001</v>
      </c>
      <c r="D26" s="114">
        <v>86593.746569999988</v>
      </c>
      <c r="E26" s="114">
        <v>240977.98874</v>
      </c>
      <c r="F26" s="114">
        <v>340398.92599999998</v>
      </c>
      <c r="G26" s="114">
        <v>232455.79035</v>
      </c>
      <c r="H26" s="114">
        <v>220189.91583000001</v>
      </c>
      <c r="I26" s="114">
        <v>253918.05285000001</v>
      </c>
      <c r="J26" s="114">
        <v>240451.08438999997</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20091187.298289999</v>
      </c>
      <c r="C28" s="397">
        <v>23844071.20276</v>
      </c>
      <c r="D28" s="397">
        <v>26260030.652330004</v>
      </c>
      <c r="E28" s="397">
        <v>32387852.623020001</v>
      </c>
      <c r="F28" s="397">
        <v>33776496.186290003</v>
      </c>
      <c r="G28" s="397">
        <v>35088327.640110001</v>
      </c>
      <c r="H28" s="397">
        <v>36942349.240370005</v>
      </c>
      <c r="I28" s="397">
        <v>37461651.716169998</v>
      </c>
      <c r="J28" s="397">
        <v>37110862.709419996</v>
      </c>
    </row>
    <row r="29" spans="1:10" s="16" customFormat="1" ht="15" customHeight="1" thickTop="1">
      <c r="A29" s="147" t="s">
        <v>687</v>
      </c>
      <c r="B29" s="114">
        <v>17247807.142470002</v>
      </c>
      <c r="C29" s="114">
        <v>21097816.088540003</v>
      </c>
      <c r="D29" s="114">
        <v>22379001.359639999</v>
      </c>
      <c r="E29" s="114">
        <v>28383505.282340001</v>
      </c>
      <c r="F29" s="114">
        <v>28044916.79786</v>
      </c>
      <c r="G29" s="114">
        <v>26341692.699080002</v>
      </c>
      <c r="H29" s="114">
        <v>27421232.842130002</v>
      </c>
      <c r="I29" s="114">
        <v>27891943.677930001</v>
      </c>
      <c r="J29" s="114">
        <v>27620202.997880001</v>
      </c>
    </row>
    <row r="30" spans="1:10" s="16" customFormat="1" ht="15" customHeight="1">
      <c r="A30" s="148" t="s">
        <v>688</v>
      </c>
      <c r="B30" s="114">
        <v>4399450.4684600001</v>
      </c>
      <c r="C30" s="114">
        <v>4557830.54641</v>
      </c>
      <c r="D30" s="114">
        <v>6172946.4064999996</v>
      </c>
      <c r="E30" s="114">
        <v>5553267.4951999998</v>
      </c>
      <c r="F30" s="114">
        <v>5261660.0674799997</v>
      </c>
      <c r="G30" s="114">
        <v>4719963.1080700001</v>
      </c>
      <c r="H30" s="114">
        <v>5174282.1208999995</v>
      </c>
      <c r="I30" s="114">
        <v>5082220.72908</v>
      </c>
      <c r="J30" s="114">
        <v>5038020.2173000006</v>
      </c>
    </row>
    <row r="31" spans="1:10" s="16" customFormat="1" ht="15" customHeight="1">
      <c r="A31" s="148" t="s">
        <v>689</v>
      </c>
      <c r="B31" s="114">
        <v>7089078.5248199999</v>
      </c>
      <c r="C31" s="114">
        <v>9739656.2026700005</v>
      </c>
      <c r="D31" s="114">
        <v>7960697.3916999996</v>
      </c>
      <c r="E31" s="114">
        <v>9695195.6235199999</v>
      </c>
      <c r="F31" s="114">
        <v>10147394.495680001</v>
      </c>
      <c r="G31" s="114">
        <v>9086439.6021599993</v>
      </c>
      <c r="H31" s="114">
        <v>9249379.1030800007</v>
      </c>
      <c r="I31" s="114">
        <v>9639085.7321000006</v>
      </c>
      <c r="J31" s="114">
        <v>9703893.989049999</v>
      </c>
    </row>
    <row r="32" spans="1:10" s="16" customFormat="1" ht="15" customHeight="1">
      <c r="A32" s="148" t="s">
        <v>690</v>
      </c>
      <c r="B32" s="114">
        <v>303253.93029000005</v>
      </c>
      <c r="C32" s="114">
        <v>210758.21381000002</v>
      </c>
      <c r="D32" s="114">
        <v>209983.80572999999</v>
      </c>
      <c r="E32" s="114">
        <v>87028.633409999995</v>
      </c>
      <c r="F32" s="114">
        <v>56700.286060000006</v>
      </c>
      <c r="G32" s="114">
        <v>32491.705160000001</v>
      </c>
      <c r="H32" s="114">
        <v>28369.938549999999</v>
      </c>
      <c r="I32" s="114">
        <v>26708.181</v>
      </c>
      <c r="J32" s="114">
        <v>106944.16436</v>
      </c>
    </row>
    <row r="33" spans="1:10" s="16" customFormat="1" ht="15" customHeight="1">
      <c r="A33" s="148" t="s">
        <v>691</v>
      </c>
      <c r="B33" s="114">
        <v>323127.51610000001</v>
      </c>
      <c r="C33" s="114">
        <v>354126.06594999996</v>
      </c>
      <c r="D33" s="114">
        <v>365724.73830000003</v>
      </c>
      <c r="E33" s="114">
        <v>442725.54266000004</v>
      </c>
      <c r="F33" s="114">
        <v>524976.39754999999</v>
      </c>
      <c r="G33" s="114">
        <v>544113.66700999998</v>
      </c>
      <c r="H33" s="114">
        <v>454474.79918000003</v>
      </c>
      <c r="I33" s="114">
        <v>451490.70545000001</v>
      </c>
      <c r="J33" s="114">
        <v>401492.16713999998</v>
      </c>
    </row>
    <row r="34" spans="1:10" s="16" customFormat="1" ht="15" customHeight="1">
      <c r="A34" s="148" t="s">
        <v>692</v>
      </c>
      <c r="B34" s="114">
        <v>4900964.1007299991</v>
      </c>
      <c r="C34" s="114">
        <v>5901688.91548</v>
      </c>
      <c r="D34" s="114">
        <v>7281341.3679900002</v>
      </c>
      <c r="E34" s="114">
        <v>11943666.24327</v>
      </c>
      <c r="F34" s="114">
        <v>11364752.741870001</v>
      </c>
      <c r="G34" s="114">
        <v>11166024.066629998</v>
      </c>
      <c r="H34" s="114">
        <v>11678035.845000001</v>
      </c>
      <c r="I34" s="114">
        <v>11837657.472680001</v>
      </c>
      <c r="J34" s="114">
        <v>11493718.994170001</v>
      </c>
    </row>
    <row r="35" spans="1:10" s="16" customFormat="1" ht="15" customHeight="1">
      <c r="A35" s="148" t="s">
        <v>693</v>
      </c>
      <c r="B35" s="114">
        <v>231932.60206999999</v>
      </c>
      <c r="C35" s="114">
        <v>333756.14422000002</v>
      </c>
      <c r="D35" s="114">
        <v>388307.64942000003</v>
      </c>
      <c r="E35" s="114">
        <v>661621.74427999998</v>
      </c>
      <c r="F35" s="114">
        <v>689432.80922000005</v>
      </c>
      <c r="G35" s="114">
        <v>792660.55004999996</v>
      </c>
      <c r="H35" s="114">
        <v>836691.03541999997</v>
      </c>
      <c r="I35" s="114">
        <v>854780.85762000002</v>
      </c>
      <c r="J35" s="114">
        <v>876133.46586</v>
      </c>
    </row>
    <row r="36" spans="1:10" s="16" customFormat="1" ht="15" customHeight="1">
      <c r="A36" s="147" t="s">
        <v>694</v>
      </c>
      <c r="B36" s="114">
        <v>11529.42801</v>
      </c>
      <c r="C36" s="114">
        <v>10987.09995</v>
      </c>
      <c r="D36" s="114">
        <v>9325.7513199999994</v>
      </c>
      <c r="E36" s="114">
        <v>9125.1443099999997</v>
      </c>
      <c r="F36" s="114">
        <v>14041.512699999999</v>
      </c>
      <c r="G36" s="114">
        <v>14704.689829999999</v>
      </c>
      <c r="H36" s="114">
        <v>48810.194159999999</v>
      </c>
      <c r="I36" s="114">
        <v>42843.933779999999</v>
      </c>
      <c r="J36" s="114">
        <v>27783.92812</v>
      </c>
    </row>
    <row r="37" spans="1:10" s="16" customFormat="1" ht="15" customHeight="1">
      <c r="A37" s="147" t="s">
        <v>695</v>
      </c>
      <c r="B37" s="114">
        <v>65558.898829999991</v>
      </c>
      <c r="C37" s="114">
        <v>618022.11082000006</v>
      </c>
      <c r="D37" s="114">
        <v>518048.58963</v>
      </c>
      <c r="E37" s="114">
        <v>727491.42995000002</v>
      </c>
      <c r="F37" s="114">
        <v>2579371.1749999998</v>
      </c>
      <c r="G37" s="114">
        <v>4233001.6897700001</v>
      </c>
      <c r="H37" s="114">
        <v>5164647.6199200004</v>
      </c>
      <c r="I37" s="114">
        <v>5484246.8187799994</v>
      </c>
      <c r="J37" s="114">
        <v>4707276.5482999999</v>
      </c>
    </row>
    <row r="38" spans="1:10" s="16" customFormat="1" ht="15" customHeight="1">
      <c r="A38" s="147" t="s">
        <v>696</v>
      </c>
      <c r="B38" s="114">
        <v>294395.55726999999</v>
      </c>
      <c r="C38" s="114">
        <v>219235.45793</v>
      </c>
      <c r="D38" s="114">
        <v>383879.56351999997</v>
      </c>
      <c r="E38" s="114">
        <v>479348.68669</v>
      </c>
      <c r="F38" s="114">
        <v>357864.03922000004</v>
      </c>
      <c r="G38" s="114">
        <v>435081.22164999996</v>
      </c>
      <c r="H38" s="114">
        <v>486836.10954999999</v>
      </c>
      <c r="I38" s="114">
        <v>397334.45477999997</v>
      </c>
      <c r="J38" s="114">
        <v>539988.13773000007</v>
      </c>
    </row>
    <row r="39" spans="1:10" s="16" customFormat="1" ht="15" customHeight="1">
      <c r="A39" s="147" t="s">
        <v>306</v>
      </c>
      <c r="B39" s="114">
        <v>130692.95522</v>
      </c>
      <c r="C39" s="114">
        <v>136660.87662</v>
      </c>
      <c r="D39" s="114">
        <v>149281.82003999999</v>
      </c>
      <c r="E39" s="114">
        <v>192393.7255</v>
      </c>
      <c r="F39" s="114">
        <v>198871.05011000001</v>
      </c>
      <c r="G39" s="114">
        <v>190371.56653000001</v>
      </c>
      <c r="H39" s="114">
        <v>187393.10977000001</v>
      </c>
      <c r="I39" s="114">
        <v>187824.77812</v>
      </c>
      <c r="J39" s="114">
        <v>187669.93174999999</v>
      </c>
    </row>
    <row r="40" spans="1:10" s="16" customFormat="1" ht="15" customHeight="1">
      <c r="A40" s="147" t="s">
        <v>312</v>
      </c>
      <c r="B40" s="114">
        <v>0</v>
      </c>
      <c r="C40" s="114">
        <v>514877.56503</v>
      </c>
      <c r="D40" s="114">
        <v>688184.88335000002</v>
      </c>
      <c r="E40" s="114">
        <v>860026.42001999996</v>
      </c>
      <c r="F40" s="114">
        <v>733668.15997000004</v>
      </c>
      <c r="G40" s="114">
        <v>813090.01332999999</v>
      </c>
      <c r="H40" s="114">
        <v>1087028.5336600002</v>
      </c>
      <c r="I40" s="114">
        <v>1092884.21697</v>
      </c>
      <c r="J40" s="114">
        <v>1128467.90836</v>
      </c>
    </row>
    <row r="41" spans="1:10" s="16" customFormat="1" ht="15" customHeight="1">
      <c r="A41" s="147" t="s">
        <v>697</v>
      </c>
      <c r="B41" s="114">
        <v>171818.31682000001</v>
      </c>
      <c r="C41" s="114">
        <v>171689.32180000001</v>
      </c>
      <c r="D41" s="114">
        <v>481709.71557999996</v>
      </c>
      <c r="E41" s="114">
        <v>453305.87667999999</v>
      </c>
      <c r="F41" s="114">
        <v>424899.00586999999</v>
      </c>
      <c r="G41" s="114">
        <v>396418.43348000001</v>
      </c>
      <c r="H41" s="114">
        <v>326927.86592000001</v>
      </c>
      <c r="I41" s="114">
        <v>329225.15160000004</v>
      </c>
      <c r="J41" s="114">
        <v>317077.77160000004</v>
      </c>
    </row>
    <row r="42" spans="1:10" s="17" customFormat="1" ht="15" customHeight="1" thickBot="1">
      <c r="A42" s="147" t="s">
        <v>487</v>
      </c>
      <c r="B42" s="114">
        <v>2169384.9996700003</v>
      </c>
      <c r="C42" s="114">
        <v>1074782.6820699999</v>
      </c>
      <c r="D42" s="114">
        <v>1650598.9692500001</v>
      </c>
      <c r="E42" s="114">
        <v>1282656.0575299999</v>
      </c>
      <c r="F42" s="114">
        <v>1422864.4455599999</v>
      </c>
      <c r="G42" s="114">
        <v>2663967.32644</v>
      </c>
      <c r="H42" s="114">
        <v>2219472.9652600004</v>
      </c>
      <c r="I42" s="114">
        <v>2035348.6842100001</v>
      </c>
      <c r="J42" s="114">
        <v>2582395.4856799999</v>
      </c>
    </row>
    <row r="43" spans="1:10" ht="15" customHeight="1" thickTop="1" thickBot="1">
      <c r="A43" s="396" t="s">
        <v>698</v>
      </c>
      <c r="B43" s="397">
        <v>1526211.5812899999</v>
      </c>
      <c r="C43" s="397">
        <v>1555424.4895200001</v>
      </c>
      <c r="D43" s="397">
        <v>1769799.7726199999</v>
      </c>
      <c r="E43" s="397">
        <v>1989439.4167500001</v>
      </c>
      <c r="F43" s="397">
        <v>1977041.5657500001</v>
      </c>
      <c r="G43" s="397">
        <v>2129374.0414399998</v>
      </c>
      <c r="H43" s="397">
        <v>2041448.36525</v>
      </c>
      <c r="I43" s="397">
        <v>2044179.67349</v>
      </c>
      <c r="J43" s="397">
        <v>2099213.20212</v>
      </c>
    </row>
    <row r="44" spans="1:10" s="16" customFormat="1" ht="15" customHeight="1" thickTop="1">
      <c r="A44" s="147" t="s">
        <v>327</v>
      </c>
      <c r="B44" s="114">
        <v>731879.4</v>
      </c>
      <c r="C44" s="114">
        <v>731879.4</v>
      </c>
      <c r="D44" s="114">
        <v>731879.4</v>
      </c>
      <c r="E44" s="114">
        <v>1315405.83</v>
      </c>
      <c r="F44" s="114">
        <v>1442495.21</v>
      </c>
      <c r="G44" s="114">
        <v>1503426.84</v>
      </c>
      <c r="H44" s="114">
        <v>1532211.3</v>
      </c>
      <c r="I44" s="114">
        <v>1599380.3</v>
      </c>
      <c r="J44" s="114">
        <v>1627574.17</v>
      </c>
    </row>
    <row r="45" spans="1:10" s="16" customFormat="1" ht="15" customHeight="1">
      <c r="A45" s="147" t="s">
        <v>331</v>
      </c>
      <c r="B45" s="114">
        <v>278064.10041000001</v>
      </c>
      <c r="C45" s="114">
        <v>385461.69255000004</v>
      </c>
      <c r="D45" s="114">
        <v>463649.35444000002</v>
      </c>
      <c r="E45" s="114">
        <v>28587.73604</v>
      </c>
      <c r="F45" s="114">
        <v>28583.333409999999</v>
      </c>
      <c r="G45" s="114">
        <v>28583.333360000001</v>
      </c>
      <c r="H45" s="114">
        <v>67169.666580000005</v>
      </c>
      <c r="I45" s="114">
        <v>0.66658000000000006</v>
      </c>
      <c r="J45" s="114">
        <v>10003</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262076.47967</v>
      </c>
      <c r="C47" s="114">
        <v>287496.47967000003</v>
      </c>
      <c r="D47" s="114">
        <v>302556.47967000003</v>
      </c>
      <c r="E47" s="114">
        <v>329728.47967000003</v>
      </c>
      <c r="F47" s="114">
        <v>361300.21888999996</v>
      </c>
      <c r="G47" s="114">
        <v>375766.82493</v>
      </c>
      <c r="H47" s="114">
        <v>402358.47262999997</v>
      </c>
      <c r="I47" s="114">
        <v>402358.47262999997</v>
      </c>
      <c r="J47" s="114">
        <v>406602.50321</v>
      </c>
    </row>
    <row r="48" spans="1:10" s="16" customFormat="1" ht="15" customHeight="1">
      <c r="A48" s="147" t="s">
        <v>341</v>
      </c>
      <c r="B48" s="114">
        <v>254191.60121000002</v>
      </c>
      <c r="C48" s="114">
        <v>150586.9173</v>
      </c>
      <c r="D48" s="114">
        <v>271714.53850999998</v>
      </c>
      <c r="E48" s="114">
        <v>315717.37104</v>
      </c>
      <c r="F48" s="114">
        <v>144662.80344999998</v>
      </c>
      <c r="G48" s="114">
        <v>221597.04315000001</v>
      </c>
      <c r="H48" s="114">
        <v>39708.926039999998</v>
      </c>
      <c r="I48" s="114">
        <v>42440.234280000004</v>
      </c>
      <c r="J48" s="114">
        <v>55033.528909999994</v>
      </c>
    </row>
    <row r="49" spans="1:10" s="16" customFormat="1" ht="15" customHeight="1">
      <c r="A49" s="148" t="s">
        <v>700</v>
      </c>
      <c r="B49" s="114">
        <v>0</v>
      </c>
      <c r="C49" s="114">
        <v>0</v>
      </c>
      <c r="D49" s="114">
        <v>0</v>
      </c>
      <c r="E49" s="114">
        <v>0</v>
      </c>
      <c r="F49" s="114">
        <v>0</v>
      </c>
      <c r="G49" s="114">
        <v>0</v>
      </c>
      <c r="H49" s="114">
        <v>0</v>
      </c>
      <c r="I49" s="114">
        <v>0</v>
      </c>
      <c r="J49" s="114">
        <v>0</v>
      </c>
    </row>
    <row r="50" spans="1:10" s="17" customFormat="1" ht="15" customHeight="1" thickBot="1">
      <c r="A50" s="148" t="s">
        <v>701</v>
      </c>
      <c r="B50" s="114">
        <v>254191.60121000002</v>
      </c>
      <c r="C50" s="114">
        <v>150586.9173</v>
      </c>
      <c r="D50" s="114">
        <v>271714.53850999998</v>
      </c>
      <c r="E50" s="114">
        <v>315717.37104</v>
      </c>
      <c r="F50" s="114">
        <v>144662.80344999998</v>
      </c>
      <c r="G50" s="114">
        <v>221597.04315000001</v>
      </c>
      <c r="H50" s="114">
        <v>39708.926039999998</v>
      </c>
      <c r="I50" s="114">
        <v>42440.234280000004</v>
      </c>
      <c r="J50" s="114">
        <v>55033.528909999994</v>
      </c>
    </row>
    <row r="51" spans="1:10" ht="15" customHeight="1" thickTop="1" thickBot="1">
      <c r="A51" s="396" t="s">
        <v>702</v>
      </c>
      <c r="B51" s="397">
        <v>21617398.879580002</v>
      </c>
      <c r="C51" s="397">
        <v>25399495.692279998</v>
      </c>
      <c r="D51" s="397">
        <v>28029830.42495</v>
      </c>
      <c r="E51" s="397">
        <v>34377292.03977</v>
      </c>
      <c r="F51" s="397">
        <v>35753537.752039999</v>
      </c>
      <c r="G51" s="397">
        <v>37217701.681550004</v>
      </c>
      <c r="H51" s="397">
        <v>38983797.605620004</v>
      </c>
      <c r="I51" s="397">
        <v>39505831.389660001</v>
      </c>
      <c r="J51" s="397">
        <v>39210075.911540002</v>
      </c>
    </row>
    <row r="52" spans="1:10" s="16" customFormat="1" ht="15" customHeight="1" thickTop="1">
      <c r="A52" s="113" t="s">
        <v>703</v>
      </c>
      <c r="B52" s="114">
        <v>2618818.31923</v>
      </c>
      <c r="C52" s="114">
        <v>3462976.7984499997</v>
      </c>
      <c r="D52" s="114">
        <v>4130453.9725300004</v>
      </c>
      <c r="E52" s="114">
        <v>3184105.0098600001</v>
      </c>
      <c r="F52" s="114">
        <v>2600412.1929000001</v>
      </c>
      <c r="G52" s="114">
        <v>2637176.59295</v>
      </c>
      <c r="H52" s="114">
        <v>2289481.53461</v>
      </c>
      <c r="I52" s="114">
        <v>2018812.34143</v>
      </c>
      <c r="J52" s="114">
        <v>1685365.3076900002</v>
      </c>
    </row>
    <row r="53" spans="1:10" s="17" customFormat="1" ht="15" customHeight="1">
      <c r="A53" s="148" t="s">
        <v>704</v>
      </c>
      <c r="B53" s="114">
        <v>187127.62716999999</v>
      </c>
      <c r="C53" s="114">
        <v>150768.07615000001</v>
      </c>
      <c r="D53" s="114">
        <v>86931.089200000002</v>
      </c>
      <c r="E53" s="114">
        <v>137528.51965</v>
      </c>
      <c r="F53" s="114">
        <v>98685.097340000008</v>
      </c>
      <c r="G53" s="114">
        <v>122615.40014</v>
      </c>
      <c r="H53" s="114">
        <v>90262.637640000001</v>
      </c>
      <c r="I53" s="114">
        <v>124619.31186</v>
      </c>
      <c r="J53" s="114">
        <v>338393.36477999995</v>
      </c>
    </row>
    <row r="54" spans="1:10" s="17" customFormat="1" ht="15" customHeight="1">
      <c r="A54" s="148" t="s">
        <v>705</v>
      </c>
      <c r="B54" s="114">
        <v>2219096.25618</v>
      </c>
      <c r="C54" s="114">
        <v>3094341.3324499996</v>
      </c>
      <c r="D54" s="114">
        <v>3833550.0254000002</v>
      </c>
      <c r="E54" s="114">
        <v>2769538.1498799999</v>
      </c>
      <c r="F54" s="114">
        <v>2227239.1066100001</v>
      </c>
      <c r="G54" s="114">
        <v>2245984.3362500002</v>
      </c>
      <c r="H54" s="114">
        <v>1911418.18209</v>
      </c>
      <c r="I54" s="114">
        <v>1648571.7402999999</v>
      </c>
      <c r="J54" s="114">
        <v>1079720.05333</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209213.87964</v>
      </c>
      <c r="C56" s="114">
        <v>210944.75328999999</v>
      </c>
      <c r="D56" s="114">
        <v>202945.90025999999</v>
      </c>
      <c r="E56" s="114">
        <v>200215.09041</v>
      </c>
      <c r="F56" s="114">
        <v>226650.34184000001</v>
      </c>
      <c r="G56" s="114">
        <v>257815.95598</v>
      </c>
      <c r="H56" s="114">
        <v>286436.98022000003</v>
      </c>
      <c r="I56" s="114">
        <v>244257.55461000002</v>
      </c>
      <c r="J56" s="114">
        <v>238991.60975999999</v>
      </c>
    </row>
    <row r="57" spans="1:10" s="17" customFormat="1" ht="15" customHeight="1">
      <c r="A57" s="148" t="s">
        <v>708</v>
      </c>
      <c r="B57" s="114">
        <v>3380.5562400000003</v>
      </c>
      <c r="C57" s="114">
        <v>6922.6365599999999</v>
      </c>
      <c r="D57" s="114">
        <v>7026.9576699999998</v>
      </c>
      <c r="E57" s="114">
        <v>76823.249920000002</v>
      </c>
      <c r="F57" s="114">
        <v>47837.647109999998</v>
      </c>
      <c r="G57" s="114">
        <v>10760.90058</v>
      </c>
      <c r="H57" s="114">
        <v>1363.7346599999998</v>
      </c>
      <c r="I57" s="114">
        <v>1363.7346599999998</v>
      </c>
      <c r="J57" s="114">
        <v>28260.27982</v>
      </c>
    </row>
    <row r="58" spans="1:10" s="17" customFormat="1" ht="15" customHeight="1">
      <c r="A58" s="147" t="s">
        <v>709</v>
      </c>
      <c r="B58" s="114">
        <v>37016770.605620004</v>
      </c>
      <c r="C58" s="114">
        <v>41631777.47225</v>
      </c>
      <c r="D58" s="114">
        <v>52108486.087910004</v>
      </c>
      <c r="E58" s="114">
        <v>80234913.957949996</v>
      </c>
      <c r="F58" s="114">
        <v>84732325.684750006</v>
      </c>
      <c r="G58" s="114">
        <v>66867687.49972</v>
      </c>
      <c r="H58" s="114">
        <v>66362424.152089998</v>
      </c>
      <c r="I58" s="114">
        <v>65697462.571290001</v>
      </c>
      <c r="J58" s="114">
        <v>65737423.768449999</v>
      </c>
    </row>
    <row r="59" spans="1:10" ht="30" customHeight="1">
      <c r="A59" s="398" t="s">
        <v>710</v>
      </c>
      <c r="B59" s="399">
        <v>1061515.19362</v>
      </c>
      <c r="C59" s="399">
        <v>1133289.2070499999</v>
      </c>
      <c r="D59" s="399">
        <v>1306928.9427799999</v>
      </c>
      <c r="E59" s="399">
        <v>1851866.7823699999</v>
      </c>
      <c r="F59" s="399">
        <v>2008663.26553</v>
      </c>
      <c r="G59" s="399">
        <v>2125560.3509</v>
      </c>
      <c r="H59" s="399">
        <v>1813931.1047700001</v>
      </c>
      <c r="I59" s="399">
        <v>2112204.0900499998</v>
      </c>
      <c r="J59" s="399">
        <v>1679552.4962800001</v>
      </c>
    </row>
    <row r="60" spans="1:10" ht="15" customHeight="1">
      <c r="A60" s="148" t="s">
        <v>711</v>
      </c>
      <c r="B60" s="114">
        <v>-215843.58569000001</v>
      </c>
      <c r="C60" s="114">
        <v>-303565.06468000001</v>
      </c>
      <c r="D60" s="114">
        <v>-338391.82319000002</v>
      </c>
      <c r="E60" s="114">
        <v>-516323.58711000002</v>
      </c>
      <c r="F60" s="114">
        <v>-675513.02278999996</v>
      </c>
      <c r="G60" s="114">
        <v>-763965.36021000007</v>
      </c>
      <c r="H60" s="114">
        <v>-709773.55990999995</v>
      </c>
      <c r="I60" s="114">
        <v>-857934.4259400001</v>
      </c>
      <c r="J60" s="114">
        <v>-763351.5514</v>
      </c>
    </row>
    <row r="61" spans="1:10" ht="15" customHeight="1">
      <c r="A61" s="147" t="s">
        <v>712</v>
      </c>
      <c r="B61" s="114">
        <v>845671.60792999994</v>
      </c>
      <c r="C61" s="114">
        <v>829724.14237000002</v>
      </c>
      <c r="D61" s="114">
        <v>968537.11959000002</v>
      </c>
      <c r="E61" s="114">
        <v>1335543.1952599999</v>
      </c>
      <c r="F61" s="114">
        <v>1333150.2427399999</v>
      </c>
      <c r="G61" s="114">
        <v>1361594.9906900001</v>
      </c>
      <c r="H61" s="114">
        <v>1104157.5448599998</v>
      </c>
      <c r="I61" s="114">
        <v>1254269.6641099998</v>
      </c>
      <c r="J61" s="114">
        <v>916200.94487999997</v>
      </c>
    </row>
    <row r="62" spans="1:10" ht="15" customHeight="1">
      <c r="A62" s="116" t="s">
        <v>713</v>
      </c>
      <c r="B62" s="114">
        <v>366509.48168000003</v>
      </c>
      <c r="C62" s="114">
        <v>406407.87695000001</v>
      </c>
      <c r="D62" s="114">
        <v>547311.47296000004</v>
      </c>
      <c r="E62" s="114">
        <v>571118.61066999997</v>
      </c>
      <c r="F62" s="114">
        <v>582287.21730999998</v>
      </c>
      <c r="G62" s="114">
        <v>708235.17907000007</v>
      </c>
      <c r="H62" s="114">
        <v>409807.33332999999</v>
      </c>
      <c r="I62" s="114">
        <v>529271.97719000001</v>
      </c>
      <c r="J62" s="114">
        <v>382820.76142</v>
      </c>
    </row>
    <row r="63" spans="1:10" ht="15" customHeight="1">
      <c r="A63" s="148" t="s">
        <v>714</v>
      </c>
      <c r="B63" s="114">
        <v>-145979.33734</v>
      </c>
      <c r="C63" s="114">
        <v>-222912.03244000001</v>
      </c>
      <c r="D63" s="114">
        <v>-327412.02295000001</v>
      </c>
      <c r="E63" s="114">
        <v>-400036.38342000003</v>
      </c>
      <c r="F63" s="114">
        <v>-489043.60386999999</v>
      </c>
      <c r="G63" s="114">
        <v>-591269.98361999996</v>
      </c>
      <c r="H63" s="114">
        <v>-358340.86424000002</v>
      </c>
      <c r="I63" s="114">
        <v>-469384.52561000001</v>
      </c>
      <c r="J63" s="114">
        <v>-247372.40736000001</v>
      </c>
    </row>
    <row r="64" spans="1:10" ht="15" customHeight="1">
      <c r="A64" s="117" t="s">
        <v>715</v>
      </c>
      <c r="B64" s="114">
        <v>1066201.7522700001</v>
      </c>
      <c r="C64" s="114">
        <v>1013219.98688</v>
      </c>
      <c r="D64" s="114">
        <v>1188436.5695999998</v>
      </c>
      <c r="E64" s="114">
        <v>1506625.4225099999</v>
      </c>
      <c r="F64" s="114">
        <v>1426393.8561800001</v>
      </c>
      <c r="G64" s="114">
        <v>1478560.1861400001</v>
      </c>
      <c r="H64" s="114">
        <v>1155624.0139500001</v>
      </c>
      <c r="I64" s="114">
        <v>1314157.1156900001</v>
      </c>
      <c r="J64" s="114">
        <v>1051649.2989400001</v>
      </c>
    </row>
    <row r="65" spans="1:10" ht="15" customHeight="1">
      <c r="A65" s="116" t="s">
        <v>716</v>
      </c>
      <c r="B65" s="114">
        <v>75445.762040000001</v>
      </c>
      <c r="C65" s="114">
        <v>111357.62974999999</v>
      </c>
      <c r="D65" s="114">
        <v>90074.570970000001</v>
      </c>
      <c r="E65" s="114">
        <v>365963.70130999997</v>
      </c>
      <c r="F65" s="114">
        <v>166316.99257</v>
      </c>
      <c r="G65" s="114">
        <v>93792.355779999998</v>
      </c>
      <c r="H65" s="114">
        <v>183979.89305000001</v>
      </c>
      <c r="I65" s="114">
        <v>236049.22949</v>
      </c>
      <c r="J65" s="114">
        <v>287600.19661000004</v>
      </c>
    </row>
    <row r="66" spans="1:10" ht="15" customHeight="1">
      <c r="A66" s="116" t="s">
        <v>717</v>
      </c>
      <c r="B66" s="114">
        <v>-121667.73844</v>
      </c>
      <c r="C66" s="114">
        <v>-228211.65966999999</v>
      </c>
      <c r="D66" s="114">
        <v>-163453.99007</v>
      </c>
      <c r="E66" s="114">
        <v>-485708.51616</v>
      </c>
      <c r="F66" s="114">
        <v>-380948.77765</v>
      </c>
      <c r="G66" s="114">
        <v>-258930.13096000001</v>
      </c>
      <c r="H66" s="114">
        <v>-401149.95499</v>
      </c>
      <c r="I66" s="114">
        <v>-543482.47777999996</v>
      </c>
      <c r="J66" s="114">
        <v>-389714.30945999996</v>
      </c>
    </row>
    <row r="67" spans="1:10" ht="15" customHeight="1">
      <c r="A67" s="147" t="s">
        <v>718</v>
      </c>
      <c r="B67" s="114">
        <v>1019979.77587</v>
      </c>
      <c r="C67" s="114">
        <v>896365.95695999998</v>
      </c>
      <c r="D67" s="114">
        <v>1115057.1505</v>
      </c>
      <c r="E67" s="114">
        <v>1386880.60766</v>
      </c>
      <c r="F67" s="114">
        <v>1211762.0710999998</v>
      </c>
      <c r="G67" s="114">
        <v>1313422.41096</v>
      </c>
      <c r="H67" s="114">
        <v>938453.95201000001</v>
      </c>
      <c r="I67" s="114">
        <v>1006723.8674</v>
      </c>
      <c r="J67" s="114">
        <v>949535.18609000009</v>
      </c>
    </row>
    <row r="68" spans="1:10" ht="15" customHeight="1">
      <c r="A68" s="148" t="s">
        <v>719</v>
      </c>
      <c r="B68" s="114">
        <v>-645053.47784000007</v>
      </c>
      <c r="C68" s="114">
        <v>-715016.37273000006</v>
      </c>
      <c r="D68" s="114">
        <v>-716129.1446</v>
      </c>
      <c r="E68" s="114">
        <v>-907202.76812999998</v>
      </c>
      <c r="F68" s="114">
        <v>-1002674.5948300001</v>
      </c>
      <c r="G68" s="114">
        <v>-912931.14437999995</v>
      </c>
      <c r="H68" s="114">
        <v>-798481.38476000004</v>
      </c>
      <c r="I68" s="114">
        <v>-868862.61629999999</v>
      </c>
      <c r="J68" s="114">
        <v>-812597.66372000007</v>
      </c>
    </row>
    <row r="69" spans="1:10" ht="15" customHeight="1">
      <c r="A69" s="117" t="s">
        <v>720</v>
      </c>
      <c r="B69" s="114">
        <v>374926.29802999995</v>
      </c>
      <c r="C69" s="114">
        <v>181349.58422999998</v>
      </c>
      <c r="D69" s="114">
        <v>398928.00589999999</v>
      </c>
      <c r="E69" s="114">
        <v>479677.83953</v>
      </c>
      <c r="F69" s="114">
        <v>209087.47627000001</v>
      </c>
      <c r="G69" s="114">
        <v>400491.26658</v>
      </c>
      <c r="H69" s="114">
        <v>139972.56724999999</v>
      </c>
      <c r="I69" s="114">
        <v>137861.25109999999</v>
      </c>
      <c r="J69" s="114">
        <v>136937.52236999999</v>
      </c>
    </row>
    <row r="70" spans="1:10" ht="15" customHeight="1">
      <c r="A70" s="117" t="s">
        <v>721</v>
      </c>
      <c r="B70" s="114">
        <v>364.57739000000004</v>
      </c>
      <c r="C70" s="114">
        <v>-183.00934000000001</v>
      </c>
      <c r="D70" s="114">
        <v>-137.86801</v>
      </c>
      <c r="E70" s="114">
        <v>1944.49478</v>
      </c>
      <c r="F70" s="114">
        <v>-1250.93451</v>
      </c>
      <c r="G70" s="114">
        <v>433.79365999999999</v>
      </c>
      <c r="H70" s="114">
        <v>14.028729999999999</v>
      </c>
      <c r="I70" s="114">
        <v>152.08328</v>
      </c>
      <c r="J70" s="114">
        <v>-416.04015999999996</v>
      </c>
    </row>
    <row r="71" spans="1:10" ht="15" customHeight="1">
      <c r="A71" s="115" t="s">
        <v>1124</v>
      </c>
      <c r="B71" s="114">
        <v>-699.80042000000003</v>
      </c>
      <c r="C71" s="114">
        <v>-1223.3332800000001</v>
      </c>
      <c r="D71" s="114">
        <v>-2179.4427099999998</v>
      </c>
      <c r="E71" s="114">
        <v>-1118.16651</v>
      </c>
      <c r="F71" s="114">
        <v>-2797.8924400000001</v>
      </c>
      <c r="G71" s="114">
        <v>-811.97231999999997</v>
      </c>
      <c r="H71" s="114">
        <v>-739.58282999999994</v>
      </c>
      <c r="I71" s="114">
        <v>-586.56416999999999</v>
      </c>
      <c r="J71" s="114">
        <v>-755.20361000000003</v>
      </c>
    </row>
    <row r="72" spans="1:10" ht="15" customHeight="1">
      <c r="A72" s="115" t="s">
        <v>1125</v>
      </c>
      <c r="B72" s="114">
        <v>1064.37781</v>
      </c>
      <c r="C72" s="114">
        <v>1040.32394</v>
      </c>
      <c r="D72" s="114">
        <v>2041.5746999999999</v>
      </c>
      <c r="E72" s="114">
        <v>3062.66129</v>
      </c>
      <c r="F72" s="114">
        <v>1546.95793</v>
      </c>
      <c r="G72" s="114">
        <v>1245.7659799999999</v>
      </c>
      <c r="H72" s="114">
        <v>753.61156000000005</v>
      </c>
      <c r="I72" s="114">
        <v>738.64744999999994</v>
      </c>
      <c r="J72" s="114">
        <v>339.16345000000001</v>
      </c>
    </row>
    <row r="73" spans="1:10" ht="15" customHeight="1">
      <c r="A73" s="147" t="s">
        <v>722</v>
      </c>
      <c r="B73" s="114">
        <v>-915.81987000000004</v>
      </c>
      <c r="C73" s="114">
        <v>-849.71021999999994</v>
      </c>
      <c r="D73" s="114">
        <v>-941.86824999999999</v>
      </c>
      <c r="E73" s="114">
        <v>-2391.5504100000003</v>
      </c>
      <c r="F73" s="114">
        <v>-663.41340000000002</v>
      </c>
      <c r="G73" s="114">
        <v>-397.39278000000002</v>
      </c>
      <c r="H73" s="114">
        <v>-253.66904</v>
      </c>
      <c r="I73" s="114">
        <v>-249.79491000000002</v>
      </c>
      <c r="J73" s="114">
        <v>-73.732640000000004</v>
      </c>
    </row>
    <row r="74" spans="1:10" ht="15" customHeight="1">
      <c r="A74" s="147" t="s">
        <v>1479</v>
      </c>
      <c r="B74" s="114">
        <v>12.616149999999999</v>
      </c>
      <c r="C74" s="114">
        <v>1.554E-2</v>
      </c>
      <c r="D74" s="114">
        <v>-0.16100999999999999</v>
      </c>
      <c r="E74" s="114">
        <v>-92.354420000000005</v>
      </c>
      <c r="F74" s="114">
        <v>-3.7256799999999997</v>
      </c>
      <c r="G74" s="114">
        <v>2.1573000000000002</v>
      </c>
      <c r="H74" s="114">
        <v>-0.73416999999999999</v>
      </c>
      <c r="I74" s="114">
        <v>-0.9358200000000001</v>
      </c>
      <c r="J74" s="114">
        <v>25.16469</v>
      </c>
    </row>
    <row r="75" spans="1:10" ht="15" customHeight="1">
      <c r="A75" s="148" t="s">
        <v>465</v>
      </c>
      <c r="B75" s="114">
        <v>-928.43601999999998</v>
      </c>
      <c r="C75" s="114">
        <v>-849.72576000000004</v>
      </c>
      <c r="D75" s="114">
        <v>-941.70723999999996</v>
      </c>
      <c r="E75" s="114">
        <v>-2299.1959900000002</v>
      </c>
      <c r="F75" s="114">
        <v>-659.68772000000001</v>
      </c>
      <c r="G75" s="114">
        <v>-399.55008000000004</v>
      </c>
      <c r="H75" s="114">
        <v>-252.93486999999999</v>
      </c>
      <c r="I75" s="114">
        <v>-248.85909000000001</v>
      </c>
      <c r="J75" s="114">
        <v>-98.897329999999997</v>
      </c>
    </row>
    <row r="76" spans="1:10" ht="15" customHeight="1">
      <c r="A76" s="147" t="s">
        <v>723</v>
      </c>
      <c r="B76" s="114">
        <v>374375.05554999999</v>
      </c>
      <c r="C76" s="114">
        <v>180316.86466999998</v>
      </c>
      <c r="D76" s="114">
        <v>397848.26964000001</v>
      </c>
      <c r="E76" s="114">
        <v>479230.78389999998</v>
      </c>
      <c r="F76" s="114">
        <v>207173.12836</v>
      </c>
      <c r="G76" s="114">
        <v>400527.66745999997</v>
      </c>
      <c r="H76" s="114">
        <v>139732.92694</v>
      </c>
      <c r="I76" s="114">
        <v>137763.53946999999</v>
      </c>
      <c r="J76" s="114">
        <v>136447.74956999999</v>
      </c>
    </row>
    <row r="77" spans="1:10" ht="15" customHeight="1">
      <c r="A77" s="149" t="s">
        <v>1115</v>
      </c>
      <c r="B77" s="114">
        <v>1440.9260800000002</v>
      </c>
      <c r="C77" s="114">
        <v>1806.0461200000002</v>
      </c>
      <c r="D77" s="114">
        <v>2316.7933800000001</v>
      </c>
      <c r="E77" s="114">
        <v>14341.90828</v>
      </c>
      <c r="F77" s="114">
        <v>6737.0586700000003</v>
      </c>
      <c r="G77" s="114">
        <v>6152.7613000000001</v>
      </c>
      <c r="H77" s="114">
        <v>5349.4837400000006</v>
      </c>
      <c r="I77" s="114">
        <v>5860.7279100000005</v>
      </c>
      <c r="J77" s="114">
        <v>5149.8477499999999</v>
      </c>
    </row>
    <row r="78" spans="1:10" ht="15" customHeight="1">
      <c r="A78" s="117" t="s">
        <v>724</v>
      </c>
      <c r="B78" s="114">
        <v>375815.98162999999</v>
      </c>
      <c r="C78" s="114">
        <v>182122.91078999999</v>
      </c>
      <c r="D78" s="114">
        <v>400165.06302</v>
      </c>
      <c r="E78" s="114">
        <v>493572.69218000001</v>
      </c>
      <c r="F78" s="114">
        <v>213910.18703</v>
      </c>
      <c r="G78" s="114">
        <v>406680.42875999998</v>
      </c>
      <c r="H78" s="114">
        <v>145082.41068</v>
      </c>
      <c r="I78" s="114">
        <v>143624.26738</v>
      </c>
      <c r="J78" s="114">
        <v>141597.59732</v>
      </c>
    </row>
    <row r="79" spans="1:10" ht="15" customHeight="1">
      <c r="A79" s="116" t="s">
        <v>725</v>
      </c>
      <c r="B79" s="114">
        <v>8509.1571899999999</v>
      </c>
      <c r="C79" s="114">
        <v>7964.0076100000006</v>
      </c>
      <c r="D79" s="114">
        <v>635.46703000000002</v>
      </c>
      <c r="E79" s="114">
        <v>6210.9660899999999</v>
      </c>
      <c r="F79" s="114">
        <v>10105.41524</v>
      </c>
      <c r="G79" s="114">
        <v>-26948.366280000002</v>
      </c>
      <c r="H79" s="114">
        <v>167.61539000000002</v>
      </c>
      <c r="I79" s="114">
        <v>8873.9661999999989</v>
      </c>
      <c r="J79" s="114">
        <v>-6164.8664100000005</v>
      </c>
    </row>
    <row r="80" spans="1:10" ht="15" customHeight="1">
      <c r="A80" s="147" t="s">
        <v>726</v>
      </c>
      <c r="B80" s="114">
        <v>384325.13881999999</v>
      </c>
      <c r="C80" s="114">
        <v>190086.9184</v>
      </c>
      <c r="D80" s="114">
        <v>400800.53005</v>
      </c>
      <c r="E80" s="114">
        <v>499783.65826999996</v>
      </c>
      <c r="F80" s="114">
        <v>224015.60227</v>
      </c>
      <c r="G80" s="114">
        <v>379732.06248000002</v>
      </c>
      <c r="H80" s="114">
        <v>145250.02606999999</v>
      </c>
      <c r="I80" s="114">
        <v>152498.23358</v>
      </c>
      <c r="J80" s="114">
        <v>135432.73090999998</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384325.13881999999</v>
      </c>
      <c r="C82" s="114">
        <v>190086.9184</v>
      </c>
      <c r="D82" s="114">
        <v>400800.53005</v>
      </c>
      <c r="E82" s="114">
        <v>499783.65826999996</v>
      </c>
      <c r="F82" s="114">
        <v>224015.60227</v>
      </c>
      <c r="G82" s="114">
        <v>379732.06248000002</v>
      </c>
      <c r="H82" s="114">
        <v>145250.02606999999</v>
      </c>
      <c r="I82" s="114">
        <v>152498.23358</v>
      </c>
      <c r="J82" s="114">
        <v>135432.73090999998</v>
      </c>
    </row>
    <row r="83" spans="1:10" ht="15" customHeight="1" thickBot="1">
      <c r="A83" s="116" t="s">
        <v>729</v>
      </c>
      <c r="B83" s="114">
        <v>-130133.5376</v>
      </c>
      <c r="C83" s="114">
        <v>-39500.000619999999</v>
      </c>
      <c r="D83" s="114">
        <v>-129085.99187</v>
      </c>
      <c r="E83" s="114">
        <v>-184066.28722999999</v>
      </c>
      <c r="F83" s="114">
        <v>-79352.798859999995</v>
      </c>
      <c r="G83" s="114">
        <v>-158135.01999999999</v>
      </c>
      <c r="H83" s="114">
        <v>-105541.1</v>
      </c>
      <c r="I83" s="114">
        <v>-110058</v>
      </c>
      <c r="J83" s="114">
        <v>-80399.202000000005</v>
      </c>
    </row>
    <row r="84" spans="1:10" ht="15" customHeight="1" thickTop="1" thickBot="1">
      <c r="A84" s="396" t="s">
        <v>730</v>
      </c>
      <c r="B84" s="397">
        <v>254191.60122000001</v>
      </c>
      <c r="C84" s="397">
        <v>150586.91777999999</v>
      </c>
      <c r="D84" s="397">
        <v>271714.53818000003</v>
      </c>
      <c r="E84" s="397">
        <v>315717.37104</v>
      </c>
      <c r="F84" s="397">
        <v>144662.80340999999</v>
      </c>
      <c r="G84" s="397">
        <v>221597.04248</v>
      </c>
      <c r="H84" s="397">
        <v>39708.926070000001</v>
      </c>
      <c r="I84" s="397">
        <v>42440.23358</v>
      </c>
      <c r="J84" s="397">
        <v>55033.528909999994</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row r="87" spans="1:10" ht="15" customHeight="1">
      <c r="A87" s="70"/>
      <c r="B87" s="25"/>
      <c r="C87" s="25"/>
      <c r="D87" s="25"/>
      <c r="E87" s="25"/>
      <c r="F87" s="25"/>
      <c r="G87" s="25"/>
      <c r="H87" s="25"/>
      <c r="I87" s="25"/>
      <c r="J87"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471</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733</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16349686.066989999</v>
      </c>
      <c r="C7" s="397">
        <v>16712307.895680001</v>
      </c>
      <c r="D7" s="397">
        <v>18340388.580949999</v>
      </c>
      <c r="E7" s="397">
        <v>20691942.038660001</v>
      </c>
      <c r="F7" s="397">
        <v>21373415.541549999</v>
      </c>
      <c r="G7" s="397">
        <v>23671675.438639998</v>
      </c>
      <c r="H7" s="397">
        <v>25266148.478240002</v>
      </c>
      <c r="I7" s="397">
        <v>26744740.505310003</v>
      </c>
      <c r="J7" s="397">
        <v>25843607.94052</v>
      </c>
    </row>
    <row r="8" spans="1:10" s="16" customFormat="1" ht="15" customHeight="1" thickTop="1">
      <c r="A8" s="147" t="s">
        <v>191</v>
      </c>
      <c r="B8" s="114">
        <v>3693562.7569400002</v>
      </c>
      <c r="C8" s="114">
        <v>2940085.3669099999</v>
      </c>
      <c r="D8" s="114">
        <v>3060483.7812600001</v>
      </c>
      <c r="E8" s="114">
        <v>3173156.1096899998</v>
      </c>
      <c r="F8" s="114">
        <v>2323865.4294000003</v>
      </c>
      <c r="G8" s="114">
        <v>2990815.3896999997</v>
      </c>
      <c r="H8" s="114">
        <v>2817758.4981</v>
      </c>
      <c r="I8" s="114">
        <v>2885460.0523299999</v>
      </c>
      <c r="J8" s="114">
        <v>1996680.8717</v>
      </c>
    </row>
    <row r="9" spans="1:10" s="16" customFormat="1" ht="15" customHeight="1">
      <c r="A9" s="147" t="s">
        <v>200</v>
      </c>
      <c r="B9" s="114">
        <v>3750316.7069000001</v>
      </c>
      <c r="C9" s="114">
        <v>3185891.6490000002</v>
      </c>
      <c r="D9" s="114">
        <v>2883248.1741799996</v>
      </c>
      <c r="E9" s="114">
        <v>3503511.6605599998</v>
      </c>
      <c r="F9" s="114">
        <v>3108389.2639799998</v>
      </c>
      <c r="G9" s="114">
        <v>2890882.4297199999</v>
      </c>
      <c r="H9" s="114">
        <v>3325409.9432899999</v>
      </c>
      <c r="I9" s="114">
        <v>3604560.42716</v>
      </c>
      <c r="J9" s="114">
        <v>4393485.5564899994</v>
      </c>
    </row>
    <row r="10" spans="1:10" s="16" customFormat="1" ht="15" customHeight="1">
      <c r="A10" s="147" t="s">
        <v>209</v>
      </c>
      <c r="B10" s="114">
        <v>7652763.2853500005</v>
      </c>
      <c r="C10" s="114">
        <v>9196653.0046800002</v>
      </c>
      <c r="D10" s="114">
        <v>10789243.829770001</v>
      </c>
      <c r="E10" s="114">
        <v>12730297.15911</v>
      </c>
      <c r="F10" s="114">
        <v>14701109.461059999</v>
      </c>
      <c r="G10" s="114">
        <v>15587462.414209999</v>
      </c>
      <c r="H10" s="114">
        <v>15750161.232249999</v>
      </c>
      <c r="I10" s="114">
        <v>16155267.26565</v>
      </c>
      <c r="J10" s="114">
        <v>16002196.03758</v>
      </c>
    </row>
    <row r="11" spans="1:10" s="16" customFormat="1" ht="15" customHeight="1">
      <c r="A11" s="148" t="s">
        <v>674</v>
      </c>
      <c r="B11" s="114">
        <v>7713458.8149100002</v>
      </c>
      <c r="C11" s="114">
        <v>9250514.9101599995</v>
      </c>
      <c r="D11" s="114">
        <v>10850429.504280001</v>
      </c>
      <c r="E11" s="114">
        <v>12826371.22297</v>
      </c>
      <c r="F11" s="114">
        <v>14770909.019889999</v>
      </c>
      <c r="G11" s="114">
        <v>15607741.654580001</v>
      </c>
      <c r="H11" s="114">
        <v>15504899.30909</v>
      </c>
      <c r="I11" s="114">
        <v>15885323.24426</v>
      </c>
      <c r="J11" s="114">
        <v>15596169.782430001</v>
      </c>
    </row>
    <row r="12" spans="1:10" s="16" customFormat="1" ht="15" customHeight="1">
      <c r="A12" s="148" t="s">
        <v>675</v>
      </c>
      <c r="B12" s="114">
        <v>7590767.4454499995</v>
      </c>
      <c r="C12" s="114">
        <v>9093854.1807599999</v>
      </c>
      <c r="D12" s="114">
        <v>10544372.16206</v>
      </c>
      <c r="E12" s="114">
        <v>12362143.13648</v>
      </c>
      <c r="F12" s="114">
        <v>13690421.26826</v>
      </c>
      <c r="G12" s="114">
        <v>14676196.274190001</v>
      </c>
      <c r="H12" s="114">
        <v>14743310.933879999</v>
      </c>
      <c r="I12" s="114">
        <v>14139584.93506</v>
      </c>
      <c r="J12" s="114">
        <v>12067497.646579999</v>
      </c>
    </row>
    <row r="13" spans="1:10" s="16" customFormat="1" ht="15" customHeight="1">
      <c r="A13" s="148" t="s">
        <v>676</v>
      </c>
      <c r="B13" s="114">
        <v>122691.36945999999</v>
      </c>
      <c r="C13" s="114">
        <v>156660.72940000001</v>
      </c>
      <c r="D13" s="114">
        <v>306057.34222000005</v>
      </c>
      <c r="E13" s="114">
        <v>464228.08649000002</v>
      </c>
      <c r="F13" s="114">
        <v>1080487.7516300001</v>
      </c>
      <c r="G13" s="114">
        <v>931545.38038999995</v>
      </c>
      <c r="H13" s="114">
        <v>761588.37521000009</v>
      </c>
      <c r="I13" s="114">
        <v>1745738.3092</v>
      </c>
      <c r="J13" s="114">
        <v>3528672.1358499997</v>
      </c>
    </row>
    <row r="14" spans="1:10" s="16" customFormat="1" ht="15" customHeight="1">
      <c r="A14" s="148" t="s">
        <v>677</v>
      </c>
      <c r="B14" s="114">
        <v>45731.723330000001</v>
      </c>
      <c r="C14" s="114">
        <v>32170.721309999997</v>
      </c>
      <c r="D14" s="114">
        <v>45080.383170000001</v>
      </c>
      <c r="E14" s="114">
        <v>72305.994299999991</v>
      </c>
      <c r="F14" s="114">
        <v>45498.611669999998</v>
      </c>
      <c r="G14" s="114">
        <v>37303.554020000003</v>
      </c>
      <c r="H14" s="114">
        <v>12467.160189999999</v>
      </c>
      <c r="I14" s="114">
        <v>18885.362789999999</v>
      </c>
      <c r="J14" s="114">
        <v>44767.033869999999</v>
      </c>
    </row>
    <row r="15" spans="1:10" s="16" customFormat="1" ht="15" customHeight="1">
      <c r="A15" s="148" t="s">
        <v>678</v>
      </c>
      <c r="B15" s="114">
        <v>40858.831640000004</v>
      </c>
      <c r="C15" s="114">
        <v>26994.35397</v>
      </c>
      <c r="D15" s="114">
        <v>36873.753579999997</v>
      </c>
      <c r="E15" s="114">
        <v>56332.991219999996</v>
      </c>
      <c r="F15" s="114">
        <v>43324.17671</v>
      </c>
      <c r="G15" s="114">
        <v>34286.097869999998</v>
      </c>
      <c r="H15" s="114">
        <v>12261.193369999999</v>
      </c>
      <c r="I15" s="114">
        <v>18578.050950000001</v>
      </c>
      <c r="J15" s="114">
        <v>26997.153480000001</v>
      </c>
    </row>
    <row r="16" spans="1:10" s="16" customFormat="1" ht="15" customHeight="1">
      <c r="A16" s="148" t="s">
        <v>679</v>
      </c>
      <c r="B16" s="114">
        <v>4872.8916900000004</v>
      </c>
      <c r="C16" s="114">
        <v>5176.3673399999998</v>
      </c>
      <c r="D16" s="114">
        <v>8206.6295900000005</v>
      </c>
      <c r="E16" s="114">
        <v>15973.00308</v>
      </c>
      <c r="F16" s="114">
        <v>2174.43496</v>
      </c>
      <c r="G16" s="114">
        <v>3017.45615</v>
      </c>
      <c r="H16" s="114">
        <v>205.96682000000001</v>
      </c>
      <c r="I16" s="114">
        <v>307.31184000000002</v>
      </c>
      <c r="J16" s="114">
        <v>17769.880390000002</v>
      </c>
    </row>
    <row r="17" spans="1:10" s="16" customFormat="1" ht="15" customHeight="1">
      <c r="A17" s="148" t="s">
        <v>680</v>
      </c>
      <c r="B17" s="114">
        <v>114593.06925</v>
      </c>
      <c r="C17" s="114">
        <v>164832.82347999999</v>
      </c>
      <c r="D17" s="114">
        <v>173495.19763000001</v>
      </c>
      <c r="E17" s="114">
        <v>214907.53791999997</v>
      </c>
      <c r="F17" s="114">
        <v>264592.15821000002</v>
      </c>
      <c r="G17" s="114">
        <v>375960.27243999997</v>
      </c>
      <c r="H17" s="114">
        <v>449160.24977999995</v>
      </c>
      <c r="I17" s="114">
        <v>441208.97768000001</v>
      </c>
      <c r="J17" s="114">
        <v>392910.09333999996</v>
      </c>
    </row>
    <row r="18" spans="1:10" s="16" customFormat="1" ht="15" customHeight="1">
      <c r="A18" s="148" t="s">
        <v>681</v>
      </c>
      <c r="B18" s="114">
        <v>85277.456940000004</v>
      </c>
      <c r="C18" s="114">
        <v>137823.08025</v>
      </c>
      <c r="D18" s="114">
        <v>146487.27930000002</v>
      </c>
      <c r="E18" s="114">
        <v>171443.91994999998</v>
      </c>
      <c r="F18" s="114">
        <v>193905.11725000001</v>
      </c>
      <c r="G18" s="114">
        <v>209770.61499999999</v>
      </c>
      <c r="H18" s="114">
        <v>217737.17016000001</v>
      </c>
      <c r="I18" s="114">
        <v>212189.39528</v>
      </c>
      <c r="J18" s="114">
        <v>255298.41719000001</v>
      </c>
    </row>
    <row r="19" spans="1:10" s="16" customFormat="1" ht="15" customHeight="1">
      <c r="A19" s="148" t="s">
        <v>682</v>
      </c>
      <c r="B19" s="114">
        <v>29315.61231</v>
      </c>
      <c r="C19" s="114">
        <v>27009.74323</v>
      </c>
      <c r="D19" s="114">
        <v>27007.918329999997</v>
      </c>
      <c r="E19" s="114">
        <v>43463.617969999999</v>
      </c>
      <c r="F19" s="114">
        <v>70687.040959999998</v>
      </c>
      <c r="G19" s="114">
        <v>166189.65744000001</v>
      </c>
      <c r="H19" s="114">
        <v>231423.07962</v>
      </c>
      <c r="I19" s="114">
        <v>229019.58240000001</v>
      </c>
      <c r="J19" s="114">
        <v>137611.67615000001</v>
      </c>
    </row>
    <row r="20" spans="1:10" s="16" customFormat="1" ht="15" customHeight="1">
      <c r="A20" s="148" t="s">
        <v>222</v>
      </c>
      <c r="B20" s="114">
        <v>68473.81465</v>
      </c>
      <c r="C20" s="114">
        <v>82006.388059999997</v>
      </c>
      <c r="D20" s="114">
        <v>91042.280109999992</v>
      </c>
      <c r="E20" s="114">
        <v>110524.77603000001</v>
      </c>
      <c r="F20" s="114">
        <v>131552.04798999999</v>
      </c>
      <c r="G20" s="114">
        <v>138201.01463999998</v>
      </c>
      <c r="H20" s="114">
        <v>535544.62181000004</v>
      </c>
      <c r="I20" s="114">
        <v>563771.47214999993</v>
      </c>
      <c r="J20" s="114">
        <v>730122.44502999994</v>
      </c>
    </row>
    <row r="21" spans="1:10" s="16" customFormat="1" ht="15" customHeight="1">
      <c r="A21" s="148" t="s">
        <v>683</v>
      </c>
      <c r="B21" s="114">
        <v>-289494.13679000002</v>
      </c>
      <c r="C21" s="114">
        <v>-332871.83833</v>
      </c>
      <c r="D21" s="114">
        <v>-370803.53542000003</v>
      </c>
      <c r="E21" s="114">
        <v>-493812.37211</v>
      </c>
      <c r="F21" s="114">
        <v>-511442.37669999996</v>
      </c>
      <c r="G21" s="114">
        <v>-571744.08146999998</v>
      </c>
      <c r="H21" s="114">
        <v>-751910.10861999996</v>
      </c>
      <c r="I21" s="114">
        <v>-753921.79122999997</v>
      </c>
      <c r="J21" s="114">
        <v>-761773.31709000003</v>
      </c>
    </row>
    <row r="22" spans="1:10" s="16" customFormat="1" ht="15" customHeight="1">
      <c r="A22" s="147" t="s">
        <v>235</v>
      </c>
      <c r="B22" s="114">
        <v>104134.35179</v>
      </c>
      <c r="C22" s="114">
        <v>73771.415489999999</v>
      </c>
      <c r="D22" s="114">
        <v>97389.8033</v>
      </c>
      <c r="E22" s="114">
        <v>105465.76178</v>
      </c>
      <c r="F22" s="114">
        <v>105479.5503</v>
      </c>
      <c r="G22" s="114">
        <v>120112.26754</v>
      </c>
      <c r="H22" s="114">
        <v>177513.77828999999</v>
      </c>
      <c r="I22" s="114">
        <v>141114.51089999999</v>
      </c>
      <c r="J22" s="114">
        <v>176680.27966999999</v>
      </c>
    </row>
    <row r="23" spans="1:10" s="16" customFormat="1" ht="15" customHeight="1">
      <c r="A23" s="147" t="s">
        <v>241</v>
      </c>
      <c r="B23" s="114">
        <v>723.68644999999992</v>
      </c>
      <c r="C23" s="114">
        <v>2068.7285700000002</v>
      </c>
      <c r="D23" s="114">
        <v>7544.8065800000004</v>
      </c>
      <c r="E23" s="114">
        <v>8564.93073</v>
      </c>
      <c r="F23" s="114">
        <v>18778.827399999998</v>
      </c>
      <c r="G23" s="114">
        <v>16697.45059</v>
      </c>
      <c r="H23" s="114">
        <v>31837.94328</v>
      </c>
      <c r="I23" s="114">
        <v>29264.456630000001</v>
      </c>
      <c r="J23" s="114">
        <v>39863.265420000003</v>
      </c>
    </row>
    <row r="24" spans="1:10" s="16" customFormat="1" ht="15" customHeight="1">
      <c r="A24" s="147" t="s">
        <v>684</v>
      </c>
      <c r="B24" s="114">
        <v>806785.21870000008</v>
      </c>
      <c r="C24" s="114">
        <v>929609.50244000007</v>
      </c>
      <c r="D24" s="114">
        <v>1111893.4027200001</v>
      </c>
      <c r="E24" s="114">
        <v>770174.89361000003</v>
      </c>
      <c r="F24" s="114">
        <v>745622.46776999999</v>
      </c>
      <c r="G24" s="114">
        <v>1461843.11772</v>
      </c>
      <c r="H24" s="114">
        <v>2463623.2228800002</v>
      </c>
      <c r="I24" s="114">
        <v>3327268.91677</v>
      </c>
      <c r="J24" s="114">
        <v>2664730.50294</v>
      </c>
    </row>
    <row r="25" spans="1:10" s="16" customFormat="1" ht="15" customHeight="1">
      <c r="A25" s="147" t="s">
        <v>252</v>
      </c>
      <c r="B25" s="114">
        <v>288364.46298000001</v>
      </c>
      <c r="C25" s="114">
        <v>330140.07013999997</v>
      </c>
      <c r="D25" s="114">
        <v>331685.34681999998</v>
      </c>
      <c r="E25" s="114">
        <v>231604.40927</v>
      </c>
      <c r="F25" s="114">
        <v>208146.34321000002</v>
      </c>
      <c r="G25" s="114">
        <v>520084.47433999996</v>
      </c>
      <c r="H25" s="114">
        <v>511683.94118999998</v>
      </c>
      <c r="I25" s="114">
        <v>506684.68067000003</v>
      </c>
      <c r="J25" s="114">
        <v>511902.76808999997</v>
      </c>
    </row>
    <row r="26" spans="1:10" s="16" customFormat="1" ht="15" customHeight="1">
      <c r="A26" s="147" t="s">
        <v>685</v>
      </c>
      <c r="B26" s="114">
        <v>53035.597880000001</v>
      </c>
      <c r="C26" s="114">
        <v>54088.158450000003</v>
      </c>
      <c r="D26" s="114">
        <v>58899.436320000001</v>
      </c>
      <c r="E26" s="114">
        <v>74041.271219999995</v>
      </c>
      <c r="F26" s="114">
        <v>66898.355739999999</v>
      </c>
      <c r="G26" s="114">
        <v>83777.894819999987</v>
      </c>
      <c r="H26" s="114">
        <v>188159.91896000001</v>
      </c>
      <c r="I26" s="114">
        <v>95120.195200000002</v>
      </c>
      <c r="J26" s="114">
        <v>58068.658630000005</v>
      </c>
    </row>
    <row r="27" spans="1:10" s="17" customFormat="1" ht="15" customHeight="1" thickBot="1">
      <c r="A27" s="147" t="s">
        <v>268</v>
      </c>
      <c r="B27" s="114">
        <v>0</v>
      </c>
      <c r="C27" s="114">
        <v>0</v>
      </c>
      <c r="D27" s="114">
        <v>0</v>
      </c>
      <c r="E27" s="114">
        <v>95125.84268999999</v>
      </c>
      <c r="F27" s="114">
        <v>95125.84268999999</v>
      </c>
      <c r="G27" s="114">
        <v>0</v>
      </c>
      <c r="H27" s="114">
        <v>0</v>
      </c>
      <c r="I27" s="114">
        <v>0</v>
      </c>
      <c r="J27" s="114">
        <v>0</v>
      </c>
    </row>
    <row r="28" spans="1:10" ht="15" customHeight="1" thickTop="1" thickBot="1">
      <c r="A28" s="396" t="s">
        <v>686</v>
      </c>
      <c r="B28" s="397">
        <v>14800161.8126</v>
      </c>
      <c r="C28" s="397">
        <v>14970127.615739999</v>
      </c>
      <c r="D28" s="397">
        <v>16373027.607129999</v>
      </c>
      <c r="E28" s="397">
        <v>19199155.380540002</v>
      </c>
      <c r="F28" s="397">
        <v>19782916.186919998</v>
      </c>
      <c r="G28" s="397">
        <v>21970986.06422</v>
      </c>
      <c r="H28" s="397">
        <v>23618887.940340001</v>
      </c>
      <c r="I28" s="397">
        <v>25080314.318060003</v>
      </c>
      <c r="J28" s="397">
        <v>24070026.49016</v>
      </c>
    </row>
    <row r="29" spans="1:10" s="16" customFormat="1" ht="15" customHeight="1" thickTop="1">
      <c r="A29" s="147" t="s">
        <v>687</v>
      </c>
      <c r="B29" s="114">
        <v>12973026.304850001</v>
      </c>
      <c r="C29" s="114">
        <v>13520334.673360001</v>
      </c>
      <c r="D29" s="114">
        <v>14735885.696659999</v>
      </c>
      <c r="E29" s="114">
        <v>16906854.625100002</v>
      </c>
      <c r="F29" s="114">
        <v>17385497.37895</v>
      </c>
      <c r="G29" s="114">
        <v>18327041.720770001</v>
      </c>
      <c r="H29" s="114">
        <v>18971720.96336</v>
      </c>
      <c r="I29" s="114">
        <v>19216136.41711</v>
      </c>
      <c r="J29" s="114">
        <v>19010492.732209999</v>
      </c>
    </row>
    <row r="30" spans="1:10" s="16" customFormat="1" ht="15" customHeight="1">
      <c r="A30" s="148" t="s">
        <v>688</v>
      </c>
      <c r="B30" s="114">
        <v>4971037.3986899992</v>
      </c>
      <c r="C30" s="114">
        <v>4841910.0318599995</v>
      </c>
      <c r="D30" s="114">
        <v>4829224.9709899994</v>
      </c>
      <c r="E30" s="114">
        <v>4887719.4081600001</v>
      </c>
      <c r="F30" s="114">
        <v>4322382.0971099995</v>
      </c>
      <c r="G30" s="114">
        <v>4216960.6234799996</v>
      </c>
      <c r="H30" s="114">
        <v>4052549.36632</v>
      </c>
      <c r="I30" s="114">
        <v>4270255.2561599994</v>
      </c>
      <c r="J30" s="114">
        <v>4651101.1900300002</v>
      </c>
    </row>
    <row r="31" spans="1:10" s="16" customFormat="1" ht="15" customHeight="1">
      <c r="A31" s="148" t="s">
        <v>689</v>
      </c>
      <c r="B31" s="114">
        <v>3784398.6896799998</v>
      </c>
      <c r="C31" s="114">
        <v>4147487.21734</v>
      </c>
      <c r="D31" s="114">
        <v>4153315.5141799999</v>
      </c>
      <c r="E31" s="114">
        <v>4449819.9074799996</v>
      </c>
      <c r="F31" s="114">
        <v>4370201.3192499997</v>
      </c>
      <c r="G31" s="114">
        <v>4409240.35384</v>
      </c>
      <c r="H31" s="114">
        <v>4540667.1640799996</v>
      </c>
      <c r="I31" s="114">
        <v>4587027.6791199995</v>
      </c>
      <c r="J31" s="114">
        <v>4576254.1535600005</v>
      </c>
    </row>
    <row r="32" spans="1:10" s="16" customFormat="1" ht="15" customHeight="1">
      <c r="A32" s="148" t="s">
        <v>690</v>
      </c>
      <c r="B32" s="114">
        <v>134652.00477999999</v>
      </c>
      <c r="C32" s="114">
        <v>76871.46693000001</v>
      </c>
      <c r="D32" s="114">
        <v>50635.889619999994</v>
      </c>
      <c r="E32" s="114">
        <v>40098.445100000004</v>
      </c>
      <c r="F32" s="114">
        <v>20948.543010000001</v>
      </c>
      <c r="G32" s="114">
        <v>11113.01742</v>
      </c>
      <c r="H32" s="114">
        <v>8362.8405199999997</v>
      </c>
      <c r="I32" s="114">
        <v>8165.6017999999995</v>
      </c>
      <c r="J32" s="114">
        <v>2907.6674700000003</v>
      </c>
    </row>
    <row r="33" spans="1:10" s="16" customFormat="1" ht="15" customHeight="1">
      <c r="A33" s="148" t="s">
        <v>691</v>
      </c>
      <c r="B33" s="114">
        <v>754427.74537000002</v>
      </c>
      <c r="C33" s="114">
        <v>597765.19889999996</v>
      </c>
      <c r="D33" s="114">
        <v>802809.03274000005</v>
      </c>
      <c r="E33" s="114">
        <v>1004436.4792300001</v>
      </c>
      <c r="F33" s="114">
        <v>538166.39422999998</v>
      </c>
      <c r="G33" s="114">
        <v>432706.35700999998</v>
      </c>
      <c r="H33" s="114">
        <v>355139.24406</v>
      </c>
      <c r="I33" s="114">
        <v>364013.72017000004</v>
      </c>
      <c r="J33" s="114">
        <v>306272.04337000003</v>
      </c>
    </row>
    <row r="34" spans="1:10" s="16" customFormat="1" ht="15" customHeight="1">
      <c r="A34" s="148" t="s">
        <v>692</v>
      </c>
      <c r="B34" s="114">
        <v>3064003.84687</v>
      </c>
      <c r="C34" s="114">
        <v>3501373.0828400003</v>
      </c>
      <c r="D34" s="114">
        <v>4425918.5766199995</v>
      </c>
      <c r="E34" s="114">
        <v>5930757.2032700004</v>
      </c>
      <c r="F34" s="114">
        <v>7325846.1773300003</v>
      </c>
      <c r="G34" s="114">
        <v>8234781.7001700001</v>
      </c>
      <c r="H34" s="114">
        <v>8790914.4545400012</v>
      </c>
      <c r="I34" s="114">
        <v>8734941.2097000014</v>
      </c>
      <c r="J34" s="114">
        <v>8072107.3136599995</v>
      </c>
    </row>
    <row r="35" spans="1:10" s="16" customFormat="1" ht="15" customHeight="1">
      <c r="A35" s="148" t="s">
        <v>693</v>
      </c>
      <c r="B35" s="114">
        <v>264506.61946000002</v>
      </c>
      <c r="C35" s="114">
        <v>354927.67548999999</v>
      </c>
      <c r="D35" s="114">
        <v>473981.71250999998</v>
      </c>
      <c r="E35" s="114">
        <v>594023.18186000001</v>
      </c>
      <c r="F35" s="114">
        <v>807952.84802000003</v>
      </c>
      <c r="G35" s="114">
        <v>1022239.66885</v>
      </c>
      <c r="H35" s="114">
        <v>1224087.8938399998</v>
      </c>
      <c r="I35" s="114">
        <v>1251732.95016</v>
      </c>
      <c r="J35" s="114">
        <v>1401850.3641199998</v>
      </c>
    </row>
    <row r="36" spans="1:10" s="16" customFormat="1" ht="15" customHeight="1">
      <c r="A36" s="147" t="s">
        <v>694</v>
      </c>
      <c r="B36" s="114">
        <v>9046.2826700000005</v>
      </c>
      <c r="C36" s="114">
        <v>9544.6768200000006</v>
      </c>
      <c r="D36" s="114">
        <v>3383.8609799999999</v>
      </c>
      <c r="E36" s="114">
        <v>2616.4835800000001</v>
      </c>
      <c r="F36" s="114">
        <v>19308.52332</v>
      </c>
      <c r="G36" s="114">
        <v>7819.3300399999998</v>
      </c>
      <c r="H36" s="114">
        <v>29051.03773</v>
      </c>
      <c r="I36" s="114">
        <v>6909.5365000000002</v>
      </c>
      <c r="J36" s="114">
        <v>10931.72293</v>
      </c>
    </row>
    <row r="37" spans="1:10" s="16" customFormat="1" ht="15" customHeight="1">
      <c r="A37" s="147" t="s">
        <v>695</v>
      </c>
      <c r="B37" s="114">
        <v>373840.73499000003</v>
      </c>
      <c r="C37" s="114">
        <v>275130.71258999995</v>
      </c>
      <c r="D37" s="114">
        <v>318857.25923000003</v>
      </c>
      <c r="E37" s="114">
        <v>895201.32322000002</v>
      </c>
      <c r="F37" s="114">
        <v>970832.77116999996</v>
      </c>
      <c r="G37" s="114">
        <v>2061393.1282800001</v>
      </c>
      <c r="H37" s="114">
        <v>2953616.0817100001</v>
      </c>
      <c r="I37" s="114">
        <v>4312573.1485000001</v>
      </c>
      <c r="J37" s="114">
        <v>3503074.97095</v>
      </c>
    </row>
    <row r="38" spans="1:10" s="16" customFormat="1" ht="15" customHeight="1">
      <c r="A38" s="147" t="s">
        <v>696</v>
      </c>
      <c r="B38" s="114">
        <v>475589.85751</v>
      </c>
      <c r="C38" s="114">
        <v>452361.37367</v>
      </c>
      <c r="D38" s="114">
        <v>407950.45854000002</v>
      </c>
      <c r="E38" s="114">
        <v>452939.53547</v>
      </c>
      <c r="F38" s="114">
        <v>395299.56492000003</v>
      </c>
      <c r="G38" s="114">
        <v>393596.23975999997</v>
      </c>
      <c r="H38" s="114">
        <v>526989.97432000004</v>
      </c>
      <c r="I38" s="114">
        <v>366737.57941000001</v>
      </c>
      <c r="J38" s="114">
        <v>438500.69902999996</v>
      </c>
    </row>
    <row r="39" spans="1:10" s="16" customFormat="1" ht="15" customHeight="1">
      <c r="A39" s="147" t="s">
        <v>306</v>
      </c>
      <c r="B39" s="114">
        <v>332293.09347000002</v>
      </c>
      <c r="C39" s="114">
        <v>260989.92038999998</v>
      </c>
      <c r="D39" s="114">
        <v>269257.73670000001</v>
      </c>
      <c r="E39" s="114">
        <v>290106.10446</v>
      </c>
      <c r="F39" s="114">
        <v>320341.11418000003</v>
      </c>
      <c r="G39" s="114">
        <v>331624.64647000004</v>
      </c>
      <c r="H39" s="114">
        <v>333272.63099999999</v>
      </c>
      <c r="I39" s="114">
        <v>344929.99894000002</v>
      </c>
      <c r="J39" s="114">
        <v>351826.20655</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137240.59748</v>
      </c>
      <c r="C41" s="114">
        <v>277511.01363</v>
      </c>
      <c r="D41" s="114">
        <v>461453.51266000001</v>
      </c>
      <c r="E41" s="114">
        <v>421256.34602999996</v>
      </c>
      <c r="F41" s="114">
        <v>416550.33919999999</v>
      </c>
      <c r="G41" s="114">
        <v>354300.55356000003</v>
      </c>
      <c r="H41" s="114">
        <v>321710.93879000004</v>
      </c>
      <c r="I41" s="114">
        <v>292028.66761</v>
      </c>
      <c r="J41" s="114">
        <v>246799.30247</v>
      </c>
    </row>
    <row r="42" spans="1:10" s="17" customFormat="1" ht="15" customHeight="1" thickBot="1">
      <c r="A42" s="147" t="s">
        <v>487</v>
      </c>
      <c r="B42" s="114">
        <v>499124.94163000002</v>
      </c>
      <c r="C42" s="114">
        <v>174255.24528</v>
      </c>
      <c r="D42" s="114">
        <v>176239.08236</v>
      </c>
      <c r="E42" s="114">
        <v>230180.96268</v>
      </c>
      <c r="F42" s="114">
        <v>275086.49518000003</v>
      </c>
      <c r="G42" s="114">
        <v>495210.44533999998</v>
      </c>
      <c r="H42" s="114">
        <v>482526.31342999998</v>
      </c>
      <c r="I42" s="114">
        <v>540998.96999000001</v>
      </c>
      <c r="J42" s="114">
        <v>508400.85602000001</v>
      </c>
    </row>
    <row r="43" spans="1:10" ht="15" customHeight="1" thickTop="1" thickBot="1">
      <c r="A43" s="396" t="s">
        <v>698</v>
      </c>
      <c r="B43" s="397">
        <v>1549524.2543900001</v>
      </c>
      <c r="C43" s="397">
        <v>1742180.27994</v>
      </c>
      <c r="D43" s="397">
        <v>1967360.97382</v>
      </c>
      <c r="E43" s="397">
        <v>1492786.6581199998</v>
      </c>
      <c r="F43" s="397">
        <v>1590499.3546300002</v>
      </c>
      <c r="G43" s="397">
        <v>1700689.37442</v>
      </c>
      <c r="H43" s="397">
        <v>1647260.5379000001</v>
      </c>
      <c r="I43" s="397">
        <v>1664426.18725</v>
      </c>
      <c r="J43" s="397">
        <v>1773581.4503599999</v>
      </c>
    </row>
    <row r="44" spans="1:10" s="16" customFormat="1" ht="15" customHeight="1" thickTop="1">
      <c r="A44" s="147" t="s">
        <v>327</v>
      </c>
      <c r="B44" s="114">
        <v>1092785.45</v>
      </c>
      <c r="C44" s="114">
        <v>1215536.92</v>
      </c>
      <c r="D44" s="114">
        <v>1398246.65</v>
      </c>
      <c r="E44" s="114">
        <v>886747.63</v>
      </c>
      <c r="F44" s="114">
        <v>1031563.66</v>
      </c>
      <c r="G44" s="114">
        <v>1142109.1599999999</v>
      </c>
      <c r="H44" s="114">
        <v>1159357.58</v>
      </c>
      <c r="I44" s="114">
        <v>1222539.58</v>
      </c>
      <c r="J44" s="114">
        <v>1274786.29</v>
      </c>
    </row>
    <row r="45" spans="1:10" s="16" customFormat="1" ht="15" customHeight="1">
      <c r="A45" s="147" t="s">
        <v>331</v>
      </c>
      <c r="B45" s="114">
        <v>0</v>
      </c>
      <c r="C45" s="114">
        <v>0</v>
      </c>
      <c r="D45" s="114">
        <v>0</v>
      </c>
      <c r="E45" s="114">
        <v>5.11531</v>
      </c>
      <c r="F45" s="114">
        <v>9.0220300000000009</v>
      </c>
      <c r="G45" s="114">
        <v>14.63209</v>
      </c>
      <c r="H45" s="114">
        <v>33119.965449999996</v>
      </c>
      <c r="I45" s="114">
        <v>14.632149999999999</v>
      </c>
      <c r="J45" s="114">
        <v>10.745509999999999</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164473.39504</v>
      </c>
      <c r="C47" s="114">
        <v>193699.93790000002</v>
      </c>
      <c r="D47" s="114">
        <v>226994.28736000002</v>
      </c>
      <c r="E47" s="114">
        <v>261206.29100999999</v>
      </c>
      <c r="F47" s="114">
        <v>295696.71762000001</v>
      </c>
      <c r="G47" s="114">
        <v>322025.18414999999</v>
      </c>
      <c r="H47" s="114">
        <v>350403.34724999999</v>
      </c>
      <c r="I47" s="114">
        <v>350403.34724999999</v>
      </c>
      <c r="J47" s="114">
        <v>359552.48504</v>
      </c>
    </row>
    <row r="48" spans="1:10" s="16" customFormat="1" ht="15" customHeight="1">
      <c r="A48" s="147" t="s">
        <v>341</v>
      </c>
      <c r="B48" s="114">
        <v>292265.40935000003</v>
      </c>
      <c r="C48" s="114">
        <v>332943.42204000003</v>
      </c>
      <c r="D48" s="114">
        <v>342120.03645999997</v>
      </c>
      <c r="E48" s="114">
        <v>344827.62180000002</v>
      </c>
      <c r="F48" s="114">
        <v>263229.95497999998</v>
      </c>
      <c r="G48" s="114">
        <v>236540.39818000002</v>
      </c>
      <c r="H48" s="114">
        <v>104379.6452</v>
      </c>
      <c r="I48" s="114">
        <v>91468.62784999999</v>
      </c>
      <c r="J48" s="114">
        <v>139231.92981</v>
      </c>
    </row>
    <row r="49" spans="1:10" s="16" customFormat="1" ht="15" customHeight="1">
      <c r="A49" s="148" t="s">
        <v>700</v>
      </c>
      <c r="B49" s="114">
        <v>0</v>
      </c>
      <c r="C49" s="114">
        <v>0</v>
      </c>
      <c r="D49" s="114">
        <v>0</v>
      </c>
      <c r="E49" s="114">
        <v>0</v>
      </c>
      <c r="F49" s="114">
        <v>0</v>
      </c>
      <c r="G49" s="114">
        <v>0</v>
      </c>
      <c r="H49" s="114">
        <v>30076.666699999998</v>
      </c>
      <c r="I49" s="114">
        <v>0</v>
      </c>
      <c r="J49" s="114">
        <v>30076.666699999998</v>
      </c>
    </row>
    <row r="50" spans="1:10" s="17" customFormat="1" ht="15" customHeight="1" thickBot="1">
      <c r="A50" s="148" t="s">
        <v>701</v>
      </c>
      <c r="B50" s="114">
        <v>292265.40935000003</v>
      </c>
      <c r="C50" s="114">
        <v>332943.42204000003</v>
      </c>
      <c r="D50" s="114">
        <v>342120.03645999997</v>
      </c>
      <c r="E50" s="114">
        <v>344827.62180000002</v>
      </c>
      <c r="F50" s="114">
        <v>263229.95497999998</v>
      </c>
      <c r="G50" s="114">
        <v>236540.39818000002</v>
      </c>
      <c r="H50" s="114">
        <v>74302.978499999997</v>
      </c>
      <c r="I50" s="114">
        <v>91468.62784999999</v>
      </c>
      <c r="J50" s="114">
        <v>109155.26311</v>
      </c>
    </row>
    <row r="51" spans="1:10" ht="15" customHeight="1" thickTop="1" thickBot="1">
      <c r="A51" s="396" t="s">
        <v>702</v>
      </c>
      <c r="B51" s="397">
        <v>16349686.066989999</v>
      </c>
      <c r="C51" s="397">
        <v>16712307.895680001</v>
      </c>
      <c r="D51" s="397">
        <v>18340388.580949999</v>
      </c>
      <c r="E51" s="397">
        <v>20691942.038660001</v>
      </c>
      <c r="F51" s="397">
        <v>21373415.541549999</v>
      </c>
      <c r="G51" s="397">
        <v>23671675.438639998</v>
      </c>
      <c r="H51" s="397">
        <v>25266148.478240002</v>
      </c>
      <c r="I51" s="397">
        <v>26744740.505310003</v>
      </c>
      <c r="J51" s="397">
        <v>25843607.94052</v>
      </c>
    </row>
    <row r="52" spans="1:10" s="16" customFormat="1" ht="15" customHeight="1" thickTop="1">
      <c r="A52" s="113" t="s">
        <v>703</v>
      </c>
      <c r="B52" s="114">
        <v>4563916.48587</v>
      </c>
      <c r="C52" s="114">
        <v>5873857.4799600001</v>
      </c>
      <c r="D52" s="114">
        <v>7111593.8951599998</v>
      </c>
      <c r="E52" s="114">
        <v>6938425.0796000008</v>
      </c>
      <c r="F52" s="114">
        <v>6684108.59088</v>
      </c>
      <c r="G52" s="114">
        <v>6548528.2970600007</v>
      </c>
      <c r="H52" s="114">
        <v>5856501.1206299998</v>
      </c>
      <c r="I52" s="114">
        <v>5624756.8659199998</v>
      </c>
      <c r="J52" s="114">
        <v>5364876.4783699997</v>
      </c>
    </row>
    <row r="53" spans="1:10" s="17" customFormat="1" ht="15" customHeight="1">
      <c r="A53" s="148" t="s">
        <v>704</v>
      </c>
      <c r="B53" s="114">
        <v>291493.19162</v>
      </c>
      <c r="C53" s="114">
        <v>296322.07329999999</v>
      </c>
      <c r="D53" s="114">
        <v>275081.24857</v>
      </c>
      <c r="E53" s="114">
        <v>228968.47469999999</v>
      </c>
      <c r="F53" s="114">
        <v>367028.74558999995</v>
      </c>
      <c r="G53" s="114">
        <v>229717.58056</v>
      </c>
      <c r="H53" s="114">
        <v>241386.17332</v>
      </c>
      <c r="I53" s="114">
        <v>252737.75634999998</v>
      </c>
      <c r="J53" s="114">
        <v>412031.97541000001</v>
      </c>
    </row>
    <row r="54" spans="1:10" s="17" customFormat="1" ht="15" customHeight="1">
      <c r="A54" s="148" t="s">
        <v>705</v>
      </c>
      <c r="B54" s="114">
        <v>4087653.9325000001</v>
      </c>
      <c r="C54" s="114">
        <v>5334435.1212999998</v>
      </c>
      <c r="D54" s="114">
        <v>6572848.7295699995</v>
      </c>
      <c r="E54" s="114">
        <v>6422221.0214999998</v>
      </c>
      <c r="F54" s="114">
        <v>6032896.6224699998</v>
      </c>
      <c r="G54" s="114">
        <v>6004642.9879099997</v>
      </c>
      <c r="H54" s="114">
        <v>5308203.9915699996</v>
      </c>
      <c r="I54" s="114">
        <v>5089650.8974299999</v>
      </c>
      <c r="J54" s="114">
        <v>4689790.5216899998</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181557.95600999999</v>
      </c>
      <c r="C56" s="114">
        <v>240757.28536000001</v>
      </c>
      <c r="D56" s="114">
        <v>261458.11702000001</v>
      </c>
      <c r="E56" s="114">
        <v>285029.78339999996</v>
      </c>
      <c r="F56" s="114">
        <v>281353.01882</v>
      </c>
      <c r="G56" s="114">
        <v>311670.37239999999</v>
      </c>
      <c r="H56" s="114">
        <v>304413.59954999998</v>
      </c>
      <c r="I56" s="114">
        <v>279870.85595</v>
      </c>
      <c r="J56" s="114">
        <v>260556.62508000003</v>
      </c>
    </row>
    <row r="57" spans="1:10" s="17" customFormat="1" ht="15" customHeight="1">
      <c r="A57" s="148" t="s">
        <v>708</v>
      </c>
      <c r="B57" s="114">
        <v>3211.4057400000002</v>
      </c>
      <c r="C57" s="114">
        <v>2343</v>
      </c>
      <c r="D57" s="114">
        <v>2205.8000000000002</v>
      </c>
      <c r="E57" s="114">
        <v>2205.8000000000002</v>
      </c>
      <c r="F57" s="114">
        <v>2830.2040000000002</v>
      </c>
      <c r="G57" s="114">
        <v>2497.35619</v>
      </c>
      <c r="H57" s="114">
        <v>2497.35619</v>
      </c>
      <c r="I57" s="114">
        <v>2497.35619</v>
      </c>
      <c r="J57" s="114">
        <v>2497.35619</v>
      </c>
    </row>
    <row r="58" spans="1:10" s="17" customFormat="1" ht="15" customHeight="1">
      <c r="A58" s="147" t="s">
        <v>709</v>
      </c>
      <c r="B58" s="114">
        <v>25031708.243970003</v>
      </c>
      <c r="C58" s="114">
        <v>29176464.44658</v>
      </c>
      <c r="D58" s="114">
        <v>31585259.347890001</v>
      </c>
      <c r="E58" s="114">
        <v>35425114.255819999</v>
      </c>
      <c r="F58" s="114">
        <v>38300975.375390001</v>
      </c>
      <c r="G58" s="114">
        <v>39776295.291440003</v>
      </c>
      <c r="H58" s="114">
        <v>40592590.485769995</v>
      </c>
      <c r="I58" s="114">
        <v>40263706.343400002</v>
      </c>
      <c r="J58" s="114">
        <v>39926516.548009999</v>
      </c>
    </row>
    <row r="59" spans="1:10" ht="30" customHeight="1">
      <c r="A59" s="398" t="s">
        <v>710</v>
      </c>
      <c r="B59" s="399">
        <v>767653.15595000004</v>
      </c>
      <c r="C59" s="399">
        <v>869269.87112999998</v>
      </c>
      <c r="D59" s="399">
        <v>980144.69975000003</v>
      </c>
      <c r="E59" s="399">
        <v>1100959.4400200001</v>
      </c>
      <c r="F59" s="399">
        <v>1295808.01406</v>
      </c>
      <c r="G59" s="399">
        <v>1397372.96095</v>
      </c>
      <c r="H59" s="399">
        <v>1180803.2703</v>
      </c>
      <c r="I59" s="399">
        <v>1349359.10433</v>
      </c>
      <c r="J59" s="399">
        <v>1125133.4026300001</v>
      </c>
    </row>
    <row r="60" spans="1:10" ht="15" customHeight="1">
      <c r="A60" s="148" t="s">
        <v>711</v>
      </c>
      <c r="B60" s="114">
        <v>-115988.05849</v>
      </c>
      <c r="C60" s="114">
        <v>-140305.88333000001</v>
      </c>
      <c r="D60" s="114">
        <v>-173132.27812999999</v>
      </c>
      <c r="E60" s="114">
        <v>-225209.48851</v>
      </c>
      <c r="F60" s="114">
        <v>-312359.32685000001</v>
      </c>
      <c r="G60" s="114">
        <v>-391336.87524000002</v>
      </c>
      <c r="H60" s="114">
        <v>-375375.30289999995</v>
      </c>
      <c r="I60" s="114">
        <v>-451159.27045999997</v>
      </c>
      <c r="J60" s="114">
        <v>-369425.47006999998</v>
      </c>
    </row>
    <row r="61" spans="1:10" ht="15" customHeight="1">
      <c r="A61" s="147" t="s">
        <v>712</v>
      </c>
      <c r="B61" s="114">
        <v>651665.09746000008</v>
      </c>
      <c r="C61" s="114">
        <v>728963.9878</v>
      </c>
      <c r="D61" s="114">
        <v>807012.42162000004</v>
      </c>
      <c r="E61" s="114">
        <v>875749.95151000004</v>
      </c>
      <c r="F61" s="114">
        <v>983448.68721</v>
      </c>
      <c r="G61" s="114">
        <v>1006036.08571</v>
      </c>
      <c r="H61" s="114">
        <v>805427.96739999996</v>
      </c>
      <c r="I61" s="114">
        <v>898199.83386999997</v>
      </c>
      <c r="J61" s="114">
        <v>755707.93255999999</v>
      </c>
    </row>
    <row r="62" spans="1:10" ht="15" customHeight="1">
      <c r="A62" s="116" t="s">
        <v>713</v>
      </c>
      <c r="B62" s="114">
        <v>512118.39217000001</v>
      </c>
      <c r="C62" s="114">
        <v>517409.98402999999</v>
      </c>
      <c r="D62" s="114">
        <v>833557.29282000009</v>
      </c>
      <c r="E62" s="114">
        <v>898734.44538000005</v>
      </c>
      <c r="F62" s="114">
        <v>609505.77225000004</v>
      </c>
      <c r="G62" s="114">
        <v>645684.12011999998</v>
      </c>
      <c r="H62" s="114">
        <v>417928.89363000001</v>
      </c>
      <c r="I62" s="114">
        <v>521991.50373</v>
      </c>
      <c r="J62" s="114">
        <v>406394.79642999999</v>
      </c>
    </row>
    <row r="63" spans="1:10" ht="15" customHeight="1">
      <c r="A63" s="148" t="s">
        <v>714</v>
      </c>
      <c r="B63" s="114">
        <v>-69447.055590000004</v>
      </c>
      <c r="C63" s="114">
        <v>-164143.84211000003</v>
      </c>
      <c r="D63" s="114">
        <v>-425690.65331000002</v>
      </c>
      <c r="E63" s="114">
        <v>-469642.28615</v>
      </c>
      <c r="F63" s="114">
        <v>-358550.80456000002</v>
      </c>
      <c r="G63" s="114">
        <v>-382966.19443000003</v>
      </c>
      <c r="H63" s="114">
        <v>-276368.00935000001</v>
      </c>
      <c r="I63" s="114">
        <v>-347352.62030000001</v>
      </c>
      <c r="J63" s="114">
        <v>-190059.20541</v>
      </c>
    </row>
    <row r="64" spans="1:10" ht="15" customHeight="1">
      <c r="A64" s="117" t="s">
        <v>715</v>
      </c>
      <c r="B64" s="114">
        <v>1094336.43404</v>
      </c>
      <c r="C64" s="114">
        <v>1082230.1297200001</v>
      </c>
      <c r="D64" s="114">
        <v>1214879.06113</v>
      </c>
      <c r="E64" s="114">
        <v>1304842.1107399999</v>
      </c>
      <c r="F64" s="114">
        <v>1234403.6549000002</v>
      </c>
      <c r="G64" s="114">
        <v>1268754.0114000002</v>
      </c>
      <c r="H64" s="114">
        <v>946988.85167999996</v>
      </c>
      <c r="I64" s="114">
        <v>1072838.7172999999</v>
      </c>
      <c r="J64" s="114">
        <v>972043.52358000004</v>
      </c>
    </row>
    <row r="65" spans="1:10" ht="15" customHeight="1">
      <c r="A65" s="116" t="s">
        <v>716</v>
      </c>
      <c r="B65" s="114">
        <v>259569.73796999999</v>
      </c>
      <c r="C65" s="114">
        <v>347393.16204000002</v>
      </c>
      <c r="D65" s="114">
        <v>250962.61183000001</v>
      </c>
      <c r="E65" s="114">
        <v>277893.32831999997</v>
      </c>
      <c r="F65" s="114">
        <v>306725.87611000001</v>
      </c>
      <c r="G65" s="114">
        <v>257711.82754</v>
      </c>
      <c r="H65" s="114">
        <v>158448.41516</v>
      </c>
      <c r="I65" s="114">
        <v>183095.53495</v>
      </c>
      <c r="J65" s="114">
        <v>266772.68138999998</v>
      </c>
    </row>
    <row r="66" spans="1:10" ht="15" customHeight="1">
      <c r="A66" s="116" t="s">
        <v>717</v>
      </c>
      <c r="B66" s="114">
        <v>-340286.65164</v>
      </c>
      <c r="C66" s="114">
        <v>-376359.43072</v>
      </c>
      <c r="D66" s="114">
        <v>-386467.06650000002</v>
      </c>
      <c r="E66" s="114">
        <v>-444594.84038999997</v>
      </c>
      <c r="F66" s="114">
        <v>-440618.39585000003</v>
      </c>
      <c r="G66" s="114">
        <v>-440794.88635000004</v>
      </c>
      <c r="H66" s="114">
        <v>-366722.70647999999</v>
      </c>
      <c r="I66" s="114">
        <v>-414874.89075999998</v>
      </c>
      <c r="J66" s="114">
        <v>-458859.37336000003</v>
      </c>
    </row>
    <row r="67" spans="1:10" ht="15" customHeight="1">
      <c r="A67" s="147" t="s">
        <v>718</v>
      </c>
      <c r="B67" s="114">
        <v>1013619.52037</v>
      </c>
      <c r="C67" s="114">
        <v>1053263.8610399999</v>
      </c>
      <c r="D67" s="114">
        <v>1079374.6064599999</v>
      </c>
      <c r="E67" s="114">
        <v>1138140.59867</v>
      </c>
      <c r="F67" s="114">
        <v>1100511.1351600001</v>
      </c>
      <c r="G67" s="114">
        <v>1085670.9525899999</v>
      </c>
      <c r="H67" s="114">
        <v>738714.56036</v>
      </c>
      <c r="I67" s="114">
        <v>841059.36149000004</v>
      </c>
      <c r="J67" s="114">
        <v>779956.83160999999</v>
      </c>
    </row>
    <row r="68" spans="1:10" ht="15" customHeight="1">
      <c r="A68" s="148" t="s">
        <v>719</v>
      </c>
      <c r="B68" s="114">
        <v>-573037.93539</v>
      </c>
      <c r="C68" s="114">
        <v>-625098.30799</v>
      </c>
      <c r="D68" s="114">
        <v>-609881.12514999998</v>
      </c>
      <c r="E68" s="114">
        <v>-673968.76482000004</v>
      </c>
      <c r="F68" s="114">
        <v>-710300.44900999998</v>
      </c>
      <c r="G68" s="114">
        <v>-698058.29019000009</v>
      </c>
      <c r="H68" s="114">
        <v>-561035.23391999991</v>
      </c>
      <c r="I68" s="114">
        <v>-702023.01926999993</v>
      </c>
      <c r="J68" s="114">
        <v>-567732.77437</v>
      </c>
    </row>
    <row r="69" spans="1:10" ht="15" customHeight="1">
      <c r="A69" s="117" t="s">
        <v>720</v>
      </c>
      <c r="B69" s="114">
        <v>440581.58498000004</v>
      </c>
      <c r="C69" s="114">
        <v>428165.55304999999</v>
      </c>
      <c r="D69" s="114">
        <v>469493.48131</v>
      </c>
      <c r="E69" s="114">
        <v>464171.83385</v>
      </c>
      <c r="F69" s="114">
        <v>390210.68614999996</v>
      </c>
      <c r="G69" s="114">
        <v>387612.66239999997</v>
      </c>
      <c r="H69" s="114">
        <v>177679.32644</v>
      </c>
      <c r="I69" s="114">
        <v>139036.34221999999</v>
      </c>
      <c r="J69" s="114">
        <v>212224.05724000002</v>
      </c>
    </row>
    <row r="70" spans="1:10" ht="15" customHeight="1">
      <c r="A70" s="117" t="s">
        <v>721</v>
      </c>
      <c r="B70" s="114">
        <v>-31737.322</v>
      </c>
      <c r="C70" s="114">
        <v>-36217.997289999999</v>
      </c>
      <c r="D70" s="114">
        <v>-15504.714550000001</v>
      </c>
      <c r="E70" s="114">
        <v>141390.65537999998</v>
      </c>
      <c r="F70" s="114">
        <v>-17452.12945</v>
      </c>
      <c r="G70" s="114">
        <v>-72428.085139999996</v>
      </c>
      <c r="H70" s="114">
        <v>63078.23517</v>
      </c>
      <c r="I70" s="114">
        <v>50227.50546</v>
      </c>
      <c r="J70" s="114">
        <v>-128199.06206</v>
      </c>
    </row>
    <row r="71" spans="1:10" ht="15" customHeight="1">
      <c r="A71" s="115" t="s">
        <v>1124</v>
      </c>
      <c r="B71" s="114">
        <v>-32258.49784</v>
      </c>
      <c r="C71" s="114">
        <v>-36218.839220000002</v>
      </c>
      <c r="D71" s="114">
        <v>-15655.014650000001</v>
      </c>
      <c r="E71" s="114">
        <v>141365.23575999998</v>
      </c>
      <c r="F71" s="114">
        <v>-17474.444379999997</v>
      </c>
      <c r="G71" s="114">
        <v>-72444.80273000001</v>
      </c>
      <c r="H71" s="114">
        <v>63068.918409999998</v>
      </c>
      <c r="I71" s="114">
        <v>50218.641179999999</v>
      </c>
      <c r="J71" s="114">
        <v>-128205.63993999999</v>
      </c>
    </row>
    <row r="72" spans="1:10" ht="15" customHeight="1">
      <c r="A72" s="115" t="s">
        <v>1125</v>
      </c>
      <c r="B72" s="114">
        <v>521.17583999999999</v>
      </c>
      <c r="C72" s="114">
        <v>0.84192999999999996</v>
      </c>
      <c r="D72" s="114">
        <v>150.30010000000001</v>
      </c>
      <c r="E72" s="114">
        <v>25.419619999999998</v>
      </c>
      <c r="F72" s="114">
        <v>22.31493</v>
      </c>
      <c r="G72" s="114">
        <v>16.717590000000001</v>
      </c>
      <c r="H72" s="114">
        <v>9.3167600000000004</v>
      </c>
      <c r="I72" s="114">
        <v>8.8642800000000008</v>
      </c>
      <c r="J72" s="114">
        <v>6.5778800000000004</v>
      </c>
    </row>
    <row r="73" spans="1:10" ht="15" customHeight="1">
      <c r="A73" s="147" t="s">
        <v>722</v>
      </c>
      <c r="B73" s="114">
        <v>32159.979480000002</v>
      </c>
      <c r="C73" s="114">
        <v>36691.652150000002</v>
      </c>
      <c r="D73" s="114">
        <v>15927.499400000001</v>
      </c>
      <c r="E73" s="114">
        <v>-141220.40103000001</v>
      </c>
      <c r="F73" s="114">
        <v>17031.544539999999</v>
      </c>
      <c r="G73" s="114">
        <v>72354.391380000001</v>
      </c>
      <c r="H73" s="114">
        <v>-63229.506580000001</v>
      </c>
      <c r="I73" s="114">
        <v>-50396.17037</v>
      </c>
      <c r="J73" s="114">
        <v>128155.08164</v>
      </c>
    </row>
    <row r="74" spans="1:10" ht="15" customHeight="1">
      <c r="A74" s="147" t="s">
        <v>1479</v>
      </c>
      <c r="B74" s="114">
        <v>32306.281190000002</v>
      </c>
      <c r="C74" s="114">
        <v>36783.726020000002</v>
      </c>
      <c r="D74" s="114">
        <v>16009.44433</v>
      </c>
      <c r="E74" s="114">
        <v>-141147.70997999999</v>
      </c>
      <c r="F74" s="114">
        <v>17094.72207</v>
      </c>
      <c r="G74" s="114">
        <v>72391.26943</v>
      </c>
      <c r="H74" s="114">
        <v>-63211.40683</v>
      </c>
      <c r="I74" s="114">
        <v>-50378.336459999999</v>
      </c>
      <c r="J74" s="114">
        <v>128161.62204999999</v>
      </c>
    </row>
    <row r="75" spans="1:10" ht="15" customHeight="1">
      <c r="A75" s="148" t="s">
        <v>465</v>
      </c>
      <c r="B75" s="114">
        <v>-146.30170999999999</v>
      </c>
      <c r="C75" s="114">
        <v>-92.073869999999999</v>
      </c>
      <c r="D75" s="114">
        <v>-81.944929999999999</v>
      </c>
      <c r="E75" s="114">
        <v>-72.691050000000004</v>
      </c>
      <c r="F75" s="114">
        <v>-63.177529999999997</v>
      </c>
      <c r="G75" s="114">
        <v>-36.878050000000002</v>
      </c>
      <c r="H75" s="114">
        <v>-18.09975</v>
      </c>
      <c r="I75" s="114">
        <v>-17.833909999999999</v>
      </c>
      <c r="J75" s="114">
        <v>-6.5404099999999996</v>
      </c>
    </row>
    <row r="76" spans="1:10" ht="15" customHeight="1">
      <c r="A76" s="147" t="s">
        <v>723</v>
      </c>
      <c r="B76" s="114">
        <v>441004.24245999998</v>
      </c>
      <c r="C76" s="114">
        <v>428639.20791</v>
      </c>
      <c r="D76" s="114">
        <v>469916.26616</v>
      </c>
      <c r="E76" s="114">
        <v>464342.0882</v>
      </c>
      <c r="F76" s="114">
        <v>389790.10123999999</v>
      </c>
      <c r="G76" s="114">
        <v>387538.96863999998</v>
      </c>
      <c r="H76" s="114">
        <v>177528.05502999999</v>
      </c>
      <c r="I76" s="114">
        <v>138867.67731</v>
      </c>
      <c r="J76" s="114">
        <v>212180.07681999999</v>
      </c>
    </row>
    <row r="77" spans="1:10" ht="15" customHeight="1">
      <c r="A77" s="149" t="s">
        <v>1115</v>
      </c>
      <c r="B77" s="114">
        <v>227.5033</v>
      </c>
      <c r="C77" s="114">
        <v>87.33032</v>
      </c>
      <c r="D77" s="114">
        <v>-10.434329999999999</v>
      </c>
      <c r="E77" s="114">
        <v>1204.9932200000001</v>
      </c>
      <c r="F77" s="114">
        <v>1135.7741299999998</v>
      </c>
      <c r="G77" s="114">
        <v>1015.65792</v>
      </c>
      <c r="H77" s="114">
        <v>696.17666000000008</v>
      </c>
      <c r="I77" s="114">
        <v>835.68458999999996</v>
      </c>
      <c r="J77" s="114">
        <v>1447.7230300000001</v>
      </c>
    </row>
    <row r="78" spans="1:10" ht="15" customHeight="1">
      <c r="A78" s="117" t="s">
        <v>724</v>
      </c>
      <c r="B78" s="114">
        <v>441231.74575999996</v>
      </c>
      <c r="C78" s="114">
        <v>428726.53823000001</v>
      </c>
      <c r="D78" s="114">
        <v>469905.83182999998</v>
      </c>
      <c r="E78" s="114">
        <v>465547.08142</v>
      </c>
      <c r="F78" s="114">
        <v>390925.87537000002</v>
      </c>
      <c r="G78" s="114">
        <v>388554.62656</v>
      </c>
      <c r="H78" s="114">
        <v>178224.23168999999</v>
      </c>
      <c r="I78" s="114">
        <v>139703.36190000002</v>
      </c>
      <c r="J78" s="114">
        <v>213627.79984999998</v>
      </c>
    </row>
    <row r="79" spans="1:10" ht="15" customHeight="1">
      <c r="A79" s="116" t="s">
        <v>725</v>
      </c>
      <c r="B79" s="114">
        <v>128.47359</v>
      </c>
      <c r="C79" s="114">
        <v>1904.04881</v>
      </c>
      <c r="D79" s="114">
        <v>1690.02063</v>
      </c>
      <c r="E79" s="114">
        <v>2379.38438</v>
      </c>
      <c r="F79" s="114">
        <v>17809.975569999999</v>
      </c>
      <c r="G79" s="114">
        <v>1884.75162</v>
      </c>
      <c r="H79" s="114">
        <v>-3268.3131899999998</v>
      </c>
      <c r="I79" s="114">
        <v>-2116.1220499999999</v>
      </c>
      <c r="J79" s="114">
        <v>-4967.1187399999999</v>
      </c>
    </row>
    <row r="80" spans="1:10" ht="15" customHeight="1">
      <c r="A80" s="147" t="s">
        <v>726</v>
      </c>
      <c r="B80" s="114">
        <v>441360.21935000003</v>
      </c>
      <c r="C80" s="114">
        <v>430630.58704000001</v>
      </c>
      <c r="D80" s="114">
        <v>471595.85245999997</v>
      </c>
      <c r="E80" s="114">
        <v>467926.46580000001</v>
      </c>
      <c r="F80" s="114">
        <v>408735.85093999997</v>
      </c>
      <c r="G80" s="114">
        <v>390439.37818</v>
      </c>
      <c r="H80" s="114">
        <v>174955.9185</v>
      </c>
      <c r="I80" s="114">
        <v>137587.23984999998</v>
      </c>
      <c r="J80" s="114">
        <v>208660.68111</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441360.21935000003</v>
      </c>
      <c r="C82" s="114">
        <v>430630.58704000001</v>
      </c>
      <c r="D82" s="114">
        <v>471595.85245999997</v>
      </c>
      <c r="E82" s="114">
        <v>467926.46580000001</v>
      </c>
      <c r="F82" s="114">
        <v>408735.85093999997</v>
      </c>
      <c r="G82" s="114">
        <v>390439.37818</v>
      </c>
      <c r="H82" s="114">
        <v>174955.9185</v>
      </c>
      <c r="I82" s="114">
        <v>137587.23984999998</v>
      </c>
      <c r="J82" s="114">
        <v>208660.68111</v>
      </c>
    </row>
    <row r="83" spans="1:10" ht="15" customHeight="1" thickBot="1">
      <c r="A83" s="116" t="s">
        <v>729</v>
      </c>
      <c r="B83" s="114">
        <v>-149094.81</v>
      </c>
      <c r="C83" s="114">
        <v>-97687.164999999994</v>
      </c>
      <c r="D83" s="114">
        <v>-129475.81600000001</v>
      </c>
      <c r="E83" s="114">
        <v>-123098.844</v>
      </c>
      <c r="F83" s="114">
        <v>-145505.89595999999</v>
      </c>
      <c r="G83" s="114">
        <v>-153898.98000000001</v>
      </c>
      <c r="H83" s="114">
        <v>-100652.94</v>
      </c>
      <c r="I83" s="114">
        <v>-46118.612000000001</v>
      </c>
      <c r="J83" s="114">
        <v>-99505.418000000005</v>
      </c>
    </row>
    <row r="84" spans="1:10" ht="15" customHeight="1" thickTop="1" thickBot="1">
      <c r="A84" s="396" t="s">
        <v>730</v>
      </c>
      <c r="B84" s="397">
        <v>292265.40935000003</v>
      </c>
      <c r="C84" s="397">
        <v>332943.42204000003</v>
      </c>
      <c r="D84" s="397">
        <v>342120.03645999997</v>
      </c>
      <c r="E84" s="397">
        <v>344827.62180000002</v>
      </c>
      <c r="F84" s="397">
        <v>263229.95497999998</v>
      </c>
      <c r="G84" s="397">
        <v>236540.39818000002</v>
      </c>
      <c r="H84" s="397">
        <v>74302.978499999997</v>
      </c>
      <c r="I84" s="397">
        <v>91468.62784999999</v>
      </c>
      <c r="J84" s="397">
        <v>109155.26311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5" ht="30" customHeight="1">
      <c r="A1" s="737" t="s">
        <v>471</v>
      </c>
      <c r="B1" s="737"/>
      <c r="C1" s="737"/>
      <c r="D1" s="737"/>
      <c r="E1" s="737"/>
      <c r="F1" s="737"/>
      <c r="G1" s="737"/>
      <c r="H1" s="737"/>
      <c r="I1" s="737"/>
      <c r="J1" s="737"/>
      <c r="K1" s="47"/>
      <c r="L1" s="47"/>
      <c r="M1" s="47"/>
      <c r="N1" s="47"/>
      <c r="O1" s="47"/>
    </row>
    <row r="2" spans="1:15" ht="15" customHeight="1">
      <c r="A2" s="738" t="s">
        <v>665</v>
      </c>
      <c r="B2" s="738"/>
      <c r="C2" s="738"/>
      <c r="D2" s="738"/>
      <c r="E2" s="738"/>
      <c r="F2" s="738"/>
      <c r="G2" s="738"/>
      <c r="H2" s="738"/>
      <c r="I2" s="738"/>
      <c r="J2" s="738"/>
      <c r="K2" s="47"/>
      <c r="L2" s="47"/>
      <c r="M2" s="47"/>
      <c r="N2" s="47"/>
      <c r="O2" s="47"/>
    </row>
    <row r="3" spans="1:15" ht="15" customHeight="1">
      <c r="A3" s="738" t="s">
        <v>734</v>
      </c>
      <c r="B3" s="738"/>
      <c r="C3" s="738"/>
      <c r="D3" s="738"/>
      <c r="E3" s="738"/>
      <c r="F3" s="738"/>
      <c r="G3" s="738"/>
      <c r="H3" s="738"/>
      <c r="I3" s="738"/>
      <c r="J3" s="738"/>
      <c r="K3" s="47"/>
      <c r="L3" s="47"/>
      <c r="M3" s="47"/>
      <c r="N3" s="47"/>
      <c r="O3" s="47"/>
    </row>
    <row r="4" spans="1:15" ht="30" customHeight="1">
      <c r="A4" s="739" t="s">
        <v>544</v>
      </c>
      <c r="B4" s="739"/>
      <c r="C4" s="739"/>
      <c r="D4" s="739"/>
      <c r="E4" s="739"/>
      <c r="F4" s="739"/>
      <c r="G4" s="739"/>
      <c r="H4" s="739"/>
      <c r="I4" s="739"/>
      <c r="J4" s="739"/>
      <c r="K4" s="47"/>
      <c r="L4" s="47"/>
      <c r="M4" s="47"/>
      <c r="N4" s="47"/>
      <c r="O4" s="47"/>
    </row>
    <row r="5" spans="1:15" ht="3.75" customHeight="1" thickBot="1">
      <c r="A5" s="47"/>
      <c r="B5" s="47"/>
      <c r="C5" s="47"/>
      <c r="D5" s="47"/>
      <c r="E5" s="47"/>
      <c r="F5" s="47"/>
      <c r="G5" s="47"/>
      <c r="H5" s="47"/>
      <c r="I5" s="47"/>
      <c r="J5" s="47"/>
      <c r="K5" s="47"/>
      <c r="L5" s="47"/>
      <c r="M5" s="47"/>
      <c r="N5" s="47"/>
      <c r="O5" s="47"/>
    </row>
    <row r="6" spans="1:15" s="15" customFormat="1" ht="30" customHeight="1" thickTop="1" thickBot="1">
      <c r="A6" s="560"/>
      <c r="B6" s="394" t="s">
        <v>667</v>
      </c>
      <c r="C6" s="394" t="s">
        <v>668</v>
      </c>
      <c r="D6" s="394" t="s">
        <v>669</v>
      </c>
      <c r="E6" s="394" t="s">
        <v>670</v>
      </c>
      <c r="F6" s="394" t="s">
        <v>671</v>
      </c>
      <c r="G6" s="394" t="s">
        <v>672</v>
      </c>
      <c r="H6" s="394" t="s">
        <v>1521</v>
      </c>
      <c r="I6" s="394" t="s">
        <v>1430</v>
      </c>
      <c r="J6" s="394" t="s">
        <v>1522</v>
      </c>
      <c r="K6" s="395"/>
      <c r="L6" s="395"/>
      <c r="M6" s="395"/>
      <c r="N6" s="395"/>
      <c r="O6" s="395"/>
    </row>
    <row r="7" spans="1:15" ht="15" customHeight="1" thickTop="1" thickBot="1">
      <c r="A7" s="396" t="s">
        <v>673</v>
      </c>
      <c r="B7" s="397">
        <v>12081870.929879999</v>
      </c>
      <c r="C7" s="397">
        <v>14605967.315409999</v>
      </c>
      <c r="D7" s="397">
        <v>16340049.671600001</v>
      </c>
      <c r="E7" s="397">
        <v>19387325.796150003</v>
      </c>
      <c r="F7" s="397">
        <v>20377489.639049999</v>
      </c>
      <c r="G7" s="397">
        <v>21743542.672389999</v>
      </c>
      <c r="H7" s="397">
        <v>22800823.570810001</v>
      </c>
      <c r="I7" s="397">
        <v>23647837.885330003</v>
      </c>
      <c r="J7" s="397">
        <v>23958689.690200001</v>
      </c>
      <c r="K7" s="47"/>
      <c r="L7" s="47"/>
      <c r="M7" s="47"/>
      <c r="N7" s="47"/>
      <c r="O7" s="47"/>
    </row>
    <row r="8" spans="1:15" s="16" customFormat="1" ht="15" customHeight="1" thickTop="1">
      <c r="A8" s="147" t="s">
        <v>191</v>
      </c>
      <c r="B8" s="114">
        <v>1400379.8483699998</v>
      </c>
      <c r="C8" s="114">
        <v>2593488.8986900002</v>
      </c>
      <c r="D8" s="114">
        <v>2744060.84589</v>
      </c>
      <c r="E8" s="114">
        <v>2712279.5924200001</v>
      </c>
      <c r="F8" s="114">
        <v>2568680.2866199999</v>
      </c>
      <c r="G8" s="114">
        <v>2573121.66065</v>
      </c>
      <c r="H8" s="114">
        <v>2810348.6176999998</v>
      </c>
      <c r="I8" s="114">
        <v>3222806.4684000001</v>
      </c>
      <c r="J8" s="114">
        <v>2725912.23966</v>
      </c>
      <c r="K8" s="47"/>
      <c r="L8" s="47"/>
      <c r="M8" s="47"/>
      <c r="N8" s="47"/>
      <c r="O8" s="47"/>
    </row>
    <row r="9" spans="1:15" s="16" customFormat="1" ht="15" customHeight="1">
      <c r="A9" s="147" t="s">
        <v>200</v>
      </c>
      <c r="B9" s="114">
        <v>2591673.2665500003</v>
      </c>
      <c r="C9" s="114">
        <v>2484226.5169099998</v>
      </c>
      <c r="D9" s="114">
        <v>2454838.9117199997</v>
      </c>
      <c r="E9" s="114">
        <v>3070303.0286900001</v>
      </c>
      <c r="F9" s="114">
        <v>2865697.81482</v>
      </c>
      <c r="G9" s="114">
        <v>2616735.2869699998</v>
      </c>
      <c r="H9" s="114">
        <v>2546664.8294299999</v>
      </c>
      <c r="I9" s="114">
        <v>2773933.2027399996</v>
      </c>
      <c r="J9" s="114">
        <v>2909710.6844000001</v>
      </c>
      <c r="K9" s="47"/>
      <c r="L9" s="47"/>
      <c r="M9" s="47"/>
      <c r="N9" s="47"/>
      <c r="O9" s="47"/>
    </row>
    <row r="10" spans="1:15" s="16" customFormat="1" ht="15" customHeight="1">
      <c r="A10" s="147" t="s">
        <v>209</v>
      </c>
      <c r="B10" s="114">
        <v>7887666.4761399999</v>
      </c>
      <c r="C10" s="114">
        <v>9250498.4815499987</v>
      </c>
      <c r="D10" s="114">
        <v>10938092.64931</v>
      </c>
      <c r="E10" s="114">
        <v>13020362.850120001</v>
      </c>
      <c r="F10" s="114">
        <v>14386380.247540001</v>
      </c>
      <c r="G10" s="114">
        <v>15422137.128219999</v>
      </c>
      <c r="H10" s="114">
        <v>15903948.453809999</v>
      </c>
      <c r="I10" s="114">
        <v>16123497.166440001</v>
      </c>
      <c r="J10" s="114">
        <v>16325882.49887</v>
      </c>
      <c r="K10" s="47"/>
      <c r="L10" s="47"/>
      <c r="M10" s="47"/>
      <c r="N10" s="47"/>
      <c r="O10" s="47"/>
    </row>
    <row r="11" spans="1:15" s="16" customFormat="1" ht="15" customHeight="1">
      <c r="A11" s="148" t="s">
        <v>674</v>
      </c>
      <c r="B11" s="114">
        <v>7934986.4191300003</v>
      </c>
      <c r="C11" s="114">
        <v>9289607.9904200006</v>
      </c>
      <c r="D11" s="114">
        <v>10953889.248370001</v>
      </c>
      <c r="E11" s="114">
        <v>13005962.823180001</v>
      </c>
      <c r="F11" s="114">
        <v>14365670.398399999</v>
      </c>
      <c r="G11" s="114">
        <v>15366387.35605</v>
      </c>
      <c r="H11" s="114">
        <v>15618387.86647</v>
      </c>
      <c r="I11" s="114">
        <v>15805138.143959999</v>
      </c>
      <c r="J11" s="114">
        <v>15746750.394479999</v>
      </c>
      <c r="K11" s="47"/>
      <c r="L11" s="47"/>
      <c r="M11" s="47"/>
      <c r="N11" s="47"/>
      <c r="O11" s="47"/>
    </row>
    <row r="12" spans="1:15" s="16" customFormat="1" ht="15" customHeight="1">
      <c r="A12" s="148" t="s">
        <v>675</v>
      </c>
      <c r="B12" s="114">
        <v>7886992.3791000005</v>
      </c>
      <c r="C12" s="114">
        <v>9247070.1102099996</v>
      </c>
      <c r="D12" s="114">
        <v>10900081.651690001</v>
      </c>
      <c r="E12" s="114">
        <v>12957598.629139999</v>
      </c>
      <c r="F12" s="114">
        <v>14315287.277479999</v>
      </c>
      <c r="G12" s="114">
        <v>15320219.147440001</v>
      </c>
      <c r="H12" s="114">
        <v>15568419.43055</v>
      </c>
      <c r="I12" s="114">
        <v>15720650.19324</v>
      </c>
      <c r="J12" s="114">
        <v>12030774.710299999</v>
      </c>
      <c r="K12" s="47"/>
      <c r="L12" s="47"/>
      <c r="M12" s="47"/>
      <c r="N12" s="47"/>
      <c r="O12" s="47"/>
    </row>
    <row r="13" spans="1:15" s="16" customFormat="1" ht="15" customHeight="1">
      <c r="A13" s="148" t="s">
        <v>676</v>
      </c>
      <c r="B13" s="114">
        <v>47994.040030000004</v>
      </c>
      <c r="C13" s="114">
        <v>42537.880210000003</v>
      </c>
      <c r="D13" s="114">
        <v>53807.596680000002</v>
      </c>
      <c r="E13" s="114">
        <v>48364.194040000002</v>
      </c>
      <c r="F13" s="114">
        <v>50383.120920000001</v>
      </c>
      <c r="G13" s="114">
        <v>46168.208610000001</v>
      </c>
      <c r="H13" s="114">
        <v>49968.435920000004</v>
      </c>
      <c r="I13" s="114">
        <v>84487.950719999993</v>
      </c>
      <c r="J13" s="114">
        <v>3715975.6841799999</v>
      </c>
      <c r="K13" s="47"/>
      <c r="L13" s="47"/>
      <c r="M13" s="47"/>
      <c r="N13" s="47"/>
      <c r="O13" s="47"/>
    </row>
    <row r="14" spans="1:15" s="16" customFormat="1" ht="15" customHeight="1">
      <c r="A14" s="148" t="s">
        <v>677</v>
      </c>
      <c r="B14" s="114">
        <v>49985.785960000001</v>
      </c>
      <c r="C14" s="114">
        <v>49878.378509999995</v>
      </c>
      <c r="D14" s="114">
        <v>84685.838060000009</v>
      </c>
      <c r="E14" s="114">
        <v>123501.45218000001</v>
      </c>
      <c r="F14" s="114">
        <v>122314.76429000001</v>
      </c>
      <c r="G14" s="114">
        <v>125325.97839</v>
      </c>
      <c r="H14" s="114">
        <v>20371.322680000001</v>
      </c>
      <c r="I14" s="114">
        <v>12834.779849999999</v>
      </c>
      <c r="J14" s="114">
        <v>36754.953119999998</v>
      </c>
      <c r="K14" s="47"/>
      <c r="L14" s="47"/>
      <c r="M14" s="47"/>
      <c r="N14" s="47"/>
      <c r="O14" s="47"/>
    </row>
    <row r="15" spans="1:15" s="16" customFormat="1" ht="15" customHeight="1">
      <c r="A15" s="148" t="s">
        <v>678</v>
      </c>
      <c r="B15" s="114">
        <v>47965.089359999998</v>
      </c>
      <c r="C15" s="114">
        <v>49260.712350000002</v>
      </c>
      <c r="D15" s="114">
        <v>76584.043680000002</v>
      </c>
      <c r="E15" s="114">
        <v>109224.28329000001</v>
      </c>
      <c r="F15" s="114">
        <v>114707.41697000001</v>
      </c>
      <c r="G15" s="114">
        <v>115198.63893</v>
      </c>
      <c r="H15" s="114">
        <v>17344.053640000002</v>
      </c>
      <c r="I15" s="114">
        <v>9648.0015399999993</v>
      </c>
      <c r="J15" s="114">
        <v>34421.126170000003</v>
      </c>
      <c r="K15" s="47"/>
      <c r="L15" s="47"/>
      <c r="M15" s="47"/>
      <c r="N15" s="47"/>
      <c r="O15" s="47"/>
    </row>
    <row r="16" spans="1:15" s="16" customFormat="1" ht="15" customHeight="1">
      <c r="A16" s="148" t="s">
        <v>679</v>
      </c>
      <c r="B16" s="114">
        <v>2020.6966</v>
      </c>
      <c r="C16" s="114">
        <v>617.66615999999999</v>
      </c>
      <c r="D16" s="114">
        <v>8101.7943800000003</v>
      </c>
      <c r="E16" s="114">
        <v>14277.168890000001</v>
      </c>
      <c r="F16" s="114">
        <v>7607.3473199999999</v>
      </c>
      <c r="G16" s="114">
        <v>10127.339460000001</v>
      </c>
      <c r="H16" s="114">
        <v>3027.2690400000001</v>
      </c>
      <c r="I16" s="114">
        <v>3186.7783100000001</v>
      </c>
      <c r="J16" s="114">
        <v>2333.8269500000001</v>
      </c>
      <c r="K16" s="47"/>
      <c r="L16" s="47"/>
      <c r="M16" s="47"/>
      <c r="N16" s="47"/>
      <c r="O16" s="47"/>
    </row>
    <row r="17" spans="1:15" s="16" customFormat="1" ht="15" customHeight="1">
      <c r="A17" s="148" t="s">
        <v>680</v>
      </c>
      <c r="B17" s="114">
        <v>61283.585149999999</v>
      </c>
      <c r="C17" s="114">
        <v>98862.168799999999</v>
      </c>
      <c r="D17" s="114">
        <v>116961.68326999999</v>
      </c>
      <c r="E17" s="114">
        <v>126953.39704000001</v>
      </c>
      <c r="F17" s="114">
        <v>156240.87693</v>
      </c>
      <c r="G17" s="114">
        <v>150438.03881</v>
      </c>
      <c r="H17" s="114">
        <v>168948.11834000002</v>
      </c>
      <c r="I17" s="114">
        <v>155116.17481</v>
      </c>
      <c r="J17" s="114">
        <v>108131.69967</v>
      </c>
      <c r="K17" s="47"/>
      <c r="L17" s="47"/>
      <c r="M17" s="47"/>
      <c r="N17" s="47"/>
      <c r="O17" s="47"/>
    </row>
    <row r="18" spans="1:15" s="16" customFormat="1" ht="15" customHeight="1">
      <c r="A18" s="148" t="s">
        <v>681</v>
      </c>
      <c r="B18" s="114">
        <v>54717.54926</v>
      </c>
      <c r="C18" s="114">
        <v>93424.805240000002</v>
      </c>
      <c r="D18" s="114">
        <v>112594.24827</v>
      </c>
      <c r="E18" s="114">
        <v>122748.32994</v>
      </c>
      <c r="F18" s="114">
        <v>152290.29141999999</v>
      </c>
      <c r="G18" s="114">
        <v>147063.72083000001</v>
      </c>
      <c r="H18" s="114">
        <v>163984.91313</v>
      </c>
      <c r="I18" s="114">
        <v>150943.47258999999</v>
      </c>
      <c r="J18" s="114">
        <v>106640.66928</v>
      </c>
      <c r="K18" s="47"/>
      <c r="L18" s="47"/>
      <c r="M18" s="47"/>
      <c r="N18" s="47"/>
      <c r="O18" s="47"/>
    </row>
    <row r="19" spans="1:15" s="16" customFormat="1" ht="15" customHeight="1">
      <c r="A19" s="148" t="s">
        <v>682</v>
      </c>
      <c r="B19" s="114">
        <v>6566.0358900000001</v>
      </c>
      <c r="C19" s="114">
        <v>5437.3635599999998</v>
      </c>
      <c r="D19" s="114">
        <v>4367.4350000000004</v>
      </c>
      <c r="E19" s="114">
        <v>4205.0670999999993</v>
      </c>
      <c r="F19" s="114">
        <v>3950.5855099999999</v>
      </c>
      <c r="G19" s="114">
        <v>3374.3179799999998</v>
      </c>
      <c r="H19" s="114">
        <v>4963.2052100000001</v>
      </c>
      <c r="I19" s="114">
        <v>4172.7022200000001</v>
      </c>
      <c r="J19" s="114">
        <v>1491.0303899999999</v>
      </c>
      <c r="K19" s="47"/>
      <c r="L19" s="47"/>
      <c r="M19" s="47"/>
      <c r="N19" s="47"/>
      <c r="O19" s="47"/>
    </row>
    <row r="20" spans="1:15" s="16" customFormat="1" ht="15" customHeight="1">
      <c r="A20" s="148" t="s">
        <v>222</v>
      </c>
      <c r="B20" s="114">
        <v>52659.261760000001</v>
      </c>
      <c r="C20" s="114">
        <v>64232.11937</v>
      </c>
      <c r="D20" s="114">
        <v>74130.365769999989</v>
      </c>
      <c r="E20" s="114">
        <v>96574.820540000001</v>
      </c>
      <c r="F20" s="114">
        <v>101864.14281</v>
      </c>
      <c r="G20" s="114">
        <v>131083.18786999999</v>
      </c>
      <c r="H20" s="114">
        <v>528935.95429999998</v>
      </c>
      <c r="I20" s="114">
        <v>615803.25010000006</v>
      </c>
      <c r="J20" s="114">
        <v>808894.48923000006</v>
      </c>
      <c r="K20" s="47"/>
      <c r="L20" s="47"/>
      <c r="M20" s="47"/>
      <c r="N20" s="47"/>
      <c r="O20" s="47"/>
    </row>
    <row r="21" spans="1:15" s="16" customFormat="1" ht="15" customHeight="1">
      <c r="A21" s="148" t="s">
        <v>683</v>
      </c>
      <c r="B21" s="114">
        <v>-211248.57586000001</v>
      </c>
      <c r="C21" s="114">
        <v>-252082.17555000001</v>
      </c>
      <c r="D21" s="114">
        <v>-291574.48616000003</v>
      </c>
      <c r="E21" s="114">
        <v>-332629.64282000001</v>
      </c>
      <c r="F21" s="114">
        <v>-359709.93488999997</v>
      </c>
      <c r="G21" s="114">
        <v>-351097.43289999996</v>
      </c>
      <c r="H21" s="114">
        <v>-432694.80798000004</v>
      </c>
      <c r="I21" s="114">
        <v>-465395.18227999995</v>
      </c>
      <c r="J21" s="114">
        <v>-374649.03762999998</v>
      </c>
      <c r="K21" s="47"/>
      <c r="L21" s="47"/>
      <c r="M21" s="47"/>
      <c r="N21" s="47"/>
      <c r="O21" s="47"/>
    </row>
    <row r="22" spans="1:15" s="16" customFormat="1" ht="15" customHeight="1">
      <c r="A22" s="147" t="s">
        <v>235</v>
      </c>
      <c r="B22" s="114">
        <v>59527.791789999996</v>
      </c>
      <c r="C22" s="114">
        <v>141760.56016999998</v>
      </c>
      <c r="D22" s="114">
        <v>92423.669040000008</v>
      </c>
      <c r="E22" s="114">
        <v>86843.014459999991</v>
      </c>
      <c r="F22" s="114">
        <v>95075.14675</v>
      </c>
      <c r="G22" s="114">
        <v>89453.633290000012</v>
      </c>
      <c r="H22" s="114">
        <v>101836.58477</v>
      </c>
      <c r="I22" s="114">
        <v>166216.00391999999</v>
      </c>
      <c r="J22" s="114">
        <v>139918.22859000001</v>
      </c>
      <c r="K22" s="47"/>
      <c r="L22" s="47"/>
      <c r="M22" s="47"/>
      <c r="N22" s="47"/>
      <c r="O22" s="47"/>
    </row>
    <row r="23" spans="1:15" s="16" customFormat="1" ht="15" customHeight="1">
      <c r="A23" s="147" t="s">
        <v>241</v>
      </c>
      <c r="B23" s="114">
        <v>2.0000000000000002E-5</v>
      </c>
      <c r="C23" s="114">
        <v>308.94678999999996</v>
      </c>
      <c r="D23" s="114">
        <v>2121.2027699999999</v>
      </c>
      <c r="E23" s="114">
        <v>5859.4836799999994</v>
      </c>
      <c r="F23" s="114">
        <v>9333.16986</v>
      </c>
      <c r="G23" s="114">
        <v>12902.125840000001</v>
      </c>
      <c r="H23" s="114">
        <v>13928.14759</v>
      </c>
      <c r="I23" s="114">
        <v>14065.32265</v>
      </c>
      <c r="J23" s="114">
        <v>17411.786350000002</v>
      </c>
      <c r="K23" s="47"/>
      <c r="L23" s="47"/>
      <c r="M23" s="47"/>
      <c r="N23" s="47"/>
      <c r="O23" s="47"/>
    </row>
    <row r="24" spans="1:15" s="16" customFormat="1" ht="15" customHeight="1">
      <c r="A24" s="147" t="s">
        <v>684</v>
      </c>
      <c r="B24" s="114">
        <v>22712.525460000001</v>
      </c>
      <c r="C24" s="114">
        <v>22745.79149</v>
      </c>
      <c r="D24" s="114">
        <v>25210.522370000002</v>
      </c>
      <c r="E24" s="114">
        <v>340137.88566999999</v>
      </c>
      <c r="F24" s="114">
        <v>211345.37124000001</v>
      </c>
      <c r="G24" s="114">
        <v>856713.01058</v>
      </c>
      <c r="H24" s="114">
        <v>1240606.3814600001</v>
      </c>
      <c r="I24" s="114">
        <v>1168023.53357</v>
      </c>
      <c r="J24" s="114">
        <v>1654552.38111</v>
      </c>
      <c r="K24" s="47"/>
      <c r="L24" s="47"/>
      <c r="M24" s="47"/>
      <c r="N24" s="47"/>
      <c r="O24" s="47"/>
    </row>
    <row r="25" spans="1:15" s="16" customFormat="1" ht="15" customHeight="1">
      <c r="A25" s="147" t="s">
        <v>252</v>
      </c>
      <c r="B25" s="114">
        <v>93169.617870000002</v>
      </c>
      <c r="C25" s="114">
        <v>85641.332739999998</v>
      </c>
      <c r="D25" s="114">
        <v>53288.467340000003</v>
      </c>
      <c r="E25" s="114">
        <v>119113.89709</v>
      </c>
      <c r="F25" s="114">
        <v>200469.56889</v>
      </c>
      <c r="G25" s="114">
        <v>138821.50386000003</v>
      </c>
      <c r="H25" s="114">
        <v>140041.24543000001</v>
      </c>
      <c r="I25" s="114">
        <v>139273.68724</v>
      </c>
      <c r="J25" s="114">
        <v>138018.51572</v>
      </c>
      <c r="K25" s="47"/>
      <c r="L25" s="47"/>
      <c r="M25" s="47"/>
      <c r="N25" s="47"/>
      <c r="O25" s="47"/>
    </row>
    <row r="26" spans="1:15" s="16" customFormat="1" ht="15" customHeight="1">
      <c r="A26" s="147" t="s">
        <v>685</v>
      </c>
      <c r="B26" s="114">
        <v>26741.403679999999</v>
      </c>
      <c r="C26" s="114">
        <v>27296.787069999998</v>
      </c>
      <c r="D26" s="114">
        <v>30013.403160000002</v>
      </c>
      <c r="E26" s="114">
        <v>32426.044020000001</v>
      </c>
      <c r="F26" s="114">
        <v>40508.033329999998</v>
      </c>
      <c r="G26" s="114">
        <v>33658.322979999997</v>
      </c>
      <c r="H26" s="114">
        <v>43449.310619999997</v>
      </c>
      <c r="I26" s="114">
        <v>40022.500369999994</v>
      </c>
      <c r="J26" s="114">
        <v>47283.355499999998</v>
      </c>
      <c r="K26" s="47"/>
      <c r="L26" s="47"/>
      <c r="M26" s="47"/>
      <c r="N26" s="47"/>
      <c r="O26" s="47"/>
    </row>
    <row r="27" spans="1:15"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row>
    <row r="28" spans="1:15" ht="15" customHeight="1" thickTop="1" thickBot="1">
      <c r="A28" s="396" t="s">
        <v>686</v>
      </c>
      <c r="B28" s="397">
        <v>10995304.59829</v>
      </c>
      <c r="C28" s="397">
        <v>13476176.85149</v>
      </c>
      <c r="D28" s="397">
        <v>15104770.424249999</v>
      </c>
      <c r="E28" s="397">
        <v>18071762.654720001</v>
      </c>
      <c r="F28" s="397">
        <v>18976226.57088</v>
      </c>
      <c r="G28" s="397">
        <v>20233465.016929999</v>
      </c>
      <c r="H28" s="397">
        <v>21330555.306049999</v>
      </c>
      <c r="I28" s="397">
        <v>22200073.57956</v>
      </c>
      <c r="J28" s="397">
        <v>22413162.4439</v>
      </c>
      <c r="K28" s="47"/>
      <c r="L28" s="47"/>
      <c r="M28" s="47"/>
      <c r="N28" s="47"/>
      <c r="O28" s="47"/>
    </row>
    <row r="29" spans="1:15" s="16" customFormat="1" ht="15" customHeight="1" thickTop="1">
      <c r="A29" s="147" t="s">
        <v>687</v>
      </c>
      <c r="B29" s="114">
        <v>9595714.4068600014</v>
      </c>
      <c r="C29" s="114">
        <v>12240905.093049999</v>
      </c>
      <c r="D29" s="114">
        <v>12799547.70489</v>
      </c>
      <c r="E29" s="114">
        <v>15669677.808809999</v>
      </c>
      <c r="F29" s="114">
        <v>16151923.270749999</v>
      </c>
      <c r="G29" s="114">
        <v>15265523.24777</v>
      </c>
      <c r="H29" s="114">
        <v>16169436.80267</v>
      </c>
      <c r="I29" s="114">
        <v>16877760.905680001</v>
      </c>
      <c r="J29" s="114">
        <v>17435641.049959999</v>
      </c>
      <c r="K29" s="47"/>
      <c r="L29" s="47"/>
      <c r="M29" s="47"/>
      <c r="N29" s="47"/>
      <c r="O29" s="47"/>
    </row>
    <row r="30" spans="1:15" s="16" customFormat="1" ht="15" customHeight="1">
      <c r="A30" s="148" t="s">
        <v>688</v>
      </c>
      <c r="B30" s="114">
        <v>2837931.6305399998</v>
      </c>
      <c r="C30" s="114">
        <v>3793101.3455599998</v>
      </c>
      <c r="D30" s="114">
        <v>3247358.7558599999</v>
      </c>
      <c r="E30" s="114">
        <v>3652193.0540399998</v>
      </c>
      <c r="F30" s="114">
        <v>3255222.49089</v>
      </c>
      <c r="G30" s="114">
        <v>3003586.4484200003</v>
      </c>
      <c r="H30" s="114">
        <v>3391138.1777600003</v>
      </c>
      <c r="I30" s="114">
        <v>3529917.3781599998</v>
      </c>
      <c r="J30" s="114">
        <v>3698673.5472399998</v>
      </c>
      <c r="K30" s="47"/>
      <c r="L30" s="47"/>
      <c r="M30" s="47"/>
      <c r="N30" s="47"/>
      <c r="O30" s="47"/>
    </row>
    <row r="31" spans="1:15" s="16" customFormat="1" ht="15" customHeight="1">
      <c r="A31" s="148" t="s">
        <v>689</v>
      </c>
      <c r="B31" s="114">
        <v>3045495.7264999999</v>
      </c>
      <c r="C31" s="114">
        <v>3556939.3172600004</v>
      </c>
      <c r="D31" s="114">
        <v>3576268.7871500002</v>
      </c>
      <c r="E31" s="114">
        <v>3827890.8126999997</v>
      </c>
      <c r="F31" s="114">
        <v>4458361.1240200009</v>
      </c>
      <c r="G31" s="114">
        <v>4346949.3152999999</v>
      </c>
      <c r="H31" s="114">
        <v>4512304.9004700007</v>
      </c>
      <c r="I31" s="114">
        <v>4696370.3793299999</v>
      </c>
      <c r="J31" s="114">
        <v>4908389.2585500004</v>
      </c>
      <c r="K31" s="47"/>
      <c r="L31" s="47"/>
      <c r="M31" s="47"/>
      <c r="N31" s="47"/>
      <c r="O31" s="47"/>
    </row>
    <row r="32" spans="1:15" s="16" customFormat="1" ht="15" customHeight="1">
      <c r="A32" s="148" t="s">
        <v>690</v>
      </c>
      <c r="B32" s="114">
        <v>88808.046489999993</v>
      </c>
      <c r="C32" s="114">
        <v>34785.454189999997</v>
      </c>
      <c r="D32" s="114">
        <v>21637.355500000001</v>
      </c>
      <c r="E32" s="114">
        <v>18361.25634</v>
      </c>
      <c r="F32" s="114">
        <v>6826.6130999999996</v>
      </c>
      <c r="G32" s="114">
        <v>4637.5106999999998</v>
      </c>
      <c r="H32" s="114">
        <v>2865.4073900000003</v>
      </c>
      <c r="I32" s="114">
        <v>2844.9284300000004</v>
      </c>
      <c r="J32" s="114">
        <v>2600.9726800000003</v>
      </c>
      <c r="K32" s="47"/>
      <c r="L32" s="47"/>
      <c r="M32" s="47"/>
      <c r="N32" s="47"/>
      <c r="O32" s="47"/>
    </row>
    <row r="33" spans="1:15" s="16" customFormat="1" ht="15" customHeight="1">
      <c r="A33" s="148" t="s">
        <v>691</v>
      </c>
      <c r="B33" s="114">
        <v>262915.93943000003</v>
      </c>
      <c r="C33" s="114">
        <v>520662.87589999998</v>
      </c>
      <c r="D33" s="114">
        <v>682068.10499999998</v>
      </c>
      <c r="E33" s="114">
        <v>396811.31868999999</v>
      </c>
      <c r="F33" s="114">
        <v>433142.61255000002</v>
      </c>
      <c r="G33" s="114">
        <v>478012.78674000001</v>
      </c>
      <c r="H33" s="114">
        <v>200859.58031999998</v>
      </c>
      <c r="I33" s="114">
        <v>202567.22810000001</v>
      </c>
      <c r="J33" s="114">
        <v>203217.67822</v>
      </c>
      <c r="K33" s="47"/>
      <c r="L33" s="47"/>
      <c r="M33" s="47"/>
      <c r="N33" s="47"/>
      <c r="O33" s="47"/>
    </row>
    <row r="34" spans="1:15" s="16" customFormat="1" ht="15" customHeight="1">
      <c r="A34" s="148" t="s">
        <v>692</v>
      </c>
      <c r="B34" s="114">
        <v>3199110.3875300004</v>
      </c>
      <c r="C34" s="114">
        <v>4102470.64971</v>
      </c>
      <c r="D34" s="114">
        <v>4958371.9012700003</v>
      </c>
      <c r="E34" s="114">
        <v>7315302.5512299994</v>
      </c>
      <c r="F34" s="114">
        <v>7335001.4088100009</v>
      </c>
      <c r="G34" s="114">
        <v>6670243.5561099993</v>
      </c>
      <c r="H34" s="114">
        <v>7160860.5370899998</v>
      </c>
      <c r="I34" s="114">
        <v>7507774.4050900005</v>
      </c>
      <c r="J34" s="114">
        <v>7536106.6789199999</v>
      </c>
      <c r="K34" s="47"/>
      <c r="L34" s="47"/>
      <c r="M34" s="47"/>
      <c r="N34" s="47"/>
      <c r="O34" s="47"/>
    </row>
    <row r="35" spans="1:15" s="16" customFormat="1" ht="15" customHeight="1">
      <c r="A35" s="148" t="s">
        <v>693</v>
      </c>
      <c r="B35" s="114">
        <v>161452.67637</v>
      </c>
      <c r="C35" s="114">
        <v>232945.45043</v>
      </c>
      <c r="D35" s="114">
        <v>313842.80011000001</v>
      </c>
      <c r="E35" s="114">
        <v>459118.81581</v>
      </c>
      <c r="F35" s="114">
        <v>663369.02138000005</v>
      </c>
      <c r="G35" s="114">
        <v>762093.63049999997</v>
      </c>
      <c r="H35" s="114">
        <v>901408.19964000001</v>
      </c>
      <c r="I35" s="114">
        <v>938286.58657000004</v>
      </c>
      <c r="J35" s="114">
        <v>1086652.91435</v>
      </c>
      <c r="K35" s="47"/>
      <c r="L35" s="47"/>
      <c r="M35" s="47"/>
      <c r="N35" s="47"/>
      <c r="O35" s="47"/>
    </row>
    <row r="36" spans="1:15" s="16" customFormat="1" ht="15" customHeight="1">
      <c r="A36" s="147" t="s">
        <v>694</v>
      </c>
      <c r="B36" s="114">
        <v>609.07143999999994</v>
      </c>
      <c r="C36" s="114">
        <v>1512.91344</v>
      </c>
      <c r="D36" s="114">
        <v>2059.93444</v>
      </c>
      <c r="E36" s="114">
        <v>2186.9641900000001</v>
      </c>
      <c r="F36" s="114">
        <v>1495.39744</v>
      </c>
      <c r="G36" s="114">
        <v>1662.0328999999999</v>
      </c>
      <c r="H36" s="114">
        <v>3103.60205</v>
      </c>
      <c r="I36" s="114">
        <v>951.72221999999999</v>
      </c>
      <c r="J36" s="114">
        <v>2322.2433799999999</v>
      </c>
      <c r="K36" s="47"/>
      <c r="L36" s="47"/>
      <c r="M36" s="47"/>
      <c r="N36" s="47"/>
      <c r="O36" s="47"/>
    </row>
    <row r="37" spans="1:15" s="16" customFormat="1" ht="15" customHeight="1">
      <c r="A37" s="147" t="s">
        <v>695</v>
      </c>
      <c r="B37" s="114">
        <v>105539.67512999999</v>
      </c>
      <c r="C37" s="114">
        <v>32623.934949999999</v>
      </c>
      <c r="D37" s="114">
        <v>1043088.78992</v>
      </c>
      <c r="E37" s="114">
        <v>1166487.42609</v>
      </c>
      <c r="F37" s="114">
        <v>1196052.47019</v>
      </c>
      <c r="G37" s="114">
        <v>2286904.09827</v>
      </c>
      <c r="H37" s="114">
        <v>2710450.92985</v>
      </c>
      <c r="I37" s="114">
        <v>2820614.3906799997</v>
      </c>
      <c r="J37" s="114">
        <v>3057540.49547</v>
      </c>
      <c r="K37" s="47"/>
      <c r="L37" s="47"/>
      <c r="M37" s="47"/>
      <c r="N37" s="47"/>
      <c r="O37" s="47"/>
    </row>
    <row r="38" spans="1:15" s="16" customFormat="1" ht="15" customHeight="1">
      <c r="A38" s="147" t="s">
        <v>696</v>
      </c>
      <c r="B38" s="114">
        <v>269795.86748000002</v>
      </c>
      <c r="C38" s="114">
        <v>264105.52532000002</v>
      </c>
      <c r="D38" s="114">
        <v>382648.17638000002</v>
      </c>
      <c r="E38" s="114">
        <v>353119.76981000003</v>
      </c>
      <c r="F38" s="114">
        <v>313120.39324</v>
      </c>
      <c r="G38" s="114">
        <v>347687.73989999999</v>
      </c>
      <c r="H38" s="114">
        <v>350222.99981000001</v>
      </c>
      <c r="I38" s="114">
        <v>379452.60104000004</v>
      </c>
      <c r="J38" s="114">
        <v>354994.15601999999</v>
      </c>
      <c r="K38" s="47"/>
      <c r="L38" s="47"/>
      <c r="M38" s="47"/>
      <c r="N38" s="47"/>
      <c r="O38" s="47"/>
    </row>
    <row r="39" spans="1:15" s="16" customFormat="1" ht="15" customHeight="1">
      <c r="A39" s="147" t="s">
        <v>306</v>
      </c>
      <c r="B39" s="114">
        <v>171624.72297999999</v>
      </c>
      <c r="C39" s="114">
        <v>184480.59252000001</v>
      </c>
      <c r="D39" s="114">
        <v>170030.28258</v>
      </c>
      <c r="E39" s="114">
        <v>205410.58246000001</v>
      </c>
      <c r="F39" s="114">
        <v>179919.14452999999</v>
      </c>
      <c r="G39" s="114">
        <v>201818.79272999999</v>
      </c>
      <c r="H39" s="114">
        <v>211514.58100000001</v>
      </c>
      <c r="I39" s="114">
        <v>220799.74027000001</v>
      </c>
      <c r="J39" s="114">
        <v>297720.38957999996</v>
      </c>
      <c r="K39" s="47"/>
      <c r="L39" s="47"/>
      <c r="M39" s="47"/>
      <c r="N39" s="47"/>
      <c r="O39" s="47"/>
    </row>
    <row r="40" spans="1:15" s="16" customFormat="1" ht="15" customHeight="1">
      <c r="A40" s="147" t="s">
        <v>312</v>
      </c>
      <c r="B40" s="114">
        <v>0</v>
      </c>
      <c r="C40" s="114">
        <v>0</v>
      </c>
      <c r="D40" s="114">
        <v>0</v>
      </c>
      <c r="E40" s="114">
        <v>0</v>
      </c>
      <c r="F40" s="114">
        <v>0</v>
      </c>
      <c r="G40" s="114">
        <v>0</v>
      </c>
      <c r="H40" s="114">
        <v>0</v>
      </c>
      <c r="I40" s="114">
        <v>0</v>
      </c>
      <c r="J40" s="114">
        <v>0</v>
      </c>
      <c r="K40" s="47"/>
      <c r="L40" s="47"/>
      <c r="M40" s="47"/>
      <c r="N40" s="47"/>
      <c r="O40" s="47"/>
    </row>
    <row r="41" spans="1:15" s="16" customFormat="1" ht="15" customHeight="1">
      <c r="A41" s="147" t="s">
        <v>697</v>
      </c>
      <c r="B41" s="114">
        <v>70729.166670000006</v>
      </c>
      <c r="C41" s="114">
        <v>212873.33937</v>
      </c>
      <c r="D41" s="114">
        <v>210423.83050000001</v>
      </c>
      <c r="E41" s="114">
        <v>210584.63602000001</v>
      </c>
      <c r="F41" s="114">
        <v>210745.44155000002</v>
      </c>
      <c r="G41" s="114">
        <v>210906.24706999998</v>
      </c>
      <c r="H41" s="114">
        <v>289390.71925999998</v>
      </c>
      <c r="I41" s="114">
        <v>312432.54702999996</v>
      </c>
      <c r="J41" s="114">
        <v>309698.19147000002</v>
      </c>
      <c r="K41" s="47"/>
      <c r="L41" s="47"/>
      <c r="M41" s="47"/>
      <c r="N41" s="47"/>
      <c r="O41" s="47"/>
    </row>
    <row r="42" spans="1:15" s="17" customFormat="1" ht="15" customHeight="1" thickBot="1">
      <c r="A42" s="147" t="s">
        <v>487</v>
      </c>
      <c r="B42" s="114">
        <v>781291.68773000001</v>
      </c>
      <c r="C42" s="114">
        <v>539675.45284000004</v>
      </c>
      <c r="D42" s="114">
        <v>496971.70554</v>
      </c>
      <c r="E42" s="114">
        <v>464295.46733999997</v>
      </c>
      <c r="F42" s="114">
        <v>922970.45317999995</v>
      </c>
      <c r="G42" s="114">
        <v>1918962.8582899999</v>
      </c>
      <c r="H42" s="114">
        <v>1596435.6714100002</v>
      </c>
      <c r="I42" s="114">
        <v>1588061.67264</v>
      </c>
      <c r="J42" s="114">
        <v>955245.91801999998</v>
      </c>
      <c r="K42" s="47"/>
      <c r="L42" s="47"/>
      <c r="M42" s="47"/>
      <c r="N42" s="47"/>
      <c r="O42" s="47"/>
    </row>
    <row r="43" spans="1:15" ht="15" customHeight="1" thickTop="1" thickBot="1">
      <c r="A43" s="396" t="s">
        <v>698</v>
      </c>
      <c r="B43" s="397">
        <v>1086566.32996</v>
      </c>
      <c r="C43" s="397">
        <v>1129790.4628599999</v>
      </c>
      <c r="D43" s="397">
        <v>1235279.2462500001</v>
      </c>
      <c r="E43" s="397">
        <v>1315563.1421300001</v>
      </c>
      <c r="F43" s="397">
        <v>1401263.06898</v>
      </c>
      <c r="G43" s="397">
        <v>1510077.6554400001</v>
      </c>
      <c r="H43" s="397">
        <v>1470268.2642099999</v>
      </c>
      <c r="I43" s="397">
        <v>1447764.3053900001</v>
      </c>
      <c r="J43" s="397">
        <v>1545527.2471099999</v>
      </c>
      <c r="K43" s="47"/>
      <c r="L43" s="47"/>
      <c r="M43" s="47"/>
      <c r="N43" s="47"/>
      <c r="O43" s="47"/>
    </row>
    <row r="44" spans="1:15" s="16" customFormat="1" ht="15" customHeight="1" thickTop="1">
      <c r="A44" s="147" t="s">
        <v>327</v>
      </c>
      <c r="B44" s="114">
        <v>294578</v>
      </c>
      <c r="C44" s="114">
        <v>294660</v>
      </c>
      <c r="D44" s="114">
        <v>902280</v>
      </c>
      <c r="E44" s="114">
        <v>902280</v>
      </c>
      <c r="F44" s="114">
        <v>902280</v>
      </c>
      <c r="G44" s="114">
        <v>902280</v>
      </c>
      <c r="H44" s="114">
        <v>902280</v>
      </c>
      <c r="I44" s="114">
        <v>902280</v>
      </c>
      <c r="J44" s="114">
        <v>934880</v>
      </c>
      <c r="K44" s="47"/>
      <c r="L44" s="47"/>
      <c r="M44" s="47"/>
      <c r="N44" s="47"/>
      <c r="O44" s="47"/>
    </row>
    <row r="45" spans="1:15" s="16" customFormat="1" ht="15" customHeight="1">
      <c r="A45" s="147" t="s">
        <v>331</v>
      </c>
      <c r="B45" s="114">
        <v>0</v>
      </c>
      <c r="C45" s="114">
        <v>8</v>
      </c>
      <c r="D45" s="114">
        <v>8</v>
      </c>
      <c r="E45" s="114">
        <v>8</v>
      </c>
      <c r="F45" s="114">
        <v>8</v>
      </c>
      <c r="G45" s="114">
        <v>8</v>
      </c>
      <c r="H45" s="114">
        <v>8</v>
      </c>
      <c r="I45" s="114">
        <v>8</v>
      </c>
      <c r="J45" s="114">
        <v>57.586019999999998</v>
      </c>
      <c r="K45" s="47"/>
      <c r="L45" s="47"/>
      <c r="M45" s="47"/>
      <c r="N45" s="47"/>
      <c r="O45" s="47"/>
    </row>
    <row r="46" spans="1:15" s="16" customFormat="1" ht="15" customHeight="1">
      <c r="A46" s="147" t="s">
        <v>335</v>
      </c>
      <c r="B46" s="114">
        <v>0</v>
      </c>
      <c r="C46" s="114">
        <v>0</v>
      </c>
      <c r="D46" s="114">
        <v>0</v>
      </c>
      <c r="E46" s="114">
        <v>0</v>
      </c>
      <c r="F46" s="114">
        <v>0</v>
      </c>
      <c r="G46" s="114">
        <v>0</v>
      </c>
      <c r="H46" s="114">
        <v>0</v>
      </c>
      <c r="I46" s="114">
        <v>0</v>
      </c>
      <c r="J46" s="114">
        <v>0</v>
      </c>
      <c r="K46" s="47"/>
      <c r="L46" s="47"/>
      <c r="M46" s="47"/>
      <c r="N46" s="47"/>
      <c r="O46" s="47"/>
    </row>
    <row r="47" spans="1:15" s="16" customFormat="1" ht="15" customHeight="1">
      <c r="A47" s="147" t="s">
        <v>699</v>
      </c>
      <c r="B47" s="114">
        <v>626924.31229999999</v>
      </c>
      <c r="C47" s="114">
        <v>695524.20683000004</v>
      </c>
      <c r="D47" s="114">
        <v>157769</v>
      </c>
      <c r="E47" s="114">
        <v>245380.34113999997</v>
      </c>
      <c r="F47" s="114">
        <v>329328.17939999996</v>
      </c>
      <c r="G47" s="114">
        <v>414151.97801999998</v>
      </c>
      <c r="H47" s="114">
        <v>495479.995</v>
      </c>
      <c r="I47" s="114">
        <v>495479.995</v>
      </c>
      <c r="J47" s="114">
        <v>499107.72677999997</v>
      </c>
      <c r="K47" s="47"/>
      <c r="L47" s="47"/>
      <c r="M47" s="47"/>
      <c r="N47" s="47"/>
      <c r="O47" s="47"/>
    </row>
    <row r="48" spans="1:15" s="16" customFormat="1" ht="15" customHeight="1">
      <c r="A48" s="147" t="s">
        <v>341</v>
      </c>
      <c r="B48" s="114">
        <v>165064.01765999998</v>
      </c>
      <c r="C48" s="114">
        <v>139598.25602999999</v>
      </c>
      <c r="D48" s="114">
        <v>175222.24625</v>
      </c>
      <c r="E48" s="114">
        <v>167894.80099000002</v>
      </c>
      <c r="F48" s="114">
        <v>169646.88958000002</v>
      </c>
      <c r="G48" s="114">
        <v>193637.67741999999</v>
      </c>
      <c r="H48" s="114">
        <v>72500.269209999999</v>
      </c>
      <c r="I48" s="114">
        <v>49996.310389999999</v>
      </c>
      <c r="J48" s="114">
        <v>111481.93431</v>
      </c>
      <c r="K48" s="47"/>
      <c r="L48" s="47"/>
      <c r="M48" s="47"/>
      <c r="N48" s="47"/>
      <c r="O48" s="47"/>
    </row>
    <row r="49" spans="1:15" s="16" customFormat="1" ht="15" customHeight="1">
      <c r="A49" s="148" t="s">
        <v>700</v>
      </c>
      <c r="B49" s="114">
        <v>0</v>
      </c>
      <c r="C49" s="114">
        <v>0</v>
      </c>
      <c r="D49" s="114">
        <v>0</v>
      </c>
      <c r="E49" s="114">
        <v>0</v>
      </c>
      <c r="F49" s="114">
        <v>0</v>
      </c>
      <c r="G49" s="114">
        <v>0</v>
      </c>
      <c r="H49" s="114">
        <v>13718.993050000001</v>
      </c>
      <c r="I49" s="114">
        <v>13718.993050000001</v>
      </c>
      <c r="J49" s="114">
        <v>13718.993050000001</v>
      </c>
      <c r="K49" s="47"/>
      <c r="L49" s="47"/>
      <c r="M49" s="47"/>
      <c r="N49" s="47"/>
      <c r="O49" s="47"/>
    </row>
    <row r="50" spans="1:15" s="17" customFormat="1" ht="15" customHeight="1" thickBot="1">
      <c r="A50" s="148" t="s">
        <v>701</v>
      </c>
      <c r="B50" s="114">
        <v>165064.01765999998</v>
      </c>
      <c r="C50" s="114">
        <v>139598.25602999999</v>
      </c>
      <c r="D50" s="114">
        <v>175222.24625</v>
      </c>
      <c r="E50" s="114">
        <v>167894.80099000002</v>
      </c>
      <c r="F50" s="114">
        <v>169646.88958000002</v>
      </c>
      <c r="G50" s="114">
        <v>193637.67741999999</v>
      </c>
      <c r="H50" s="114">
        <v>58781.276159999994</v>
      </c>
      <c r="I50" s="114">
        <v>36277.317340000001</v>
      </c>
      <c r="J50" s="114">
        <v>97762.941260000007</v>
      </c>
      <c r="K50" s="47"/>
      <c r="L50" s="47"/>
      <c r="M50" s="47"/>
      <c r="N50" s="47"/>
      <c r="O50" s="47"/>
    </row>
    <row r="51" spans="1:15" ht="15" customHeight="1" thickTop="1" thickBot="1">
      <c r="A51" s="396" t="s">
        <v>702</v>
      </c>
      <c r="B51" s="397">
        <v>12081870.92825</v>
      </c>
      <c r="C51" s="397">
        <v>14605967.31435</v>
      </c>
      <c r="D51" s="397">
        <v>16340049.670499999</v>
      </c>
      <c r="E51" s="397">
        <v>19387325.79685</v>
      </c>
      <c r="F51" s="397">
        <v>20377489.63986</v>
      </c>
      <c r="G51" s="397">
        <v>21743542.672369998</v>
      </c>
      <c r="H51" s="397">
        <v>22800823.570259999</v>
      </c>
      <c r="I51" s="397">
        <v>23647837.884950001</v>
      </c>
      <c r="J51" s="397">
        <v>23958689.691009998</v>
      </c>
      <c r="K51" s="47"/>
      <c r="L51" s="47"/>
      <c r="M51" s="47"/>
      <c r="N51" s="47"/>
      <c r="O51" s="47"/>
    </row>
    <row r="52" spans="1:15" s="16" customFormat="1" ht="15" customHeight="1" thickTop="1">
      <c r="A52" s="113" t="s">
        <v>703</v>
      </c>
      <c r="B52" s="114">
        <v>1884535.6102199999</v>
      </c>
      <c r="C52" s="114">
        <v>2430208.22126</v>
      </c>
      <c r="D52" s="114">
        <v>3307542.34522</v>
      </c>
      <c r="E52" s="114">
        <v>3060668.5941900001</v>
      </c>
      <c r="F52" s="114">
        <v>4160588.7245900002</v>
      </c>
      <c r="G52" s="114">
        <v>4237002.1203800002</v>
      </c>
      <c r="H52" s="114">
        <v>2837753.9902900001</v>
      </c>
      <c r="I52" s="114">
        <v>2832813.37671</v>
      </c>
      <c r="J52" s="114">
        <v>3211489.0266700001</v>
      </c>
      <c r="K52" s="47"/>
      <c r="L52" s="47"/>
      <c r="M52" s="47"/>
      <c r="N52" s="47"/>
      <c r="O52" s="47"/>
    </row>
    <row r="53" spans="1:15" s="17" customFormat="1" ht="15" customHeight="1">
      <c r="A53" s="148" t="s">
        <v>704</v>
      </c>
      <c r="B53" s="114">
        <v>130224.11141</v>
      </c>
      <c r="C53" s="114">
        <v>92550.123859999992</v>
      </c>
      <c r="D53" s="114">
        <v>131353.83948</v>
      </c>
      <c r="E53" s="114">
        <v>256407.62756999998</v>
      </c>
      <c r="F53" s="114">
        <v>1058695.1754999999</v>
      </c>
      <c r="G53" s="114">
        <v>1067199.3127000001</v>
      </c>
      <c r="H53" s="114">
        <v>411323.39480000001</v>
      </c>
      <c r="I53" s="114">
        <v>342863.47193</v>
      </c>
      <c r="J53" s="114">
        <v>721542.99439000001</v>
      </c>
      <c r="K53" s="47"/>
      <c r="L53" s="47"/>
      <c r="M53" s="47"/>
      <c r="N53" s="47"/>
      <c r="O53" s="47"/>
    </row>
    <row r="54" spans="1:15" s="17" customFormat="1" ht="15" customHeight="1">
      <c r="A54" s="148" t="s">
        <v>705</v>
      </c>
      <c r="B54" s="114">
        <v>1601578.6914900001</v>
      </c>
      <c r="C54" s="114">
        <v>2154078.5290000001</v>
      </c>
      <c r="D54" s="114">
        <v>2958358.41029</v>
      </c>
      <c r="E54" s="114">
        <v>2593867.9296500003</v>
      </c>
      <c r="F54" s="114">
        <v>2865745.3790899999</v>
      </c>
      <c r="G54" s="114">
        <v>2904520.9637600002</v>
      </c>
      <c r="H54" s="114">
        <v>2179015.2695300002</v>
      </c>
      <c r="I54" s="114">
        <v>2231034.6248000003</v>
      </c>
      <c r="J54" s="114">
        <v>2243587.39102</v>
      </c>
      <c r="K54" s="47"/>
      <c r="L54" s="47"/>
      <c r="M54" s="47"/>
      <c r="N54" s="47"/>
      <c r="O54" s="47"/>
    </row>
    <row r="55" spans="1:15" s="17" customFormat="1" ht="15" customHeight="1">
      <c r="A55" s="148" t="s">
        <v>706</v>
      </c>
      <c r="B55" s="114">
        <v>0</v>
      </c>
      <c r="C55" s="114">
        <v>0</v>
      </c>
      <c r="D55" s="114">
        <v>0</v>
      </c>
      <c r="E55" s="114">
        <v>0</v>
      </c>
      <c r="F55" s="114">
        <v>0</v>
      </c>
      <c r="G55" s="114">
        <v>0</v>
      </c>
      <c r="H55" s="114">
        <v>0</v>
      </c>
      <c r="I55" s="114">
        <v>0</v>
      </c>
      <c r="J55" s="114">
        <v>0</v>
      </c>
      <c r="K55" s="47"/>
      <c r="L55" s="47"/>
      <c r="M55" s="47"/>
      <c r="N55" s="47"/>
      <c r="O55" s="47"/>
    </row>
    <row r="56" spans="1:15" s="17" customFormat="1" ht="15" customHeight="1">
      <c r="A56" s="148" t="s">
        <v>707</v>
      </c>
      <c r="B56" s="114">
        <v>126571.64234999999</v>
      </c>
      <c r="C56" s="114">
        <v>137372.1329</v>
      </c>
      <c r="D56" s="114">
        <v>171622.65995</v>
      </c>
      <c r="E56" s="114">
        <v>184522.68729</v>
      </c>
      <c r="F56" s="114">
        <v>235240.48910000001</v>
      </c>
      <c r="G56" s="114">
        <v>264284.16668000002</v>
      </c>
      <c r="H56" s="114">
        <v>246293.10541999998</v>
      </c>
      <c r="I56" s="114">
        <v>257793.05944000001</v>
      </c>
      <c r="J56" s="114">
        <v>245236.42071999999</v>
      </c>
      <c r="K56" s="47"/>
      <c r="L56" s="47"/>
      <c r="M56" s="47"/>
      <c r="N56" s="47"/>
      <c r="O56" s="47"/>
    </row>
    <row r="57" spans="1:15" s="17" customFormat="1" ht="15" customHeight="1">
      <c r="A57" s="148" t="s">
        <v>708</v>
      </c>
      <c r="B57" s="114">
        <v>26161.164969999998</v>
      </c>
      <c r="C57" s="114">
        <v>46207.4355</v>
      </c>
      <c r="D57" s="114">
        <v>46207.4355</v>
      </c>
      <c r="E57" s="114">
        <v>25870.349679999999</v>
      </c>
      <c r="F57" s="114">
        <v>907.68090000000007</v>
      </c>
      <c r="G57" s="114">
        <v>997.67723999999998</v>
      </c>
      <c r="H57" s="114">
        <v>1122.22054</v>
      </c>
      <c r="I57" s="114">
        <v>1122.22054</v>
      </c>
      <c r="J57" s="114">
        <v>1122.22054</v>
      </c>
      <c r="K57" s="47"/>
      <c r="L57" s="47"/>
      <c r="M57" s="47"/>
      <c r="N57" s="47"/>
      <c r="O57" s="47"/>
    </row>
    <row r="58" spans="1:15" s="17" customFormat="1" ht="15" customHeight="1">
      <c r="A58" s="147" t="s">
        <v>709</v>
      </c>
      <c r="B58" s="114">
        <v>30611953.370499998</v>
      </c>
      <c r="C58" s="114">
        <v>31497001.632900003</v>
      </c>
      <c r="D58" s="114">
        <v>42389213.882010005</v>
      </c>
      <c r="E58" s="114">
        <v>42271544.952809997</v>
      </c>
      <c r="F58" s="114">
        <v>43093935.200629994</v>
      </c>
      <c r="G58" s="114">
        <v>46138219.93609</v>
      </c>
      <c r="H58" s="114">
        <v>56661889.999990001</v>
      </c>
      <c r="I58" s="114">
        <v>58547775.744220003</v>
      </c>
      <c r="J58" s="114">
        <v>56630289.380800001</v>
      </c>
      <c r="K58" s="47"/>
      <c r="L58" s="47"/>
      <c r="M58" s="47"/>
      <c r="N58" s="47"/>
      <c r="O58" s="47"/>
    </row>
    <row r="59" spans="1:15" ht="30" customHeight="1">
      <c r="A59" s="398" t="s">
        <v>710</v>
      </c>
      <c r="B59" s="399">
        <v>746716.37260999996</v>
      </c>
      <c r="C59" s="399">
        <v>812397.73669000005</v>
      </c>
      <c r="D59" s="399">
        <v>935768.18222000008</v>
      </c>
      <c r="E59" s="399">
        <v>1137249.243</v>
      </c>
      <c r="F59" s="399">
        <v>1280641.72279</v>
      </c>
      <c r="G59" s="399">
        <v>1369211.8528800001</v>
      </c>
      <c r="H59" s="399">
        <v>1182889.78602</v>
      </c>
      <c r="I59" s="399">
        <v>1382880.7117000001</v>
      </c>
      <c r="J59" s="399">
        <v>1104286.4420699999</v>
      </c>
      <c r="K59" s="47"/>
      <c r="L59" s="47"/>
      <c r="M59" s="47"/>
      <c r="N59" s="47"/>
      <c r="O59" s="47"/>
    </row>
    <row r="60" spans="1:15" ht="15" customHeight="1">
      <c r="A60" s="148" t="s">
        <v>711</v>
      </c>
      <c r="B60" s="114">
        <v>-151749.38738</v>
      </c>
      <c r="C60" s="114">
        <v>-190844.57633000001</v>
      </c>
      <c r="D60" s="114">
        <v>-207031.62544</v>
      </c>
      <c r="E60" s="114">
        <v>-318648.51182000001</v>
      </c>
      <c r="F60" s="114">
        <v>-454932.35414000001</v>
      </c>
      <c r="G60" s="114">
        <v>-506735.74063000001</v>
      </c>
      <c r="H60" s="114">
        <v>-477351.68072</v>
      </c>
      <c r="I60" s="114">
        <v>-579345.00055</v>
      </c>
      <c r="J60" s="114">
        <v>-507460.31182999996</v>
      </c>
      <c r="K60" s="47"/>
      <c r="L60" s="47"/>
      <c r="M60" s="47"/>
      <c r="N60" s="47"/>
      <c r="O60" s="47"/>
    </row>
    <row r="61" spans="1:15" ht="15" customHeight="1">
      <c r="A61" s="147" t="s">
        <v>712</v>
      </c>
      <c r="B61" s="114">
        <v>594966.98522999999</v>
      </c>
      <c r="C61" s="114">
        <v>621553.16035999998</v>
      </c>
      <c r="D61" s="114">
        <v>728736.55677999998</v>
      </c>
      <c r="E61" s="114">
        <v>818600.73118</v>
      </c>
      <c r="F61" s="114">
        <v>825709.36864999996</v>
      </c>
      <c r="G61" s="114">
        <v>862476.11225000001</v>
      </c>
      <c r="H61" s="114">
        <v>705538.10529999994</v>
      </c>
      <c r="I61" s="114">
        <v>803535.71114999999</v>
      </c>
      <c r="J61" s="114">
        <v>596826.13023999997</v>
      </c>
      <c r="K61" s="47"/>
      <c r="L61" s="47"/>
      <c r="M61" s="47"/>
      <c r="N61" s="47"/>
      <c r="O61" s="47"/>
    </row>
    <row r="62" spans="1:15" ht="15" customHeight="1">
      <c r="A62" s="116" t="s">
        <v>713</v>
      </c>
      <c r="B62" s="114">
        <v>229926.00722999999</v>
      </c>
      <c r="C62" s="114">
        <v>230284.88915999999</v>
      </c>
      <c r="D62" s="114">
        <v>268010.8775</v>
      </c>
      <c r="E62" s="114">
        <v>481137.17657000001</v>
      </c>
      <c r="F62" s="114">
        <v>476468.82746</v>
      </c>
      <c r="G62" s="114">
        <v>541442.6986</v>
      </c>
      <c r="H62" s="114">
        <v>337134.99095999997</v>
      </c>
      <c r="I62" s="114">
        <v>423540.51165</v>
      </c>
      <c r="J62" s="114">
        <v>356751.21098999999</v>
      </c>
      <c r="K62" s="47"/>
      <c r="L62" s="47"/>
      <c r="M62" s="47"/>
      <c r="N62" s="47"/>
      <c r="O62" s="47"/>
    </row>
    <row r="63" spans="1:15" ht="15" customHeight="1">
      <c r="A63" s="148" t="s">
        <v>714</v>
      </c>
      <c r="B63" s="114">
        <v>-85505.973830000003</v>
      </c>
      <c r="C63" s="114">
        <v>-117677.95231000001</v>
      </c>
      <c r="D63" s="114">
        <v>-156852.11702999999</v>
      </c>
      <c r="E63" s="114">
        <v>-356802.95496</v>
      </c>
      <c r="F63" s="114">
        <v>-390810.14345999999</v>
      </c>
      <c r="G63" s="114">
        <v>-485567.2121</v>
      </c>
      <c r="H63" s="114">
        <v>-277525.3432</v>
      </c>
      <c r="I63" s="114">
        <v>-354873.45908999996</v>
      </c>
      <c r="J63" s="114">
        <v>-334088.18217000004</v>
      </c>
      <c r="K63" s="47"/>
      <c r="L63" s="47"/>
      <c r="M63" s="47"/>
      <c r="N63" s="47"/>
      <c r="O63" s="47"/>
    </row>
    <row r="64" spans="1:15" ht="15" customHeight="1">
      <c r="A64" s="117" t="s">
        <v>715</v>
      </c>
      <c r="B64" s="114">
        <v>739387.01862999995</v>
      </c>
      <c r="C64" s="114">
        <v>734160.09721000004</v>
      </c>
      <c r="D64" s="114">
        <v>839895.31724999996</v>
      </c>
      <c r="E64" s="114">
        <v>942934.95279000001</v>
      </c>
      <c r="F64" s="114">
        <v>911368.05264999997</v>
      </c>
      <c r="G64" s="114">
        <v>918351.59875</v>
      </c>
      <c r="H64" s="114">
        <v>765147.7530599999</v>
      </c>
      <c r="I64" s="114">
        <v>872202.76371000009</v>
      </c>
      <c r="J64" s="114">
        <v>619489.15905999998</v>
      </c>
      <c r="K64" s="47"/>
      <c r="L64" s="47"/>
      <c r="M64" s="47"/>
      <c r="N64" s="47"/>
      <c r="O64" s="47"/>
    </row>
    <row r="65" spans="1:15" ht="15" customHeight="1">
      <c r="A65" s="116" t="s">
        <v>716</v>
      </c>
      <c r="B65" s="114">
        <v>96960.455370000011</v>
      </c>
      <c r="C65" s="114">
        <v>137785.99553000001</v>
      </c>
      <c r="D65" s="114">
        <v>176041.32522999999</v>
      </c>
      <c r="E65" s="114">
        <v>110745.41157</v>
      </c>
      <c r="F65" s="114">
        <v>135620.29443000001</v>
      </c>
      <c r="G65" s="114">
        <v>178466.40249000001</v>
      </c>
      <c r="H65" s="114">
        <v>130193.86126999999</v>
      </c>
      <c r="I65" s="114">
        <v>153055.28786000001</v>
      </c>
      <c r="J65" s="114">
        <v>188448.63809999998</v>
      </c>
      <c r="K65" s="47"/>
      <c r="L65" s="47"/>
      <c r="M65" s="47"/>
      <c r="N65" s="47"/>
      <c r="O65" s="47"/>
    </row>
    <row r="66" spans="1:15" ht="15" customHeight="1">
      <c r="A66" s="116" t="s">
        <v>717</v>
      </c>
      <c r="B66" s="114">
        <v>-148608.72018999999</v>
      </c>
      <c r="C66" s="114">
        <v>-206404.67382</v>
      </c>
      <c r="D66" s="114">
        <v>-281396.99206999998</v>
      </c>
      <c r="E66" s="114">
        <v>-294400.07931</v>
      </c>
      <c r="F66" s="114">
        <v>-289822.85422000004</v>
      </c>
      <c r="G66" s="114">
        <v>-290251.85639999999</v>
      </c>
      <c r="H66" s="114">
        <v>-327796.27562999999</v>
      </c>
      <c r="I66" s="114">
        <v>-385865.46788000001</v>
      </c>
      <c r="J66" s="114">
        <v>-205106.48616</v>
      </c>
      <c r="K66" s="47"/>
      <c r="L66" s="47"/>
      <c r="M66" s="47"/>
      <c r="N66" s="47"/>
      <c r="O66" s="47"/>
    </row>
    <row r="67" spans="1:15" ht="15" customHeight="1">
      <c r="A67" s="147" t="s">
        <v>718</v>
      </c>
      <c r="B67" s="114">
        <v>687738.75380999991</v>
      </c>
      <c r="C67" s="114">
        <v>665541.41891999997</v>
      </c>
      <c r="D67" s="114">
        <v>734539.65041</v>
      </c>
      <c r="E67" s="114">
        <v>759280.28504999995</v>
      </c>
      <c r="F67" s="114">
        <v>757165.49286</v>
      </c>
      <c r="G67" s="114">
        <v>806566.14484000008</v>
      </c>
      <c r="H67" s="114">
        <v>567545.33870000008</v>
      </c>
      <c r="I67" s="114">
        <v>639392.58369</v>
      </c>
      <c r="J67" s="114">
        <v>602831.31099999999</v>
      </c>
      <c r="K67" s="47"/>
      <c r="L67" s="47"/>
      <c r="M67" s="47"/>
      <c r="N67" s="47"/>
      <c r="O67" s="47"/>
    </row>
    <row r="68" spans="1:15" ht="15" customHeight="1">
      <c r="A68" s="148" t="s">
        <v>719</v>
      </c>
      <c r="B68" s="114">
        <v>-443402.74620999995</v>
      </c>
      <c r="C68" s="114">
        <v>-470338.05349000002</v>
      </c>
      <c r="D68" s="114">
        <v>-472642.93050000002</v>
      </c>
      <c r="E68" s="114">
        <v>-529483.67932999996</v>
      </c>
      <c r="F68" s="114">
        <v>-562081.27110999997</v>
      </c>
      <c r="G68" s="114">
        <v>-536324.80420000001</v>
      </c>
      <c r="H68" s="114">
        <v>-437832.25793000002</v>
      </c>
      <c r="I68" s="114">
        <v>-488676.65089999995</v>
      </c>
      <c r="J68" s="114">
        <v>-453305.36394999997</v>
      </c>
      <c r="K68" s="47"/>
      <c r="L68" s="47"/>
      <c r="M68" s="47"/>
      <c r="N68" s="47"/>
      <c r="O68" s="47"/>
    </row>
    <row r="69" spans="1:15" ht="15" customHeight="1">
      <c r="A69" s="117" t="s">
        <v>720</v>
      </c>
      <c r="B69" s="114">
        <v>244336.00759999998</v>
      </c>
      <c r="C69" s="114">
        <v>195203.36543000001</v>
      </c>
      <c r="D69" s="114">
        <v>261896.71990999999</v>
      </c>
      <c r="E69" s="114">
        <v>229796.60571999999</v>
      </c>
      <c r="F69" s="114">
        <v>195084.22175</v>
      </c>
      <c r="G69" s="114">
        <v>270241.34064000001</v>
      </c>
      <c r="H69" s="114">
        <v>129713.08077</v>
      </c>
      <c r="I69" s="114">
        <v>150715.93278999999</v>
      </c>
      <c r="J69" s="114">
        <v>149525.94705000002</v>
      </c>
      <c r="K69" s="47"/>
      <c r="L69" s="47"/>
      <c r="M69" s="47"/>
      <c r="N69" s="47"/>
      <c r="O69" s="47"/>
    </row>
    <row r="70" spans="1:15" ht="15" customHeight="1">
      <c r="A70" s="117" t="s">
        <v>721</v>
      </c>
      <c r="B70" s="114">
        <v>-768.19606999999996</v>
      </c>
      <c r="C70" s="114">
        <v>-964.99037999999996</v>
      </c>
      <c r="D70" s="114">
        <v>-646.49045999999998</v>
      </c>
      <c r="E70" s="114">
        <v>-218.46256</v>
      </c>
      <c r="F70" s="114">
        <v>-332.91888</v>
      </c>
      <c r="G70" s="114">
        <v>45.81991</v>
      </c>
      <c r="H70" s="114">
        <v>149.22095000000002</v>
      </c>
      <c r="I70" s="114">
        <v>275.68606</v>
      </c>
      <c r="J70" s="114">
        <v>-43.164180000000002</v>
      </c>
      <c r="K70" s="47"/>
      <c r="L70" s="47"/>
      <c r="M70" s="47"/>
      <c r="N70" s="47"/>
      <c r="O70" s="47"/>
    </row>
    <row r="71" spans="1:15" ht="15" customHeight="1">
      <c r="A71" s="115" t="s">
        <v>1124</v>
      </c>
      <c r="B71" s="114">
        <v>-1130.7436200000002</v>
      </c>
      <c r="C71" s="114">
        <v>-969.18436999999994</v>
      </c>
      <c r="D71" s="114">
        <v>-650.43453</v>
      </c>
      <c r="E71" s="114">
        <v>-221.93956</v>
      </c>
      <c r="F71" s="114">
        <v>-336.05010999999996</v>
      </c>
      <c r="G71" s="114">
        <v>42.911029999999997</v>
      </c>
      <c r="H71" s="114">
        <v>148.02751999999998</v>
      </c>
      <c r="I71" s="114">
        <v>275.73573999999996</v>
      </c>
      <c r="J71" s="114">
        <v>-44.396639999999998</v>
      </c>
      <c r="K71" s="47"/>
      <c r="L71" s="47"/>
      <c r="M71" s="47"/>
      <c r="N71" s="47"/>
      <c r="O71" s="47"/>
    </row>
    <row r="72" spans="1:15" ht="15" customHeight="1">
      <c r="A72" s="115" t="s">
        <v>1125</v>
      </c>
      <c r="B72" s="114">
        <v>362.54755</v>
      </c>
      <c r="C72" s="114">
        <v>4.1939899999999994</v>
      </c>
      <c r="D72" s="114">
        <v>3.94407</v>
      </c>
      <c r="E72" s="114">
        <v>3.4769999999999999</v>
      </c>
      <c r="F72" s="114">
        <v>3.13123</v>
      </c>
      <c r="G72" s="114">
        <v>2.9088799999999999</v>
      </c>
      <c r="H72" s="114">
        <v>1.19343</v>
      </c>
      <c r="I72" s="114">
        <v>-4.9680000000000002E-2</v>
      </c>
      <c r="J72" s="114">
        <v>1.2324600000000001</v>
      </c>
      <c r="K72" s="47"/>
      <c r="L72" s="47"/>
      <c r="M72" s="47"/>
      <c r="N72" s="47"/>
      <c r="O72" s="47"/>
    </row>
    <row r="73" spans="1:15" ht="15" customHeight="1">
      <c r="A73" s="147" t="s">
        <v>722</v>
      </c>
      <c r="B73" s="114">
        <v>-11.052100000000001</v>
      </c>
      <c r="C73" s="114">
        <v>52.45496</v>
      </c>
      <c r="D73" s="114">
        <v>-8.6009700000000002</v>
      </c>
      <c r="E73" s="114">
        <v>-77.906910000000011</v>
      </c>
      <c r="F73" s="114">
        <v>-57.945589999999996</v>
      </c>
      <c r="G73" s="114">
        <v>-2.7287699999999999</v>
      </c>
      <c r="H73" s="114">
        <v>-9.3077500000000004</v>
      </c>
      <c r="I73" s="114">
        <v>-18.373759999999997</v>
      </c>
      <c r="J73" s="114">
        <v>6.8548900000000001</v>
      </c>
      <c r="K73" s="47"/>
      <c r="L73" s="47"/>
      <c r="M73" s="47"/>
      <c r="N73" s="47"/>
      <c r="O73" s="47"/>
    </row>
    <row r="74" spans="1:15" ht="15" customHeight="1">
      <c r="A74" s="147" t="s">
        <v>1479</v>
      </c>
      <c r="B74" s="114">
        <v>17.521180000000001</v>
      </c>
      <c r="C74" s="114">
        <v>57.247699999999995</v>
      </c>
      <c r="D74" s="114">
        <v>9.4644899999999996</v>
      </c>
      <c r="E74" s="114">
        <v>-70.932600000000008</v>
      </c>
      <c r="F74" s="114">
        <v>-41.589440000000003</v>
      </c>
      <c r="G74" s="114">
        <v>2.7620399999999998</v>
      </c>
      <c r="H74" s="114">
        <v>-5.6817600000000006</v>
      </c>
      <c r="I74" s="114">
        <v>-14.80241</v>
      </c>
      <c r="J74" s="114">
        <v>8.663450000000001</v>
      </c>
      <c r="K74" s="47"/>
      <c r="L74" s="47"/>
      <c r="M74" s="47"/>
      <c r="N74" s="47"/>
      <c r="O74" s="47"/>
    </row>
    <row r="75" spans="1:15" ht="15" customHeight="1">
      <c r="A75" s="148" t="s">
        <v>465</v>
      </c>
      <c r="B75" s="114">
        <v>-28.57328</v>
      </c>
      <c r="C75" s="114">
        <v>-4.7927400000000002</v>
      </c>
      <c r="D75" s="114">
        <v>-18.065459999999998</v>
      </c>
      <c r="E75" s="114">
        <v>-6.97431</v>
      </c>
      <c r="F75" s="114">
        <v>-16.35615</v>
      </c>
      <c r="G75" s="114">
        <v>-5.4908100000000006</v>
      </c>
      <c r="H75" s="114">
        <v>-3.6259899999999998</v>
      </c>
      <c r="I75" s="114">
        <v>-3.5713499999999998</v>
      </c>
      <c r="J75" s="114">
        <v>-1.8085599999999999</v>
      </c>
      <c r="K75" s="47"/>
      <c r="L75" s="47"/>
      <c r="M75" s="47"/>
      <c r="N75" s="47"/>
      <c r="O75" s="47"/>
    </row>
    <row r="76" spans="1:15" ht="15" customHeight="1">
      <c r="A76" s="147" t="s">
        <v>723</v>
      </c>
      <c r="B76" s="114">
        <v>243556.75943000001</v>
      </c>
      <c r="C76" s="114">
        <v>194290.83000999998</v>
      </c>
      <c r="D76" s="114">
        <v>261241.62847999998</v>
      </c>
      <c r="E76" s="114">
        <v>229500.23624999999</v>
      </c>
      <c r="F76" s="114">
        <v>194693.35728</v>
      </c>
      <c r="G76" s="114">
        <v>270284.43177999998</v>
      </c>
      <c r="H76" s="114">
        <v>129852.99397</v>
      </c>
      <c r="I76" s="114">
        <v>150973.24509000001</v>
      </c>
      <c r="J76" s="114">
        <v>149489.63775999998</v>
      </c>
      <c r="K76" s="47"/>
      <c r="L76" s="47"/>
      <c r="M76" s="47"/>
      <c r="N76" s="47"/>
      <c r="O76" s="47"/>
    </row>
    <row r="77" spans="1:15" ht="15" customHeight="1">
      <c r="A77" s="149" t="s">
        <v>1115</v>
      </c>
      <c r="B77" s="114">
        <v>-2.3440000000000003E-2</v>
      </c>
      <c r="C77" s="114">
        <v>1121.36043</v>
      </c>
      <c r="D77" s="114">
        <v>14063.71451</v>
      </c>
      <c r="E77" s="114">
        <v>5480.72552</v>
      </c>
      <c r="F77" s="114">
        <v>37772.643530000001</v>
      </c>
      <c r="G77" s="114">
        <v>3418.45723</v>
      </c>
      <c r="H77" s="114">
        <v>-2257.47757</v>
      </c>
      <c r="I77" s="114">
        <v>-445.55464000000001</v>
      </c>
      <c r="J77" s="114">
        <v>-2220.9450299999999</v>
      </c>
      <c r="K77" s="47"/>
      <c r="L77" s="47"/>
      <c r="M77" s="47"/>
      <c r="N77" s="47"/>
      <c r="O77" s="47"/>
    </row>
    <row r="78" spans="1:15" ht="15" customHeight="1">
      <c r="A78" s="117" t="s">
        <v>724</v>
      </c>
      <c r="B78" s="114">
        <v>243556.73599000002</v>
      </c>
      <c r="C78" s="114">
        <v>195412.19044000001</v>
      </c>
      <c r="D78" s="114">
        <v>275305.34299000003</v>
      </c>
      <c r="E78" s="114">
        <v>234980.96177000002</v>
      </c>
      <c r="F78" s="114">
        <v>232466.00081</v>
      </c>
      <c r="G78" s="114">
        <v>273702.88900999998</v>
      </c>
      <c r="H78" s="114">
        <v>127595.51640000001</v>
      </c>
      <c r="I78" s="114">
        <v>150527.69044999999</v>
      </c>
      <c r="J78" s="114">
        <v>147268.69272999998</v>
      </c>
      <c r="K78" s="47"/>
      <c r="L78" s="47"/>
      <c r="M78" s="47"/>
      <c r="N78" s="47"/>
      <c r="O78" s="47"/>
    </row>
    <row r="79" spans="1:15" ht="15" customHeight="1">
      <c r="A79" s="116" t="s">
        <v>725</v>
      </c>
      <c r="B79" s="114">
        <v>2149.4786600000002</v>
      </c>
      <c r="C79" s="114">
        <v>2384.6495800000002</v>
      </c>
      <c r="D79" s="114">
        <v>3673.9967000000001</v>
      </c>
      <c r="E79" s="114">
        <v>1787.2292199999999</v>
      </c>
      <c r="F79" s="114">
        <v>3114.4447700000001</v>
      </c>
      <c r="G79" s="114">
        <v>3950.7584100000004</v>
      </c>
      <c r="H79" s="114">
        <v>-1832.3342399999999</v>
      </c>
      <c r="I79" s="114">
        <v>1319.8728899999999</v>
      </c>
      <c r="J79" s="114">
        <v>102.10153</v>
      </c>
      <c r="K79" s="47"/>
      <c r="L79" s="47"/>
      <c r="M79" s="47"/>
      <c r="N79" s="47"/>
      <c r="O79" s="47"/>
    </row>
    <row r="80" spans="1:15" ht="15" customHeight="1">
      <c r="A80" s="147" t="s">
        <v>726</v>
      </c>
      <c r="B80" s="114">
        <v>245706.21465000001</v>
      </c>
      <c r="C80" s="114">
        <v>197796.84002</v>
      </c>
      <c r="D80" s="114">
        <v>278979.33968999999</v>
      </c>
      <c r="E80" s="114">
        <v>236768.19099</v>
      </c>
      <c r="F80" s="114">
        <v>235580.44558</v>
      </c>
      <c r="G80" s="114">
        <v>277653.64741999999</v>
      </c>
      <c r="H80" s="114">
        <v>125763.18216</v>
      </c>
      <c r="I80" s="114">
        <v>151847.56333999999</v>
      </c>
      <c r="J80" s="114">
        <v>147370.79426</v>
      </c>
      <c r="K80" s="47"/>
      <c r="L80" s="47"/>
      <c r="M80" s="47"/>
      <c r="N80" s="47"/>
      <c r="O80" s="47"/>
    </row>
    <row r="81" spans="1:15" ht="15" customHeight="1">
      <c r="A81" s="116" t="s">
        <v>727</v>
      </c>
      <c r="B81" s="114">
        <v>0</v>
      </c>
      <c r="C81" s="114">
        <v>0</v>
      </c>
      <c r="D81" s="114">
        <v>0</v>
      </c>
      <c r="E81" s="114">
        <v>0</v>
      </c>
      <c r="F81" s="114">
        <v>0</v>
      </c>
      <c r="G81" s="114">
        <v>0</v>
      </c>
      <c r="H81" s="114">
        <v>0</v>
      </c>
      <c r="I81" s="114">
        <v>0</v>
      </c>
      <c r="J81" s="114">
        <v>0</v>
      </c>
      <c r="K81" s="47"/>
      <c r="L81" s="47"/>
      <c r="M81" s="47"/>
      <c r="N81" s="47"/>
      <c r="O81" s="47"/>
    </row>
    <row r="82" spans="1:15" ht="15" customHeight="1">
      <c r="A82" s="147" t="s">
        <v>728</v>
      </c>
      <c r="B82" s="114">
        <v>245706.21465000001</v>
      </c>
      <c r="C82" s="114">
        <v>197796.84002</v>
      </c>
      <c r="D82" s="114">
        <v>278979.33968999999</v>
      </c>
      <c r="E82" s="114">
        <v>236768.19099</v>
      </c>
      <c r="F82" s="114">
        <v>235580.44558</v>
      </c>
      <c r="G82" s="114">
        <v>277653.64741999999</v>
      </c>
      <c r="H82" s="114">
        <v>125763.18216</v>
      </c>
      <c r="I82" s="114">
        <v>151847.56333999999</v>
      </c>
      <c r="J82" s="114">
        <v>147370.79426</v>
      </c>
      <c r="K82" s="47"/>
      <c r="L82" s="47"/>
      <c r="M82" s="47"/>
      <c r="N82" s="47"/>
      <c r="O82" s="47"/>
    </row>
    <row r="83" spans="1:15" ht="15" customHeight="1" thickBot="1">
      <c r="A83" s="116" t="s">
        <v>729</v>
      </c>
      <c r="B83" s="114">
        <v>-80642.197040000014</v>
      </c>
      <c r="C83" s="114">
        <v>-58198.584000000003</v>
      </c>
      <c r="D83" s="114">
        <v>-103757.09344</v>
      </c>
      <c r="E83" s="114">
        <v>-68873.39</v>
      </c>
      <c r="F83" s="114">
        <v>-65933.555999999997</v>
      </c>
      <c r="G83" s="114">
        <v>-84015.97</v>
      </c>
      <c r="H83" s="114">
        <v>-66981.906000000003</v>
      </c>
      <c r="I83" s="114">
        <v>-115570.246</v>
      </c>
      <c r="J83" s="114">
        <v>-49607.853000000003</v>
      </c>
      <c r="K83" s="47"/>
      <c r="L83" s="47"/>
      <c r="M83" s="47"/>
      <c r="N83" s="47"/>
      <c r="O83" s="47"/>
    </row>
    <row r="84" spans="1:15" ht="15" customHeight="1" thickTop="1" thickBot="1">
      <c r="A84" s="396" t="s">
        <v>730</v>
      </c>
      <c r="B84" s="397">
        <v>165064.01761000001</v>
      </c>
      <c r="C84" s="397">
        <v>139598.25602</v>
      </c>
      <c r="D84" s="397">
        <v>175222.24625</v>
      </c>
      <c r="E84" s="397">
        <v>167894.80099000002</v>
      </c>
      <c r="F84" s="397">
        <v>169646.88958000002</v>
      </c>
      <c r="G84" s="397">
        <v>193637.67741999999</v>
      </c>
      <c r="H84" s="397">
        <v>58781.276159999994</v>
      </c>
      <c r="I84" s="397">
        <v>36277.317340000001</v>
      </c>
      <c r="J84" s="397">
        <v>97762.941260000007</v>
      </c>
      <c r="K84" s="47"/>
      <c r="L84" s="47"/>
      <c r="M84" s="47"/>
      <c r="N84" s="47"/>
      <c r="O84" s="47"/>
    </row>
    <row r="85" spans="1:15" ht="3.75" customHeight="1" thickTop="1" thickBot="1">
      <c r="A85" s="118"/>
      <c r="B85" s="119"/>
      <c r="C85" s="119"/>
      <c r="D85" s="119"/>
      <c r="E85" s="119"/>
      <c r="F85" s="119"/>
      <c r="G85" s="119"/>
      <c r="H85" s="119"/>
      <c r="I85" s="119"/>
      <c r="J85" s="119"/>
      <c r="K85" s="47"/>
      <c r="L85" s="47"/>
      <c r="M85" s="47"/>
      <c r="N85" s="47"/>
      <c r="O85" s="47"/>
    </row>
    <row r="86" spans="1:15" ht="15" customHeight="1" thickTop="1">
      <c r="A86" s="70"/>
      <c r="B86" s="25"/>
      <c r="C86" s="25"/>
      <c r="D86" s="25"/>
      <c r="E86" s="25"/>
      <c r="F86" s="25"/>
      <c r="G86" s="25"/>
      <c r="H86" s="25"/>
      <c r="I86" s="25"/>
      <c r="J86" s="25"/>
      <c r="K86" s="47"/>
      <c r="L86" s="47"/>
      <c r="M86" s="47"/>
      <c r="N86" s="47"/>
      <c r="O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471</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735</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7499554.8753699996</v>
      </c>
      <c r="C7" s="397">
        <v>8890891.9743600003</v>
      </c>
      <c r="D7" s="397">
        <v>9946224.7572800014</v>
      </c>
      <c r="E7" s="397">
        <v>11248468.165469998</v>
      </c>
      <c r="F7" s="397">
        <v>12260063.947590001</v>
      </c>
      <c r="G7" s="397">
        <v>13446210.742110001</v>
      </c>
      <c r="H7" s="397">
        <v>14500980.000950001</v>
      </c>
      <c r="I7" s="397">
        <v>14278045.18863</v>
      </c>
      <c r="J7" s="397">
        <v>15859124.43874</v>
      </c>
    </row>
    <row r="8" spans="1:10" s="16" customFormat="1" ht="15" customHeight="1" thickTop="1">
      <c r="A8" s="147" t="s">
        <v>191</v>
      </c>
      <c r="B8" s="114">
        <v>1058357.29565</v>
      </c>
      <c r="C8" s="114">
        <v>1359285.0713599999</v>
      </c>
      <c r="D8" s="114">
        <v>1446579.6166400001</v>
      </c>
      <c r="E8" s="114">
        <v>1294486.36384</v>
      </c>
      <c r="F8" s="114">
        <v>991270.88586000004</v>
      </c>
      <c r="G8" s="114">
        <v>973782.78133000003</v>
      </c>
      <c r="H8" s="114">
        <v>1176963.7076900001</v>
      </c>
      <c r="I8" s="114">
        <v>1121870.29697</v>
      </c>
      <c r="J8" s="114">
        <v>1345380.34286</v>
      </c>
    </row>
    <row r="9" spans="1:10" s="16" customFormat="1" ht="15" customHeight="1">
      <c r="A9" s="147" t="s">
        <v>200</v>
      </c>
      <c r="B9" s="114">
        <v>1358266.7296099998</v>
      </c>
      <c r="C9" s="114">
        <v>1234817.22967</v>
      </c>
      <c r="D9" s="114">
        <v>1331980.78302</v>
      </c>
      <c r="E9" s="114">
        <v>1626790.98911</v>
      </c>
      <c r="F9" s="114">
        <v>1364576.8665799999</v>
      </c>
      <c r="G9" s="114">
        <v>1290835.1632000001</v>
      </c>
      <c r="H9" s="114">
        <v>1490469.58427</v>
      </c>
      <c r="I9" s="114">
        <v>1118149.5042300001</v>
      </c>
      <c r="J9" s="114">
        <v>1487237.7497100001</v>
      </c>
    </row>
    <row r="10" spans="1:10" s="16" customFormat="1" ht="15" customHeight="1">
      <c r="A10" s="147" t="s">
        <v>209</v>
      </c>
      <c r="B10" s="114">
        <v>4807827.9422899997</v>
      </c>
      <c r="C10" s="114">
        <v>6014617.2437500004</v>
      </c>
      <c r="D10" s="114">
        <v>6837839.5897700004</v>
      </c>
      <c r="E10" s="114">
        <v>7784432.0359799992</v>
      </c>
      <c r="F10" s="114">
        <v>8864442.8062900007</v>
      </c>
      <c r="G10" s="114">
        <v>9733880.2526099999</v>
      </c>
      <c r="H10" s="114">
        <v>10128100.054049999</v>
      </c>
      <c r="I10" s="114">
        <v>10300365.82443</v>
      </c>
      <c r="J10" s="114">
        <v>10711348.154239999</v>
      </c>
    </row>
    <row r="11" spans="1:10" s="16" customFormat="1" ht="15" customHeight="1">
      <c r="A11" s="148" t="s">
        <v>674</v>
      </c>
      <c r="B11" s="114">
        <v>4789751.4607499996</v>
      </c>
      <c r="C11" s="114">
        <v>5975000.9772399999</v>
      </c>
      <c r="D11" s="114">
        <v>6784963.0622800002</v>
      </c>
      <c r="E11" s="114">
        <v>7730949.3006300004</v>
      </c>
      <c r="F11" s="114">
        <v>8781850.1155400015</v>
      </c>
      <c r="G11" s="114">
        <v>9635314.345350001</v>
      </c>
      <c r="H11" s="114">
        <v>9848892.3468700014</v>
      </c>
      <c r="I11" s="114">
        <v>9984091.6947099995</v>
      </c>
      <c r="J11" s="114">
        <v>10296008.723040001</v>
      </c>
    </row>
    <row r="12" spans="1:10" s="16" customFormat="1" ht="15" customHeight="1">
      <c r="A12" s="148" t="s">
        <v>675</v>
      </c>
      <c r="B12" s="114">
        <v>4695609.6548000006</v>
      </c>
      <c r="C12" s="114">
        <v>5847484.3177299993</v>
      </c>
      <c r="D12" s="114">
        <v>6652530.7353299996</v>
      </c>
      <c r="E12" s="114">
        <v>7613477.9515399998</v>
      </c>
      <c r="F12" s="114">
        <v>8497550.1076100003</v>
      </c>
      <c r="G12" s="114">
        <v>9309835.2844999991</v>
      </c>
      <c r="H12" s="114">
        <v>9405818.6858700011</v>
      </c>
      <c r="I12" s="114">
        <v>9555102.9116900004</v>
      </c>
      <c r="J12" s="114">
        <v>8123577.3059399994</v>
      </c>
    </row>
    <row r="13" spans="1:10" s="16" customFormat="1" ht="15" customHeight="1">
      <c r="A13" s="148" t="s">
        <v>676</v>
      </c>
      <c r="B13" s="114">
        <v>94141.805950000009</v>
      </c>
      <c r="C13" s="114">
        <v>127516.65951000001</v>
      </c>
      <c r="D13" s="114">
        <v>132432.32695000002</v>
      </c>
      <c r="E13" s="114">
        <v>117471.34909</v>
      </c>
      <c r="F13" s="114">
        <v>284300.00793000002</v>
      </c>
      <c r="G13" s="114">
        <v>325479.06085000001</v>
      </c>
      <c r="H13" s="114">
        <v>443073.66100000002</v>
      </c>
      <c r="I13" s="114">
        <v>428988.78301999997</v>
      </c>
      <c r="J13" s="114">
        <v>2172431.4170999997</v>
      </c>
    </row>
    <row r="14" spans="1:10" s="16" customFormat="1" ht="15" customHeight="1">
      <c r="A14" s="148" t="s">
        <v>677</v>
      </c>
      <c r="B14" s="114">
        <v>9403.6785600000003</v>
      </c>
      <c r="C14" s="114">
        <v>15933.887779999999</v>
      </c>
      <c r="D14" s="114">
        <v>15028.29456</v>
      </c>
      <c r="E14" s="114">
        <v>18115.513309999998</v>
      </c>
      <c r="F14" s="114">
        <v>33347.85944</v>
      </c>
      <c r="G14" s="114">
        <v>26476.410789999998</v>
      </c>
      <c r="H14" s="114">
        <v>23.154970000000002</v>
      </c>
      <c r="I14" s="114">
        <v>0</v>
      </c>
      <c r="J14" s="114">
        <v>37505.126459999999</v>
      </c>
    </row>
    <row r="15" spans="1:10" s="16" customFormat="1" ht="15" customHeight="1">
      <c r="A15" s="148" t="s">
        <v>678</v>
      </c>
      <c r="B15" s="114">
        <v>9403.6785600000003</v>
      </c>
      <c r="C15" s="114">
        <v>15705.63392</v>
      </c>
      <c r="D15" s="114">
        <v>13675.807359999999</v>
      </c>
      <c r="E15" s="114">
        <v>17986.17151</v>
      </c>
      <c r="F15" s="114">
        <v>28256.428800000002</v>
      </c>
      <c r="G15" s="114">
        <v>25676.851449999998</v>
      </c>
      <c r="H15" s="114">
        <v>23.154970000000002</v>
      </c>
      <c r="I15" s="114">
        <v>0</v>
      </c>
      <c r="J15" s="114">
        <v>32183.088159999999</v>
      </c>
    </row>
    <row r="16" spans="1:10" s="16" customFormat="1" ht="15" customHeight="1">
      <c r="A16" s="148" t="s">
        <v>679</v>
      </c>
      <c r="B16" s="114">
        <v>0</v>
      </c>
      <c r="C16" s="114">
        <v>228.25385999999997</v>
      </c>
      <c r="D16" s="114">
        <v>1352.4872</v>
      </c>
      <c r="E16" s="114">
        <v>129.34180000000001</v>
      </c>
      <c r="F16" s="114">
        <v>5091.4306399999996</v>
      </c>
      <c r="G16" s="114">
        <v>799.55934000000002</v>
      </c>
      <c r="H16" s="114">
        <v>0</v>
      </c>
      <c r="I16" s="114">
        <v>0</v>
      </c>
      <c r="J16" s="114">
        <v>5322.0383000000002</v>
      </c>
    </row>
    <row r="17" spans="1:10" s="16" customFormat="1" ht="15" customHeight="1">
      <c r="A17" s="148" t="s">
        <v>680</v>
      </c>
      <c r="B17" s="114">
        <v>50336.93015</v>
      </c>
      <c r="C17" s="114">
        <v>60138.856350000002</v>
      </c>
      <c r="D17" s="114">
        <v>86668.982980000001</v>
      </c>
      <c r="E17" s="114">
        <v>96418.17916</v>
      </c>
      <c r="F17" s="114">
        <v>100901.31013</v>
      </c>
      <c r="G17" s="114">
        <v>145483.04136999999</v>
      </c>
      <c r="H17" s="114">
        <v>147855.10999999999</v>
      </c>
      <c r="I17" s="114">
        <v>124454.16545999999</v>
      </c>
      <c r="J17" s="114">
        <v>109000.58683</v>
      </c>
    </row>
    <row r="18" spans="1:10" s="16" customFormat="1" ht="15" customHeight="1">
      <c r="A18" s="148" t="s">
        <v>681</v>
      </c>
      <c r="B18" s="114">
        <v>33237.073799999998</v>
      </c>
      <c r="C18" s="114">
        <v>41966.292609999997</v>
      </c>
      <c r="D18" s="114">
        <v>69216.538840000008</v>
      </c>
      <c r="E18" s="114">
        <v>77621.577099999995</v>
      </c>
      <c r="F18" s="114">
        <v>89386.138149999999</v>
      </c>
      <c r="G18" s="114">
        <v>117304.41168999999</v>
      </c>
      <c r="H18" s="114">
        <v>103709.95484999999</v>
      </c>
      <c r="I18" s="114">
        <v>80568.734180000014</v>
      </c>
      <c r="J18" s="114">
        <v>66332.746419999996</v>
      </c>
    </row>
    <row r="19" spans="1:10" s="16" customFormat="1" ht="15" customHeight="1">
      <c r="A19" s="148" t="s">
        <v>682</v>
      </c>
      <c r="B19" s="114">
        <v>17099.856350000002</v>
      </c>
      <c r="C19" s="114">
        <v>18172.563739999998</v>
      </c>
      <c r="D19" s="114">
        <v>17452.44414</v>
      </c>
      <c r="E19" s="114">
        <v>18796.602059999997</v>
      </c>
      <c r="F19" s="114">
        <v>11515.171980000001</v>
      </c>
      <c r="G19" s="114">
        <v>28178.629679999998</v>
      </c>
      <c r="H19" s="114">
        <v>44145.155149999999</v>
      </c>
      <c r="I19" s="114">
        <v>43885.431280000004</v>
      </c>
      <c r="J19" s="114">
        <v>42667.840409999997</v>
      </c>
    </row>
    <row r="20" spans="1:10" s="16" customFormat="1" ht="15" customHeight="1">
      <c r="A20" s="148" t="s">
        <v>222</v>
      </c>
      <c r="B20" s="114">
        <v>43691.724689999995</v>
      </c>
      <c r="C20" s="114">
        <v>46591.840920000002</v>
      </c>
      <c r="D20" s="114">
        <v>57526.52562</v>
      </c>
      <c r="E20" s="114">
        <v>68545.559359999999</v>
      </c>
      <c r="F20" s="114">
        <v>81345.086569999999</v>
      </c>
      <c r="G20" s="114">
        <v>89342.440680000014</v>
      </c>
      <c r="H20" s="114">
        <v>343304.40707000002</v>
      </c>
      <c r="I20" s="114">
        <v>369111.68347000005</v>
      </c>
      <c r="J20" s="114">
        <v>481162.59795999998</v>
      </c>
    </row>
    <row r="21" spans="1:10" s="16" customFormat="1" ht="15" customHeight="1">
      <c r="A21" s="148" t="s">
        <v>683</v>
      </c>
      <c r="B21" s="114">
        <v>-85355.851859999995</v>
      </c>
      <c r="C21" s="114">
        <v>-83048.318540000007</v>
      </c>
      <c r="D21" s="114">
        <v>-106347.27567</v>
      </c>
      <c r="E21" s="114">
        <v>-129596.51648000001</v>
      </c>
      <c r="F21" s="114">
        <v>-133001.56539</v>
      </c>
      <c r="G21" s="114">
        <v>-162735.98558000001</v>
      </c>
      <c r="H21" s="114">
        <v>-211974.96486000001</v>
      </c>
      <c r="I21" s="114">
        <v>-177291.71921000001</v>
      </c>
      <c r="J21" s="114">
        <v>-212328.88005000001</v>
      </c>
    </row>
    <row r="22" spans="1:10" s="16" customFormat="1" ht="15" customHeight="1">
      <c r="A22" s="147" t="s">
        <v>235</v>
      </c>
      <c r="B22" s="114">
        <v>62364.712509999998</v>
      </c>
      <c r="C22" s="114">
        <v>66134.483319999999</v>
      </c>
      <c r="D22" s="114">
        <v>56742.09418</v>
      </c>
      <c r="E22" s="114">
        <v>74804.708129999999</v>
      </c>
      <c r="F22" s="114">
        <v>60978.951740000004</v>
      </c>
      <c r="G22" s="114">
        <v>77189.320999999996</v>
      </c>
      <c r="H22" s="114">
        <v>86222.340599999996</v>
      </c>
      <c r="I22" s="114">
        <v>91996.017219999994</v>
      </c>
      <c r="J22" s="114">
        <v>133473.52822000001</v>
      </c>
    </row>
    <row r="23" spans="1:10" s="16" customFormat="1" ht="15" customHeight="1">
      <c r="A23" s="147" t="s">
        <v>241</v>
      </c>
      <c r="B23" s="114">
        <v>17413.33481</v>
      </c>
      <c r="C23" s="114">
        <v>2890.1803300000001</v>
      </c>
      <c r="D23" s="114">
        <v>7524.6868099999992</v>
      </c>
      <c r="E23" s="114">
        <v>10778.056779999999</v>
      </c>
      <c r="F23" s="114">
        <v>12240.81681</v>
      </c>
      <c r="G23" s="114">
        <v>11269.93391</v>
      </c>
      <c r="H23" s="114">
        <v>6537.6937199999993</v>
      </c>
      <c r="I23" s="114">
        <v>6476.0268499999993</v>
      </c>
      <c r="J23" s="114">
        <v>4534.4858800000002</v>
      </c>
    </row>
    <row r="24" spans="1:10" s="16" customFormat="1" ht="15" customHeight="1">
      <c r="A24" s="147" t="s">
        <v>684</v>
      </c>
      <c r="B24" s="114">
        <v>10634.38337</v>
      </c>
      <c r="C24" s="114">
        <v>12325.175140000001</v>
      </c>
      <c r="D24" s="114">
        <v>34083.052170000003</v>
      </c>
      <c r="E24" s="114">
        <v>204045.7948</v>
      </c>
      <c r="F24" s="114">
        <v>627410.56959000009</v>
      </c>
      <c r="G24" s="114">
        <v>969606.06283000007</v>
      </c>
      <c r="H24" s="114">
        <v>1194592.4483800002</v>
      </c>
      <c r="I24" s="114">
        <v>1196480.1663900001</v>
      </c>
      <c r="J24" s="114">
        <v>1701404.70425</v>
      </c>
    </row>
    <row r="25" spans="1:10" s="16" customFormat="1" ht="15" customHeight="1">
      <c r="A25" s="147" t="s">
        <v>252</v>
      </c>
      <c r="B25" s="114">
        <v>160333.91204</v>
      </c>
      <c r="C25" s="114">
        <v>176191.06834999999</v>
      </c>
      <c r="D25" s="114">
        <v>192358.94662</v>
      </c>
      <c r="E25" s="114">
        <v>222388.05480000001</v>
      </c>
      <c r="F25" s="114">
        <v>298716.21043000004</v>
      </c>
      <c r="G25" s="114">
        <v>317042.99323999998</v>
      </c>
      <c r="H25" s="114">
        <v>338604.23895999999</v>
      </c>
      <c r="I25" s="114">
        <v>344904.11268000002</v>
      </c>
      <c r="J25" s="114">
        <v>351375.20491999999</v>
      </c>
    </row>
    <row r="26" spans="1:10" s="16" customFormat="1" ht="15" customHeight="1">
      <c r="A26" s="147" t="s">
        <v>685</v>
      </c>
      <c r="B26" s="114">
        <v>24356.56509</v>
      </c>
      <c r="C26" s="114">
        <v>24631.522440000001</v>
      </c>
      <c r="D26" s="114">
        <v>39115.988069999999</v>
      </c>
      <c r="E26" s="114">
        <v>30742.16203</v>
      </c>
      <c r="F26" s="114">
        <v>40426.84029</v>
      </c>
      <c r="G26" s="114">
        <v>72604.233989999993</v>
      </c>
      <c r="H26" s="114">
        <v>79489.933279999997</v>
      </c>
      <c r="I26" s="114">
        <v>97803.239860000001</v>
      </c>
      <c r="J26" s="114">
        <v>124370.26866</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7052918.5333599998</v>
      </c>
      <c r="C28" s="397">
        <v>8346160.2538100006</v>
      </c>
      <c r="D28" s="397">
        <v>9323443.8616200015</v>
      </c>
      <c r="E28" s="397">
        <v>10555024.006620001</v>
      </c>
      <c r="F28" s="397">
        <v>11506504.141530002</v>
      </c>
      <c r="G28" s="397">
        <v>12628618.041370001</v>
      </c>
      <c r="H28" s="397">
        <v>13661704.39538</v>
      </c>
      <c r="I28" s="397">
        <v>13420426.04744</v>
      </c>
      <c r="J28" s="397">
        <v>14918707.201860001</v>
      </c>
    </row>
    <row r="29" spans="1:10" s="16" customFormat="1" ht="15" customHeight="1" thickTop="1">
      <c r="A29" s="147" t="s">
        <v>687</v>
      </c>
      <c r="B29" s="114">
        <v>6260263.4055000003</v>
      </c>
      <c r="C29" s="114">
        <v>7117676.5008199997</v>
      </c>
      <c r="D29" s="114">
        <v>7576914.5012499997</v>
      </c>
      <c r="E29" s="114">
        <v>8695001.1132199988</v>
      </c>
      <c r="F29" s="114">
        <v>8897457.1287600007</v>
      </c>
      <c r="G29" s="114">
        <v>9315132.9022400007</v>
      </c>
      <c r="H29" s="114">
        <v>9875799.9202900007</v>
      </c>
      <c r="I29" s="114">
        <v>10137005.414009999</v>
      </c>
      <c r="J29" s="114">
        <v>10585316.881510001</v>
      </c>
    </row>
    <row r="30" spans="1:10" s="16" customFormat="1" ht="15" customHeight="1">
      <c r="A30" s="148" t="s">
        <v>688</v>
      </c>
      <c r="B30" s="114">
        <v>2028891.6802000001</v>
      </c>
      <c r="C30" s="114">
        <v>2074003.56681</v>
      </c>
      <c r="D30" s="114">
        <v>1950325.5014200001</v>
      </c>
      <c r="E30" s="114">
        <v>2189832.7924899999</v>
      </c>
      <c r="F30" s="114">
        <v>1845234.4015500001</v>
      </c>
      <c r="G30" s="114">
        <v>1579214.1733900001</v>
      </c>
      <c r="H30" s="114">
        <v>1752314.7992799999</v>
      </c>
      <c r="I30" s="114">
        <v>1916652.3442599999</v>
      </c>
      <c r="J30" s="114">
        <v>2040150.4110099999</v>
      </c>
    </row>
    <row r="31" spans="1:10" s="16" customFormat="1" ht="15" customHeight="1">
      <c r="A31" s="148" t="s">
        <v>689</v>
      </c>
      <c r="B31" s="114">
        <v>1775447.9323499999</v>
      </c>
      <c r="C31" s="114">
        <v>1783557.10362</v>
      </c>
      <c r="D31" s="114">
        <v>1908850.1929300001</v>
      </c>
      <c r="E31" s="114">
        <v>2098191.0874200002</v>
      </c>
      <c r="F31" s="114">
        <v>2178516.4921399998</v>
      </c>
      <c r="G31" s="114">
        <v>2101124.2488000002</v>
      </c>
      <c r="H31" s="114">
        <v>2229679.2684999998</v>
      </c>
      <c r="I31" s="114">
        <v>2267287.6346100001</v>
      </c>
      <c r="J31" s="114">
        <v>2526447.9477600004</v>
      </c>
    </row>
    <row r="32" spans="1:10" s="16" customFormat="1" ht="15" customHeight="1">
      <c r="A32" s="148" t="s">
        <v>690</v>
      </c>
      <c r="B32" s="114">
        <v>1534510.42882</v>
      </c>
      <c r="C32" s="114">
        <v>1318754.97474</v>
      </c>
      <c r="D32" s="114">
        <v>12281.937759999999</v>
      </c>
      <c r="E32" s="114">
        <v>4747.29216</v>
      </c>
      <c r="F32" s="114">
        <v>2821.9459100000004</v>
      </c>
      <c r="G32" s="114">
        <v>2496.4558700000002</v>
      </c>
      <c r="H32" s="114">
        <v>2443.23297</v>
      </c>
      <c r="I32" s="114">
        <v>2028.12102</v>
      </c>
      <c r="J32" s="114">
        <v>981.15207999999996</v>
      </c>
    </row>
    <row r="33" spans="1:10" s="16" customFormat="1" ht="15" customHeight="1">
      <c r="A33" s="148" t="s">
        <v>691</v>
      </c>
      <c r="B33" s="114">
        <v>145410.78580000001</v>
      </c>
      <c r="C33" s="114">
        <v>129468.88363</v>
      </c>
      <c r="D33" s="114">
        <v>228680.7414</v>
      </c>
      <c r="E33" s="114">
        <v>299705.86281999998</v>
      </c>
      <c r="F33" s="114">
        <v>425990.49338</v>
      </c>
      <c r="G33" s="114">
        <v>173037.3836</v>
      </c>
      <c r="H33" s="114">
        <v>129265.05632999999</v>
      </c>
      <c r="I33" s="114">
        <v>134502.93938</v>
      </c>
      <c r="J33" s="114">
        <v>161413.75459</v>
      </c>
    </row>
    <row r="34" spans="1:10" s="16" customFormat="1" ht="15" customHeight="1">
      <c r="A34" s="148" t="s">
        <v>692</v>
      </c>
      <c r="B34" s="114">
        <v>638853.92287999997</v>
      </c>
      <c r="C34" s="114">
        <v>1625518.9230499999</v>
      </c>
      <c r="D34" s="114">
        <v>3212169.5048200004</v>
      </c>
      <c r="E34" s="114">
        <v>3751479.38038</v>
      </c>
      <c r="F34" s="114">
        <v>3985595.54312</v>
      </c>
      <c r="G34" s="114">
        <v>4909974.8577500004</v>
      </c>
      <c r="H34" s="114">
        <v>5086027.0213100007</v>
      </c>
      <c r="I34" s="114">
        <v>5104371.7802299997</v>
      </c>
      <c r="J34" s="114">
        <v>5124474.3023800002</v>
      </c>
    </row>
    <row r="35" spans="1:10" s="16" customFormat="1" ht="15" customHeight="1">
      <c r="A35" s="148" t="s">
        <v>693</v>
      </c>
      <c r="B35" s="114">
        <v>137148.65544999999</v>
      </c>
      <c r="C35" s="114">
        <v>186373.04897</v>
      </c>
      <c r="D35" s="114">
        <v>264606.62291999999</v>
      </c>
      <c r="E35" s="114">
        <v>351044.69795</v>
      </c>
      <c r="F35" s="114">
        <v>459298.25266</v>
      </c>
      <c r="G35" s="114">
        <v>549285.78283000004</v>
      </c>
      <c r="H35" s="114">
        <v>676070.54189999995</v>
      </c>
      <c r="I35" s="114">
        <v>712162.59450999997</v>
      </c>
      <c r="J35" s="114">
        <v>731849.3136900001</v>
      </c>
    </row>
    <row r="36" spans="1:10" s="16" customFormat="1" ht="15" customHeight="1">
      <c r="A36" s="147" t="s">
        <v>694</v>
      </c>
      <c r="B36" s="114">
        <v>7.0000000000000007E-5</v>
      </c>
      <c r="C36" s="114">
        <v>0</v>
      </c>
      <c r="D36" s="114">
        <v>0</v>
      </c>
      <c r="E36" s="114">
        <v>0</v>
      </c>
      <c r="F36" s="114">
        <v>0</v>
      </c>
      <c r="G36" s="114">
        <v>0</v>
      </c>
      <c r="H36" s="114">
        <v>26381.678050000002</v>
      </c>
      <c r="I36" s="114">
        <v>26414.256550000002</v>
      </c>
      <c r="J36" s="114">
        <v>13189.236800000001</v>
      </c>
    </row>
    <row r="37" spans="1:10" s="16" customFormat="1" ht="15" customHeight="1">
      <c r="A37" s="147" t="s">
        <v>695</v>
      </c>
      <c r="B37" s="114">
        <v>363034.10850999999</v>
      </c>
      <c r="C37" s="114">
        <v>639866.81617999997</v>
      </c>
      <c r="D37" s="114">
        <v>1017752.4026199999</v>
      </c>
      <c r="E37" s="114">
        <v>1123556.80241</v>
      </c>
      <c r="F37" s="114">
        <v>1655154.78406</v>
      </c>
      <c r="G37" s="114">
        <v>2180011.4118600003</v>
      </c>
      <c r="H37" s="114">
        <v>2098952.4132900001</v>
      </c>
      <c r="I37" s="114">
        <v>1671170.1821900001</v>
      </c>
      <c r="J37" s="114">
        <v>2981936.01675</v>
      </c>
    </row>
    <row r="38" spans="1:10" s="16" customFormat="1" ht="15" customHeight="1">
      <c r="A38" s="147" t="s">
        <v>696</v>
      </c>
      <c r="B38" s="114">
        <v>115873.72559999999</v>
      </c>
      <c r="C38" s="114">
        <v>130011.68701000001</v>
      </c>
      <c r="D38" s="114">
        <v>231775.20845999999</v>
      </c>
      <c r="E38" s="114">
        <v>230682.66161000001</v>
      </c>
      <c r="F38" s="114">
        <v>215055.10561000003</v>
      </c>
      <c r="G38" s="114">
        <v>233695.38266999999</v>
      </c>
      <c r="H38" s="114">
        <v>204232.62181000001</v>
      </c>
      <c r="I38" s="114">
        <v>285027.19481999998</v>
      </c>
      <c r="J38" s="114">
        <v>380666.66551999998</v>
      </c>
    </row>
    <row r="39" spans="1:10" s="16" customFormat="1" ht="15" customHeight="1">
      <c r="A39" s="147" t="s">
        <v>306</v>
      </c>
      <c r="B39" s="114">
        <v>77830.075019999989</v>
      </c>
      <c r="C39" s="114">
        <v>90852.565459999998</v>
      </c>
      <c r="D39" s="114">
        <v>95044.034510000012</v>
      </c>
      <c r="E39" s="114">
        <v>100884.01565999999</v>
      </c>
      <c r="F39" s="114">
        <v>109900.49112000001</v>
      </c>
      <c r="G39" s="114">
        <v>112971.2859</v>
      </c>
      <c r="H39" s="114">
        <v>114115.99927</v>
      </c>
      <c r="I39" s="114">
        <v>113035.22565000001</v>
      </c>
      <c r="J39" s="114">
        <v>119554.61473999999</v>
      </c>
    </row>
    <row r="40" spans="1:10" s="16" customFormat="1" ht="15" customHeight="1">
      <c r="A40" s="147" t="s">
        <v>312</v>
      </c>
      <c r="B40" s="114">
        <v>0</v>
      </c>
      <c r="C40" s="114">
        <v>0</v>
      </c>
      <c r="D40" s="114">
        <v>0</v>
      </c>
      <c r="E40" s="114">
        <v>0</v>
      </c>
      <c r="F40" s="114">
        <v>170571.55556000001</v>
      </c>
      <c r="G40" s="114">
        <v>170660.86111000003</v>
      </c>
      <c r="H40" s="114">
        <v>543860.55983000004</v>
      </c>
      <c r="I40" s="114">
        <v>544782.78824999998</v>
      </c>
      <c r="J40" s="114">
        <v>544199.67692</v>
      </c>
    </row>
    <row r="41" spans="1:10" s="16" customFormat="1" ht="15" customHeight="1">
      <c r="A41" s="147" t="s">
        <v>697</v>
      </c>
      <c r="B41" s="114">
        <v>123907.72706999999</v>
      </c>
      <c r="C41" s="114">
        <v>148134.94921000002</v>
      </c>
      <c r="D41" s="114">
        <v>212686.28762000002</v>
      </c>
      <c r="E41" s="114">
        <v>212845.98611000003</v>
      </c>
      <c r="F41" s="114">
        <v>205890.61111000003</v>
      </c>
      <c r="G41" s="114">
        <v>269941.42777999997</v>
      </c>
      <c r="H41" s="114">
        <v>189005.02444000001</v>
      </c>
      <c r="I41" s="114">
        <v>186042.14222000001</v>
      </c>
      <c r="J41" s="114">
        <v>140800.57055999999</v>
      </c>
    </row>
    <row r="42" spans="1:10" s="17" customFormat="1" ht="15" customHeight="1" thickBot="1">
      <c r="A42" s="147" t="s">
        <v>487</v>
      </c>
      <c r="B42" s="114">
        <v>112009.49159000001</v>
      </c>
      <c r="C42" s="114">
        <v>219617.73512999999</v>
      </c>
      <c r="D42" s="114">
        <v>189271.42715999999</v>
      </c>
      <c r="E42" s="114">
        <v>192053.42761000001</v>
      </c>
      <c r="F42" s="114">
        <v>252474.46531</v>
      </c>
      <c r="G42" s="114">
        <v>346204.76981000003</v>
      </c>
      <c r="H42" s="114">
        <v>609356.17839999998</v>
      </c>
      <c r="I42" s="114">
        <v>456948.84375</v>
      </c>
      <c r="J42" s="114">
        <v>153043.53906000001</v>
      </c>
    </row>
    <row r="43" spans="1:10" ht="15" customHeight="1" thickTop="1" thickBot="1">
      <c r="A43" s="396" t="s">
        <v>698</v>
      </c>
      <c r="B43" s="397">
        <v>446636.34164999996</v>
      </c>
      <c r="C43" s="397">
        <v>544731.72075999994</v>
      </c>
      <c r="D43" s="397">
        <v>622780.89541</v>
      </c>
      <c r="E43" s="397">
        <v>693444.15846000006</v>
      </c>
      <c r="F43" s="397">
        <v>753559.80726999999</v>
      </c>
      <c r="G43" s="397">
        <v>817592.70004999998</v>
      </c>
      <c r="H43" s="397">
        <v>839275.60595</v>
      </c>
      <c r="I43" s="397">
        <v>857619.14134000009</v>
      </c>
      <c r="J43" s="397">
        <v>940417.23679</v>
      </c>
    </row>
    <row r="44" spans="1:10" s="16" customFormat="1" ht="15" customHeight="1" thickTop="1">
      <c r="A44" s="147" t="s">
        <v>327</v>
      </c>
      <c r="B44" s="114">
        <v>307353.5</v>
      </c>
      <c r="C44" s="114">
        <v>393588</v>
      </c>
      <c r="D44" s="114">
        <v>444867</v>
      </c>
      <c r="E44" s="114">
        <v>489467</v>
      </c>
      <c r="F44" s="114">
        <v>527597</v>
      </c>
      <c r="G44" s="114">
        <v>565283</v>
      </c>
      <c r="H44" s="114">
        <v>579143</v>
      </c>
      <c r="I44" s="114">
        <v>579143</v>
      </c>
      <c r="J44" s="114">
        <v>700473</v>
      </c>
    </row>
    <row r="45" spans="1:10" s="16" customFormat="1" ht="15" customHeight="1">
      <c r="A45" s="147" t="s">
        <v>331</v>
      </c>
      <c r="B45" s="114">
        <v>23927.163250000001</v>
      </c>
      <c r="C45" s="114">
        <v>16399.52605</v>
      </c>
      <c r="D45" s="114">
        <v>0.52604999999999991</v>
      </c>
      <c r="E45" s="114">
        <v>0.52604999999999991</v>
      </c>
      <c r="F45" s="114">
        <v>7000.5260499999995</v>
      </c>
      <c r="G45" s="114">
        <v>7000.5260499999995</v>
      </c>
      <c r="H45" s="114">
        <v>79800.52605</v>
      </c>
      <c r="I45" s="114">
        <v>82600.52605</v>
      </c>
      <c r="J45" s="114">
        <v>44800.52605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43987.399689999998</v>
      </c>
      <c r="C47" s="114">
        <v>50768.023950000003</v>
      </c>
      <c r="D47" s="114">
        <v>58109.403060000004</v>
      </c>
      <c r="E47" s="114">
        <v>68072.967230000009</v>
      </c>
      <c r="F47" s="114">
        <v>78463.840760000006</v>
      </c>
      <c r="G47" s="114">
        <v>87885.210640000005</v>
      </c>
      <c r="H47" s="114">
        <v>101221.17548000001</v>
      </c>
      <c r="I47" s="114">
        <v>101221.17548000001</v>
      </c>
      <c r="J47" s="114">
        <v>109476.82363</v>
      </c>
    </row>
    <row r="48" spans="1:10" s="16" customFormat="1" ht="15" customHeight="1">
      <c r="A48" s="147" t="s">
        <v>341</v>
      </c>
      <c r="B48" s="114">
        <v>71368.278709999999</v>
      </c>
      <c r="C48" s="114">
        <v>83976.170760000008</v>
      </c>
      <c r="D48" s="114">
        <v>119803.9663</v>
      </c>
      <c r="E48" s="114">
        <v>135903.66518000001</v>
      </c>
      <c r="F48" s="114">
        <v>140498.44046000001</v>
      </c>
      <c r="G48" s="114">
        <v>157423.96336000002</v>
      </c>
      <c r="H48" s="114">
        <v>79110.904420000006</v>
      </c>
      <c r="I48" s="114">
        <v>94654.439809999996</v>
      </c>
      <c r="J48" s="114">
        <v>85666.887109999996</v>
      </c>
    </row>
    <row r="49" spans="1:10" s="16" customFormat="1" ht="15" customHeight="1">
      <c r="A49" s="148" t="s">
        <v>700</v>
      </c>
      <c r="B49" s="114">
        <v>3568.3604</v>
      </c>
      <c r="C49" s="114">
        <v>10568.791650000001</v>
      </c>
      <c r="D49" s="114">
        <v>20193.791649999999</v>
      </c>
      <c r="E49" s="114">
        <v>32093.791649999999</v>
      </c>
      <c r="F49" s="114">
        <v>46293.791649999999</v>
      </c>
      <c r="G49" s="114">
        <v>46293.791649999999</v>
      </c>
      <c r="H49" s="114">
        <v>14943.791660000001</v>
      </c>
      <c r="I49" s="114">
        <v>12143.791660000001</v>
      </c>
      <c r="J49" s="114">
        <v>2868.7916600000003</v>
      </c>
    </row>
    <row r="50" spans="1:10" s="17" customFormat="1" ht="15" customHeight="1" thickBot="1">
      <c r="A50" s="148" t="s">
        <v>701</v>
      </c>
      <c r="B50" s="114">
        <v>67799.918310000008</v>
      </c>
      <c r="C50" s="114">
        <v>73407.379109999994</v>
      </c>
      <c r="D50" s="114">
        <v>99610.174650000001</v>
      </c>
      <c r="E50" s="114">
        <v>103809.87353</v>
      </c>
      <c r="F50" s="114">
        <v>94204.648809999999</v>
      </c>
      <c r="G50" s="114">
        <v>111130.17171</v>
      </c>
      <c r="H50" s="114">
        <v>64167.112759999996</v>
      </c>
      <c r="I50" s="114">
        <v>82510.648150000008</v>
      </c>
      <c r="J50" s="114">
        <v>82798.095450000008</v>
      </c>
    </row>
    <row r="51" spans="1:10" ht="15" customHeight="1" thickTop="1" thickBot="1">
      <c r="A51" s="396" t="s">
        <v>702</v>
      </c>
      <c r="B51" s="397">
        <v>7499554.8750100005</v>
      </c>
      <c r="C51" s="397">
        <v>8890891.9745700005</v>
      </c>
      <c r="D51" s="397">
        <v>9946224.7570300009</v>
      </c>
      <c r="E51" s="397">
        <v>11248468.16508</v>
      </c>
      <c r="F51" s="397">
        <v>12260063.948799999</v>
      </c>
      <c r="G51" s="397">
        <v>13446210.741420001</v>
      </c>
      <c r="H51" s="397">
        <v>14500980.001329999</v>
      </c>
      <c r="I51" s="397">
        <v>14278045.18878</v>
      </c>
      <c r="J51" s="397">
        <v>15859124.438649999</v>
      </c>
    </row>
    <row r="52" spans="1:10" s="16" customFormat="1" ht="15" customHeight="1" thickTop="1">
      <c r="A52" s="113" t="s">
        <v>703</v>
      </c>
      <c r="B52" s="114">
        <v>711432.95513000002</v>
      </c>
      <c r="C52" s="114">
        <v>576714.29308000009</v>
      </c>
      <c r="D52" s="114">
        <v>481237.08393999998</v>
      </c>
      <c r="E52" s="114">
        <v>447788.21677</v>
      </c>
      <c r="F52" s="114">
        <v>488392.02611999999</v>
      </c>
      <c r="G52" s="114">
        <v>307907.16181000002</v>
      </c>
      <c r="H52" s="114">
        <v>271045.43736000004</v>
      </c>
      <c r="I52" s="114">
        <v>269631.84630000003</v>
      </c>
      <c r="J52" s="114">
        <v>325052.67826000002</v>
      </c>
    </row>
    <row r="53" spans="1:10" s="17" customFormat="1" ht="15" customHeight="1">
      <c r="A53" s="148" t="s">
        <v>704</v>
      </c>
      <c r="B53" s="114">
        <v>87945.154989999995</v>
      </c>
      <c r="C53" s="114">
        <v>46337.236340000003</v>
      </c>
      <c r="D53" s="114">
        <v>51343.293720000001</v>
      </c>
      <c r="E53" s="114">
        <v>37387.866679999999</v>
      </c>
      <c r="F53" s="114">
        <v>50410.105020000003</v>
      </c>
      <c r="G53" s="114">
        <v>34167.845799999996</v>
      </c>
      <c r="H53" s="114">
        <v>8918</v>
      </c>
      <c r="I53" s="114">
        <v>8918</v>
      </c>
      <c r="J53" s="114">
        <v>16869.73374</v>
      </c>
    </row>
    <row r="54" spans="1:10" s="17" customFormat="1" ht="15" customHeight="1">
      <c r="A54" s="148" t="s">
        <v>705</v>
      </c>
      <c r="B54" s="114">
        <v>526726.07487999997</v>
      </c>
      <c r="C54" s="114">
        <v>430654.06419</v>
      </c>
      <c r="D54" s="114">
        <v>317236.19867000001</v>
      </c>
      <c r="E54" s="114">
        <v>293872.80273</v>
      </c>
      <c r="F54" s="114">
        <v>316639.79698000004</v>
      </c>
      <c r="G54" s="114">
        <v>152946.54227999999</v>
      </c>
      <c r="H54" s="114">
        <v>137035.31243000002</v>
      </c>
      <c r="I54" s="114">
        <v>135761.44927000001</v>
      </c>
      <c r="J54" s="114">
        <v>148709.90724</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96761.725260000007</v>
      </c>
      <c r="C56" s="114">
        <v>99722.992549999995</v>
      </c>
      <c r="D56" s="114">
        <v>112657.59155</v>
      </c>
      <c r="E56" s="114">
        <v>116527.54736</v>
      </c>
      <c r="F56" s="114">
        <v>121342.12412000001</v>
      </c>
      <c r="G56" s="114">
        <v>120792.77373</v>
      </c>
      <c r="H56" s="114">
        <v>125092.12493000001</v>
      </c>
      <c r="I56" s="114">
        <v>124952.39703000001</v>
      </c>
      <c r="J56" s="114">
        <v>159473.03727999999</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11928612.026799999</v>
      </c>
      <c r="C58" s="114">
        <v>15486910.321520001</v>
      </c>
      <c r="D58" s="114">
        <v>17617920.223470002</v>
      </c>
      <c r="E58" s="114">
        <v>18927260.483709998</v>
      </c>
      <c r="F58" s="114">
        <v>20930770.58382</v>
      </c>
      <c r="G58" s="114">
        <v>21723923.713799998</v>
      </c>
      <c r="H58" s="114">
        <v>21678035.421050001</v>
      </c>
      <c r="I58" s="114">
        <v>21675070.585700002</v>
      </c>
      <c r="J58" s="114">
        <v>22714875.543480001</v>
      </c>
    </row>
    <row r="59" spans="1:10" ht="30" customHeight="1">
      <c r="A59" s="398" t="s">
        <v>710</v>
      </c>
      <c r="B59" s="399">
        <v>373740.0148</v>
      </c>
      <c r="C59" s="399">
        <v>427670.76536000002</v>
      </c>
      <c r="D59" s="399">
        <v>489889.65632999997</v>
      </c>
      <c r="E59" s="399">
        <v>560165.50988999999</v>
      </c>
      <c r="F59" s="399">
        <v>647566.04058999999</v>
      </c>
      <c r="G59" s="399">
        <v>731469.21158</v>
      </c>
      <c r="H59" s="399">
        <v>657302.49930999998</v>
      </c>
      <c r="I59" s="399">
        <v>753769.58221000002</v>
      </c>
      <c r="J59" s="399">
        <v>652448.13421000005</v>
      </c>
    </row>
    <row r="60" spans="1:10" ht="15" customHeight="1">
      <c r="A60" s="148" t="s">
        <v>711</v>
      </c>
      <c r="B60" s="114">
        <v>-100103.43517</v>
      </c>
      <c r="C60" s="114">
        <v>-129166.92169</v>
      </c>
      <c r="D60" s="114">
        <v>-156046.05353999999</v>
      </c>
      <c r="E60" s="114">
        <v>-195428.48540000001</v>
      </c>
      <c r="F60" s="114">
        <v>-264051.24843000004</v>
      </c>
      <c r="G60" s="114">
        <v>-303244.64643000002</v>
      </c>
      <c r="H60" s="114">
        <v>-295826.15410000004</v>
      </c>
      <c r="I60" s="114">
        <v>-356753.01237999997</v>
      </c>
      <c r="J60" s="114">
        <v>-292112.98122000002</v>
      </c>
    </row>
    <row r="61" spans="1:10" ht="15" customHeight="1">
      <c r="A61" s="147" t="s">
        <v>712</v>
      </c>
      <c r="B61" s="114">
        <v>273636.57962999999</v>
      </c>
      <c r="C61" s="114">
        <v>298503.84367000003</v>
      </c>
      <c r="D61" s="114">
        <v>333843.60279000003</v>
      </c>
      <c r="E61" s="114">
        <v>364737.02448999998</v>
      </c>
      <c r="F61" s="114">
        <v>383514.79216000001</v>
      </c>
      <c r="G61" s="114">
        <v>428224.56514999998</v>
      </c>
      <c r="H61" s="114">
        <v>361476.34521</v>
      </c>
      <c r="I61" s="114">
        <v>397016.56982999999</v>
      </c>
      <c r="J61" s="114">
        <v>360335.15299000003</v>
      </c>
    </row>
    <row r="62" spans="1:10" ht="15" customHeight="1">
      <c r="A62" s="116" t="s">
        <v>713</v>
      </c>
      <c r="B62" s="114">
        <v>202171.77968000001</v>
      </c>
      <c r="C62" s="114">
        <v>208918.09609000001</v>
      </c>
      <c r="D62" s="114">
        <v>344578.64941000001</v>
      </c>
      <c r="E62" s="114">
        <v>422846.43283999996</v>
      </c>
      <c r="F62" s="114">
        <v>453622.94631000003</v>
      </c>
      <c r="G62" s="114">
        <v>495109.07163999998</v>
      </c>
      <c r="H62" s="114">
        <v>321883.28104999999</v>
      </c>
      <c r="I62" s="114">
        <v>414362.03554000001</v>
      </c>
      <c r="J62" s="114">
        <v>344337.22019999998</v>
      </c>
    </row>
    <row r="63" spans="1:10" ht="15" customHeight="1">
      <c r="A63" s="148" t="s">
        <v>714</v>
      </c>
      <c r="B63" s="114">
        <v>-90341.470109999995</v>
      </c>
      <c r="C63" s="114">
        <v>-111550.92534</v>
      </c>
      <c r="D63" s="114">
        <v>-210295.67293999999</v>
      </c>
      <c r="E63" s="114">
        <v>-285745.35876999999</v>
      </c>
      <c r="F63" s="114">
        <v>-341198.21318000002</v>
      </c>
      <c r="G63" s="114">
        <v>-364178.94126999995</v>
      </c>
      <c r="H63" s="114">
        <v>-241221.34815000001</v>
      </c>
      <c r="I63" s="114">
        <v>-286090.08442999999</v>
      </c>
      <c r="J63" s="114">
        <v>-187387.88696</v>
      </c>
    </row>
    <row r="64" spans="1:10" ht="15" customHeight="1">
      <c r="A64" s="117" t="s">
        <v>715</v>
      </c>
      <c r="B64" s="114">
        <v>385466.88919999998</v>
      </c>
      <c r="C64" s="114">
        <v>395871.01442000002</v>
      </c>
      <c r="D64" s="114">
        <v>468126.57925999997</v>
      </c>
      <c r="E64" s="114">
        <v>501838.09856000001</v>
      </c>
      <c r="F64" s="114">
        <v>495939.52529000002</v>
      </c>
      <c r="G64" s="114">
        <v>559154.69551999995</v>
      </c>
      <c r="H64" s="114">
        <v>442138.27811000001</v>
      </c>
      <c r="I64" s="114">
        <v>525288.52093999996</v>
      </c>
      <c r="J64" s="114">
        <v>517284.48623000004</v>
      </c>
    </row>
    <row r="65" spans="1:10" ht="15" customHeight="1">
      <c r="A65" s="116" t="s">
        <v>716</v>
      </c>
      <c r="B65" s="114">
        <v>16903.555319999999</v>
      </c>
      <c r="C65" s="114">
        <v>15682.636269999999</v>
      </c>
      <c r="D65" s="114">
        <v>47939.389739999999</v>
      </c>
      <c r="E65" s="114">
        <v>18687.082030000001</v>
      </c>
      <c r="F65" s="114">
        <v>15761.787470000001</v>
      </c>
      <c r="G65" s="114">
        <v>31680.65569</v>
      </c>
      <c r="H65" s="114">
        <v>22426.633829999999</v>
      </c>
      <c r="I65" s="114">
        <v>74908.284249999997</v>
      </c>
      <c r="J65" s="114">
        <v>43431.75232</v>
      </c>
    </row>
    <row r="66" spans="1:10" ht="15" customHeight="1">
      <c r="A66" s="116" t="s">
        <v>717</v>
      </c>
      <c r="B66" s="114">
        <v>-42383.482609999999</v>
      </c>
      <c r="C66" s="114">
        <v>-29749.046600000001</v>
      </c>
      <c r="D66" s="114">
        <v>-77609.67001999999</v>
      </c>
      <c r="E66" s="114">
        <v>-63074.10067</v>
      </c>
      <c r="F66" s="114">
        <v>-43733.136079999997</v>
      </c>
      <c r="G66" s="114">
        <v>-85222.62301000001</v>
      </c>
      <c r="H66" s="114">
        <v>-83197.969290000008</v>
      </c>
      <c r="I66" s="114">
        <v>-115340.00318000001</v>
      </c>
      <c r="J66" s="114">
        <v>-93378.309049999996</v>
      </c>
    </row>
    <row r="67" spans="1:10" ht="15" customHeight="1">
      <c r="A67" s="147" t="s">
        <v>718</v>
      </c>
      <c r="B67" s="114">
        <v>359986.96191000001</v>
      </c>
      <c r="C67" s="114">
        <v>381804.60408999998</v>
      </c>
      <c r="D67" s="114">
        <v>438456.29898000002</v>
      </c>
      <c r="E67" s="114">
        <v>457451.07991999999</v>
      </c>
      <c r="F67" s="114">
        <v>467968.17668000003</v>
      </c>
      <c r="G67" s="114">
        <v>505612.72820000001</v>
      </c>
      <c r="H67" s="114">
        <v>381366.94264999998</v>
      </c>
      <c r="I67" s="114">
        <v>484856.80200999998</v>
      </c>
      <c r="J67" s="114">
        <v>467337.92950000003</v>
      </c>
    </row>
    <row r="68" spans="1:10" ht="15" customHeight="1">
      <c r="A68" s="148" t="s">
        <v>719</v>
      </c>
      <c r="B68" s="114">
        <v>-255528.74184</v>
      </c>
      <c r="C68" s="114">
        <v>-268026.84928000002</v>
      </c>
      <c r="D68" s="114">
        <v>-262335.86384000001</v>
      </c>
      <c r="E68" s="114">
        <v>-272453.34378</v>
      </c>
      <c r="F68" s="114">
        <v>-305502.68341</v>
      </c>
      <c r="G68" s="114">
        <v>-302949.41879000003</v>
      </c>
      <c r="H68" s="114">
        <v>-264097.26303999999</v>
      </c>
      <c r="I68" s="114">
        <v>-320669.27750999999</v>
      </c>
      <c r="J68" s="114">
        <v>-305229.42841000005</v>
      </c>
    </row>
    <row r="69" spans="1:10" ht="15" customHeight="1">
      <c r="A69" s="117" t="s">
        <v>720</v>
      </c>
      <c r="B69" s="114">
        <v>104458.22007</v>
      </c>
      <c r="C69" s="114">
        <v>113777.75481</v>
      </c>
      <c r="D69" s="114">
        <v>176120.43513999999</v>
      </c>
      <c r="E69" s="114">
        <v>184997.73613999999</v>
      </c>
      <c r="F69" s="114">
        <v>162465.49327000001</v>
      </c>
      <c r="G69" s="114">
        <v>202663.30940999999</v>
      </c>
      <c r="H69" s="114">
        <v>117269.67961000001</v>
      </c>
      <c r="I69" s="114">
        <v>164187.5245</v>
      </c>
      <c r="J69" s="114">
        <v>162108.50109000001</v>
      </c>
    </row>
    <row r="70" spans="1:10" ht="15" customHeight="1">
      <c r="A70" s="117" t="s">
        <v>721</v>
      </c>
      <c r="B70" s="114">
        <v>-16753.44355</v>
      </c>
      <c r="C70" s="114">
        <v>-19879.644370000002</v>
      </c>
      <c r="D70" s="114">
        <v>21676.648789999999</v>
      </c>
      <c r="E70" s="114">
        <v>81176.030680000011</v>
      </c>
      <c r="F70" s="114">
        <v>5198.9771300000002</v>
      </c>
      <c r="G70" s="114">
        <v>-5104.5992000000006</v>
      </c>
      <c r="H70" s="114">
        <v>25843.997070000001</v>
      </c>
      <c r="I70" s="114">
        <v>61982.972609999997</v>
      </c>
      <c r="J70" s="114">
        <v>-46918.08049</v>
      </c>
    </row>
    <row r="71" spans="1:10" ht="15" customHeight="1">
      <c r="A71" s="115" t="s">
        <v>1124</v>
      </c>
      <c r="B71" s="114">
        <v>-16814.31266</v>
      </c>
      <c r="C71" s="114">
        <v>-19952.124370000001</v>
      </c>
      <c r="D71" s="114">
        <v>21555.074410000001</v>
      </c>
      <c r="E71" s="114">
        <v>81061.893489999988</v>
      </c>
      <c r="F71" s="114">
        <v>5080.4631200000003</v>
      </c>
      <c r="G71" s="114">
        <v>-5175.8182000000006</v>
      </c>
      <c r="H71" s="114">
        <v>25784.583149999999</v>
      </c>
      <c r="I71" s="114">
        <v>61925.295409999999</v>
      </c>
      <c r="J71" s="114">
        <v>-46960.230080000001</v>
      </c>
    </row>
    <row r="72" spans="1:10" ht="15" customHeight="1">
      <c r="A72" s="115" t="s">
        <v>1125</v>
      </c>
      <c r="B72" s="114">
        <v>60.869109999999999</v>
      </c>
      <c r="C72" s="114">
        <v>72.48</v>
      </c>
      <c r="D72" s="114">
        <v>121.57438</v>
      </c>
      <c r="E72" s="114">
        <v>114.13719</v>
      </c>
      <c r="F72" s="114">
        <v>118.51401</v>
      </c>
      <c r="G72" s="114">
        <v>71.218999999999994</v>
      </c>
      <c r="H72" s="114">
        <v>59.413919999999997</v>
      </c>
      <c r="I72" s="114">
        <v>57.677199999999999</v>
      </c>
      <c r="J72" s="114">
        <v>42.149589999999996</v>
      </c>
    </row>
    <row r="73" spans="1:10" ht="15" customHeight="1">
      <c r="A73" s="147" t="s">
        <v>722</v>
      </c>
      <c r="B73" s="114">
        <v>16754.34835</v>
      </c>
      <c r="C73" s="114">
        <v>20368.164670000002</v>
      </c>
      <c r="D73" s="114">
        <v>-21991.51828</v>
      </c>
      <c r="E73" s="114">
        <v>-81144.871310000002</v>
      </c>
      <c r="F73" s="114">
        <v>-5128.2146199999997</v>
      </c>
      <c r="G73" s="114">
        <v>5154.9114</v>
      </c>
      <c r="H73" s="114">
        <v>-26055.269920000002</v>
      </c>
      <c r="I73" s="114">
        <v>-62170.648959999999</v>
      </c>
      <c r="J73" s="114">
        <v>46771.496119999996</v>
      </c>
    </row>
    <row r="74" spans="1:10" ht="15" customHeight="1">
      <c r="A74" s="147" t="s">
        <v>1479</v>
      </c>
      <c r="B74" s="114">
        <v>16872.264420000003</v>
      </c>
      <c r="C74" s="114">
        <v>20438.844120000002</v>
      </c>
      <c r="D74" s="114">
        <v>-21866.65136</v>
      </c>
      <c r="E74" s="114">
        <v>-81028.233240000001</v>
      </c>
      <c r="F74" s="114">
        <v>-5011.3729599999997</v>
      </c>
      <c r="G74" s="114">
        <v>5225.4042499999996</v>
      </c>
      <c r="H74" s="114">
        <v>-26000.472809999999</v>
      </c>
      <c r="I74" s="114">
        <v>-62117.076159999997</v>
      </c>
      <c r="J74" s="114">
        <v>46801.345999999998</v>
      </c>
    </row>
    <row r="75" spans="1:10" ht="15" customHeight="1">
      <c r="A75" s="148" t="s">
        <v>465</v>
      </c>
      <c r="B75" s="114">
        <v>-117.91607</v>
      </c>
      <c r="C75" s="114">
        <v>-70.679450000000003</v>
      </c>
      <c r="D75" s="114">
        <v>-124.86691999999999</v>
      </c>
      <c r="E75" s="114">
        <v>-116.63807000000001</v>
      </c>
      <c r="F75" s="114">
        <v>-116.84166</v>
      </c>
      <c r="G75" s="114">
        <v>-70.492850000000004</v>
      </c>
      <c r="H75" s="114">
        <v>-54.797110000000004</v>
      </c>
      <c r="I75" s="114">
        <v>-53.572800000000001</v>
      </c>
      <c r="J75" s="114">
        <v>-29.849880000000002</v>
      </c>
    </row>
    <row r="76" spans="1:10" ht="15" customHeight="1">
      <c r="A76" s="147" t="s">
        <v>723</v>
      </c>
      <c r="B76" s="114">
        <v>104459.12487</v>
      </c>
      <c r="C76" s="114">
        <v>114266.27511</v>
      </c>
      <c r="D76" s="114">
        <v>175805.56565</v>
      </c>
      <c r="E76" s="114">
        <v>185028.89551</v>
      </c>
      <c r="F76" s="114">
        <v>162536.25578000001</v>
      </c>
      <c r="G76" s="114">
        <v>202713.62161</v>
      </c>
      <c r="H76" s="114">
        <v>117058.40676000001</v>
      </c>
      <c r="I76" s="114">
        <v>163999.84815000001</v>
      </c>
      <c r="J76" s="114">
        <v>161961.91672000001</v>
      </c>
    </row>
    <row r="77" spans="1:10" ht="15" customHeight="1">
      <c r="A77" s="149" t="s">
        <v>1115</v>
      </c>
      <c r="B77" s="114">
        <v>0</v>
      </c>
      <c r="C77" s="114">
        <v>0</v>
      </c>
      <c r="D77" s="114">
        <v>0</v>
      </c>
      <c r="E77" s="114">
        <v>1.81002</v>
      </c>
      <c r="F77" s="114">
        <v>2.8730300000000004</v>
      </c>
      <c r="G77" s="114">
        <v>0</v>
      </c>
      <c r="H77" s="114">
        <v>0</v>
      </c>
      <c r="I77" s="114">
        <v>0</v>
      </c>
      <c r="J77" s="114">
        <v>0</v>
      </c>
    </row>
    <row r="78" spans="1:10" ht="15" customHeight="1">
      <c r="A78" s="117" t="s">
        <v>724</v>
      </c>
      <c r="B78" s="114">
        <v>104459.12487</v>
      </c>
      <c r="C78" s="114">
        <v>114266.27511</v>
      </c>
      <c r="D78" s="114">
        <v>175805.56565</v>
      </c>
      <c r="E78" s="114">
        <v>185030.70553000001</v>
      </c>
      <c r="F78" s="114">
        <v>162539.12880999999</v>
      </c>
      <c r="G78" s="114">
        <v>202713.62161</v>
      </c>
      <c r="H78" s="114">
        <v>117058.40676000001</v>
      </c>
      <c r="I78" s="114">
        <v>163999.84815000001</v>
      </c>
      <c r="J78" s="114">
        <v>161961.91672000001</v>
      </c>
    </row>
    <row r="79" spans="1:10" ht="15" customHeight="1">
      <c r="A79" s="116" t="s">
        <v>725</v>
      </c>
      <c r="B79" s="114">
        <v>1156.52244</v>
      </c>
      <c r="C79" s="114">
        <v>0</v>
      </c>
      <c r="D79" s="114">
        <v>-243.779</v>
      </c>
      <c r="E79" s="114">
        <v>0</v>
      </c>
      <c r="F79" s="114">
        <v>0</v>
      </c>
      <c r="G79" s="114">
        <v>0</v>
      </c>
      <c r="H79" s="114">
        <v>0</v>
      </c>
      <c r="I79" s="114">
        <v>0</v>
      </c>
      <c r="J79" s="114">
        <v>2634.23873</v>
      </c>
    </row>
    <row r="80" spans="1:10" ht="15" customHeight="1">
      <c r="A80" s="147" t="s">
        <v>726</v>
      </c>
      <c r="B80" s="114">
        <v>105615.64731</v>
      </c>
      <c r="C80" s="114">
        <v>114266.27511</v>
      </c>
      <c r="D80" s="114">
        <v>175561.78664999999</v>
      </c>
      <c r="E80" s="114">
        <v>185030.70553000001</v>
      </c>
      <c r="F80" s="114">
        <v>162539.12880999999</v>
      </c>
      <c r="G80" s="114">
        <v>202713.62161</v>
      </c>
      <c r="H80" s="114">
        <v>117058.40676000001</v>
      </c>
      <c r="I80" s="114">
        <v>163999.84815000001</v>
      </c>
      <c r="J80" s="114">
        <v>164596.15544999999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105615.64731</v>
      </c>
      <c r="C82" s="114">
        <v>114266.27511</v>
      </c>
      <c r="D82" s="114">
        <v>175561.78664999999</v>
      </c>
      <c r="E82" s="114">
        <v>185030.70553000001</v>
      </c>
      <c r="F82" s="114">
        <v>162539.12880999999</v>
      </c>
      <c r="G82" s="114">
        <v>202713.62161</v>
      </c>
      <c r="H82" s="114">
        <v>117058.40676000001</v>
      </c>
      <c r="I82" s="114">
        <v>163999.84815000001</v>
      </c>
      <c r="J82" s="114">
        <v>164596.15544999999</v>
      </c>
    </row>
    <row r="83" spans="1:10" ht="15" customHeight="1" thickBot="1">
      <c r="A83" s="116" t="s">
        <v>729</v>
      </c>
      <c r="B83" s="114">
        <v>-37815.728999999999</v>
      </c>
      <c r="C83" s="114">
        <v>-40858.896000000001</v>
      </c>
      <c r="D83" s="114">
        <v>-75951.611999999994</v>
      </c>
      <c r="E83" s="114">
        <v>-81220.831999999995</v>
      </c>
      <c r="F83" s="114">
        <v>-68334.48</v>
      </c>
      <c r="G83" s="114">
        <v>-91583.449900000007</v>
      </c>
      <c r="H83" s="114">
        <v>-52891.294000000002</v>
      </c>
      <c r="I83" s="114">
        <v>-81489.2</v>
      </c>
      <c r="J83" s="114">
        <v>-81798.06</v>
      </c>
    </row>
    <row r="84" spans="1:10" ht="15" customHeight="1" thickTop="1" thickBot="1">
      <c r="A84" s="396" t="s">
        <v>730</v>
      </c>
      <c r="B84" s="397">
        <v>67799.918310000008</v>
      </c>
      <c r="C84" s="397">
        <v>73407.379109999994</v>
      </c>
      <c r="D84" s="397">
        <v>99610.174650000001</v>
      </c>
      <c r="E84" s="397">
        <v>103809.87353</v>
      </c>
      <c r="F84" s="397">
        <v>94204.648809999999</v>
      </c>
      <c r="G84" s="397">
        <v>111130.17171</v>
      </c>
      <c r="H84" s="397">
        <v>64167.112759999996</v>
      </c>
      <c r="I84" s="397">
        <v>82510.648150000008</v>
      </c>
      <c r="J84" s="397">
        <v>82798.095450000008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471</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736</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J5" s="14"/>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7223308.3173700003</v>
      </c>
      <c r="C7" s="397">
        <v>7842731.3683599997</v>
      </c>
      <c r="D7" s="397">
        <v>9235270.4148399998</v>
      </c>
      <c r="E7" s="397">
        <v>10253531.655440001</v>
      </c>
      <c r="F7" s="397">
        <v>10538299.414940001</v>
      </c>
      <c r="G7" s="397">
        <v>11107875.534559999</v>
      </c>
      <c r="H7" s="397">
        <v>11767616.8224</v>
      </c>
      <c r="I7" s="397">
        <v>11882423.19973</v>
      </c>
      <c r="J7" s="397">
        <v>12191139.822590001</v>
      </c>
    </row>
    <row r="8" spans="1:10" s="16" customFormat="1" ht="15" customHeight="1" thickTop="1">
      <c r="A8" s="147" t="s">
        <v>191</v>
      </c>
      <c r="B8" s="114">
        <v>897949.87373999995</v>
      </c>
      <c r="C8" s="114">
        <v>975643.83765</v>
      </c>
      <c r="D8" s="114">
        <v>881227.46496000001</v>
      </c>
      <c r="E8" s="114">
        <v>1091391.3767899999</v>
      </c>
      <c r="F8" s="114">
        <v>1084039.86048</v>
      </c>
      <c r="G8" s="114">
        <v>1169392.3503699999</v>
      </c>
      <c r="H8" s="114">
        <v>1528604.7411800001</v>
      </c>
      <c r="I8" s="114">
        <v>1528196.3073900002</v>
      </c>
      <c r="J8" s="114">
        <v>1122707.8546899999</v>
      </c>
    </row>
    <row r="9" spans="1:10" s="16" customFormat="1" ht="15" customHeight="1">
      <c r="A9" s="147" t="s">
        <v>200</v>
      </c>
      <c r="B9" s="114">
        <v>1338002.37087</v>
      </c>
      <c r="C9" s="114">
        <v>1074834.42805</v>
      </c>
      <c r="D9" s="114">
        <v>1600733.6845999998</v>
      </c>
      <c r="E9" s="114">
        <v>1682069.7639600001</v>
      </c>
      <c r="F9" s="114">
        <v>1220596.2469600001</v>
      </c>
      <c r="G9" s="114">
        <v>987565.80467999994</v>
      </c>
      <c r="H9" s="114">
        <v>1041765.59064</v>
      </c>
      <c r="I9" s="114">
        <v>921771.61235000007</v>
      </c>
      <c r="J9" s="114">
        <v>960129.30652999994</v>
      </c>
    </row>
    <row r="10" spans="1:10" s="16" customFormat="1" ht="15" customHeight="1">
      <c r="A10" s="147" t="s">
        <v>209</v>
      </c>
      <c r="B10" s="114">
        <v>4820726.0470600007</v>
      </c>
      <c r="C10" s="114">
        <v>5586924.29801</v>
      </c>
      <c r="D10" s="114">
        <v>6523537.0690900004</v>
      </c>
      <c r="E10" s="114">
        <v>7084655.6577299992</v>
      </c>
      <c r="F10" s="114">
        <v>7770232.8568700003</v>
      </c>
      <c r="G10" s="114">
        <v>8316734.6212399993</v>
      </c>
      <c r="H10" s="114">
        <v>8369494.9952299995</v>
      </c>
      <c r="I10" s="114">
        <v>8590879.5456499998</v>
      </c>
      <c r="J10" s="114">
        <v>9064805.232280001</v>
      </c>
    </row>
    <row r="11" spans="1:10" s="16" customFormat="1" ht="15" customHeight="1">
      <c r="A11" s="148" t="s">
        <v>674</v>
      </c>
      <c r="B11" s="114">
        <v>4850331.6453599995</v>
      </c>
      <c r="C11" s="114">
        <v>5617567.9817599999</v>
      </c>
      <c r="D11" s="114">
        <v>6557454.6520600002</v>
      </c>
      <c r="E11" s="114">
        <v>7114552.6969799995</v>
      </c>
      <c r="F11" s="114">
        <v>7790039.4369099997</v>
      </c>
      <c r="G11" s="114">
        <v>8318955.2788399998</v>
      </c>
      <c r="H11" s="114">
        <v>8134411.1397200003</v>
      </c>
      <c r="I11" s="114">
        <v>8329562.4731899993</v>
      </c>
      <c r="J11" s="114">
        <v>8678455.4479900002</v>
      </c>
    </row>
    <row r="12" spans="1:10" s="16" customFormat="1" ht="15" customHeight="1">
      <c r="A12" s="148" t="s">
        <v>675</v>
      </c>
      <c r="B12" s="114">
        <v>4764561.2368999999</v>
      </c>
      <c r="C12" s="114">
        <v>5443248.7034099996</v>
      </c>
      <c r="D12" s="114">
        <v>6382989.2288599992</v>
      </c>
      <c r="E12" s="114">
        <v>6923968.0471299998</v>
      </c>
      <c r="F12" s="114">
        <v>7561448.3668999998</v>
      </c>
      <c r="G12" s="114">
        <v>7775482.71416</v>
      </c>
      <c r="H12" s="114">
        <v>7722790.2038400006</v>
      </c>
      <c r="I12" s="114">
        <v>7920920.9096499998</v>
      </c>
      <c r="J12" s="114">
        <v>7457804.9428599998</v>
      </c>
    </row>
    <row r="13" spans="1:10" s="16" customFormat="1" ht="15" customHeight="1">
      <c r="A13" s="148" t="s">
        <v>676</v>
      </c>
      <c r="B13" s="114">
        <v>85770.408459999991</v>
      </c>
      <c r="C13" s="114">
        <v>174319.27835000001</v>
      </c>
      <c r="D13" s="114">
        <v>174465.42319999999</v>
      </c>
      <c r="E13" s="114">
        <v>190584.64984999999</v>
      </c>
      <c r="F13" s="114">
        <v>228591.07001</v>
      </c>
      <c r="G13" s="114">
        <v>543472.56467999995</v>
      </c>
      <c r="H13" s="114">
        <v>411620.93588</v>
      </c>
      <c r="I13" s="114">
        <v>408641.56354</v>
      </c>
      <c r="J13" s="114">
        <v>1220650.5051300002</v>
      </c>
    </row>
    <row r="14" spans="1:10" s="16" customFormat="1" ht="15" customHeight="1">
      <c r="A14" s="148" t="s">
        <v>677</v>
      </c>
      <c r="B14" s="114">
        <v>12668.696840000001</v>
      </c>
      <c r="C14" s="114">
        <v>23989.08596</v>
      </c>
      <c r="D14" s="114">
        <v>19524.553449999999</v>
      </c>
      <c r="E14" s="114">
        <v>31371.718129999997</v>
      </c>
      <c r="F14" s="114">
        <v>31207.318629999998</v>
      </c>
      <c r="G14" s="114">
        <v>35031.550579999996</v>
      </c>
      <c r="H14" s="114">
        <v>13056.76334</v>
      </c>
      <c r="I14" s="114">
        <v>12952.499310000001</v>
      </c>
      <c r="J14" s="114">
        <v>32675.674920000001</v>
      </c>
    </row>
    <row r="15" spans="1:10" s="16" customFormat="1" ht="15" customHeight="1">
      <c r="A15" s="148" t="s">
        <v>678</v>
      </c>
      <c r="B15" s="114">
        <v>11854.44859</v>
      </c>
      <c r="C15" s="114">
        <v>21233.137620000001</v>
      </c>
      <c r="D15" s="114">
        <v>16597.17123</v>
      </c>
      <c r="E15" s="114">
        <v>24516.231319999999</v>
      </c>
      <c r="F15" s="114">
        <v>24590.347559999998</v>
      </c>
      <c r="G15" s="114">
        <v>26163.190170000002</v>
      </c>
      <c r="H15" s="114">
        <v>10061.88852</v>
      </c>
      <c r="I15" s="114">
        <v>10123.31616</v>
      </c>
      <c r="J15" s="114">
        <v>18524.742149999998</v>
      </c>
    </row>
    <row r="16" spans="1:10" s="16" customFormat="1" ht="15" customHeight="1">
      <c r="A16" s="148" t="s">
        <v>679</v>
      </c>
      <c r="B16" s="114">
        <v>814.24824999999998</v>
      </c>
      <c r="C16" s="114">
        <v>2755.9483399999999</v>
      </c>
      <c r="D16" s="114">
        <v>2927.3822200000004</v>
      </c>
      <c r="E16" s="114">
        <v>6855.4868099999994</v>
      </c>
      <c r="F16" s="114">
        <v>6616.9710700000005</v>
      </c>
      <c r="G16" s="114">
        <v>8868.3604099999993</v>
      </c>
      <c r="H16" s="114">
        <v>2994.87482</v>
      </c>
      <c r="I16" s="114">
        <v>2829.1831499999998</v>
      </c>
      <c r="J16" s="114">
        <v>14150.932769999999</v>
      </c>
    </row>
    <row r="17" spans="1:10" s="16" customFormat="1" ht="15" customHeight="1">
      <c r="A17" s="148" t="s">
        <v>680</v>
      </c>
      <c r="B17" s="114">
        <v>52509.15322</v>
      </c>
      <c r="C17" s="114">
        <v>58235.36608</v>
      </c>
      <c r="D17" s="114">
        <v>76135.38291</v>
      </c>
      <c r="E17" s="114">
        <v>83348.606569999989</v>
      </c>
      <c r="F17" s="114">
        <v>94769.83438</v>
      </c>
      <c r="G17" s="114">
        <v>100682.64201000001</v>
      </c>
      <c r="H17" s="114">
        <v>112723.19048999999</v>
      </c>
      <c r="I17" s="114">
        <v>99996.51367</v>
      </c>
      <c r="J17" s="114">
        <v>97798.226699999999</v>
      </c>
    </row>
    <row r="18" spans="1:10" s="16" customFormat="1" ht="15" customHeight="1">
      <c r="A18" s="148" t="s">
        <v>681</v>
      </c>
      <c r="B18" s="114">
        <v>48407.304689999997</v>
      </c>
      <c r="C18" s="114">
        <v>55099.944069999998</v>
      </c>
      <c r="D18" s="114">
        <v>61806.025350000004</v>
      </c>
      <c r="E18" s="114">
        <v>63989.835290000003</v>
      </c>
      <c r="F18" s="114">
        <v>64721.410779999998</v>
      </c>
      <c r="G18" s="114">
        <v>65923.741580000002</v>
      </c>
      <c r="H18" s="114">
        <v>71711.729959999997</v>
      </c>
      <c r="I18" s="114">
        <v>62714.432509999999</v>
      </c>
      <c r="J18" s="114">
        <v>53853.552929999998</v>
      </c>
    </row>
    <row r="19" spans="1:10" s="16" customFormat="1" ht="15" customHeight="1">
      <c r="A19" s="148" t="s">
        <v>682</v>
      </c>
      <c r="B19" s="114">
        <v>4101.8485300000002</v>
      </c>
      <c r="C19" s="114">
        <v>3135.4220099999998</v>
      </c>
      <c r="D19" s="114">
        <v>14329.35756</v>
      </c>
      <c r="E19" s="114">
        <v>19358.771280000001</v>
      </c>
      <c r="F19" s="114">
        <v>30048.423600000002</v>
      </c>
      <c r="G19" s="114">
        <v>34758.900430000002</v>
      </c>
      <c r="H19" s="114">
        <v>41011.460530000004</v>
      </c>
      <c r="I19" s="114">
        <v>37282.081159999994</v>
      </c>
      <c r="J19" s="114">
        <v>43944.673770000001</v>
      </c>
    </row>
    <row r="20" spans="1:10" s="16" customFormat="1" ht="15" customHeight="1">
      <c r="A20" s="148" t="s">
        <v>222</v>
      </c>
      <c r="B20" s="114">
        <v>49778.598229999996</v>
      </c>
      <c r="C20" s="114">
        <v>55156.156069999997</v>
      </c>
      <c r="D20" s="114">
        <v>63560.720630000003</v>
      </c>
      <c r="E20" s="114">
        <v>66983.575440000001</v>
      </c>
      <c r="F20" s="114">
        <v>72981.89304000001</v>
      </c>
      <c r="G20" s="114">
        <v>89913.244780000008</v>
      </c>
      <c r="H20" s="114">
        <v>358600.04099000001</v>
      </c>
      <c r="I20" s="114">
        <v>385225.53942000004</v>
      </c>
      <c r="J20" s="114">
        <v>496400.24735000002</v>
      </c>
    </row>
    <row r="21" spans="1:10" s="16" customFormat="1" ht="15" customHeight="1">
      <c r="A21" s="148" t="s">
        <v>683</v>
      </c>
      <c r="B21" s="114">
        <v>-144562.04659000001</v>
      </c>
      <c r="C21" s="114">
        <v>-168024.29186000003</v>
      </c>
      <c r="D21" s="114">
        <v>-193138.23996000001</v>
      </c>
      <c r="E21" s="114">
        <v>-211600.93938999998</v>
      </c>
      <c r="F21" s="114">
        <v>-218765.62609000001</v>
      </c>
      <c r="G21" s="114">
        <v>-227848.09497000001</v>
      </c>
      <c r="H21" s="114">
        <v>-249296.13931</v>
      </c>
      <c r="I21" s="114">
        <v>-236857.47993999999</v>
      </c>
      <c r="J21" s="114">
        <v>-240524.36468</v>
      </c>
    </row>
    <row r="22" spans="1:10" s="16" customFormat="1" ht="15" customHeight="1">
      <c r="A22" s="147" t="s">
        <v>235</v>
      </c>
      <c r="B22" s="114">
        <v>50201.881430000001</v>
      </c>
      <c r="C22" s="114">
        <v>68217.99179</v>
      </c>
      <c r="D22" s="114">
        <v>71151.329769999997</v>
      </c>
      <c r="E22" s="114">
        <v>96586.277050000004</v>
      </c>
      <c r="F22" s="114">
        <v>117490.71656</v>
      </c>
      <c r="G22" s="114">
        <v>100538.53173</v>
      </c>
      <c r="H22" s="114">
        <v>142220.60331000001</v>
      </c>
      <c r="I22" s="114">
        <v>152801.56822999998</v>
      </c>
      <c r="J22" s="114">
        <v>138643.15134000001</v>
      </c>
    </row>
    <row r="23" spans="1:10" s="16" customFormat="1" ht="15" customHeight="1">
      <c r="A23" s="147" t="s">
        <v>241</v>
      </c>
      <c r="B23" s="114">
        <v>107.37781</v>
      </c>
      <c r="C23" s="114">
        <v>802.87522999999999</v>
      </c>
      <c r="D23" s="114">
        <v>774.5249399999999</v>
      </c>
      <c r="E23" s="114">
        <v>217.45935</v>
      </c>
      <c r="F23" s="114">
        <v>14702.92633</v>
      </c>
      <c r="G23" s="114">
        <v>4377.7575199999992</v>
      </c>
      <c r="H23" s="114">
        <v>2910.5853900000002</v>
      </c>
      <c r="I23" s="114">
        <v>2249.8952999999997</v>
      </c>
      <c r="J23" s="114">
        <v>3283.1613399999997</v>
      </c>
    </row>
    <row r="24" spans="1:10" s="16" customFormat="1" ht="15" customHeight="1">
      <c r="A24" s="147" t="s">
        <v>684</v>
      </c>
      <c r="B24" s="114">
        <v>5561.5434800000003</v>
      </c>
      <c r="C24" s="114">
        <v>6145.9994800000004</v>
      </c>
      <c r="D24" s="114">
        <v>7406.5659599999999</v>
      </c>
      <c r="E24" s="114">
        <v>109452.79794</v>
      </c>
      <c r="F24" s="114">
        <v>145815.33447999999</v>
      </c>
      <c r="G24" s="114">
        <v>291744.09567000001</v>
      </c>
      <c r="H24" s="114">
        <v>458035.23726999998</v>
      </c>
      <c r="I24" s="114">
        <v>451175.23726999998</v>
      </c>
      <c r="J24" s="114">
        <v>631712.26200999995</v>
      </c>
    </row>
    <row r="25" spans="1:10" s="16" customFormat="1" ht="15" customHeight="1">
      <c r="A25" s="147" t="s">
        <v>252</v>
      </c>
      <c r="B25" s="114">
        <v>95026.110610000003</v>
      </c>
      <c r="C25" s="114">
        <v>109212.29884999999</v>
      </c>
      <c r="D25" s="114">
        <v>119937.14044</v>
      </c>
      <c r="E25" s="114">
        <v>125444.43909999999</v>
      </c>
      <c r="F25" s="114">
        <v>136357.38650999998</v>
      </c>
      <c r="G25" s="114">
        <v>183327.78938</v>
      </c>
      <c r="H25" s="114">
        <v>191130.06031</v>
      </c>
      <c r="I25" s="114">
        <v>189127.1029</v>
      </c>
      <c r="J25" s="114">
        <v>194521.21627</v>
      </c>
    </row>
    <row r="26" spans="1:10" s="16" customFormat="1" ht="15" customHeight="1">
      <c r="A26" s="147" t="s">
        <v>685</v>
      </c>
      <c r="B26" s="114">
        <v>15733.112369999999</v>
      </c>
      <c r="C26" s="114">
        <v>20949.639300000003</v>
      </c>
      <c r="D26" s="114">
        <v>30502.63508</v>
      </c>
      <c r="E26" s="114">
        <v>63713.883520000003</v>
      </c>
      <c r="F26" s="114">
        <v>49064.086750000002</v>
      </c>
      <c r="G26" s="114">
        <v>54194.58397</v>
      </c>
      <c r="H26" s="114">
        <v>33455.00907</v>
      </c>
      <c r="I26" s="114">
        <v>46221.930639999999</v>
      </c>
      <c r="J26" s="114">
        <v>75337.638129999992</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6769528.1249599997</v>
      </c>
      <c r="C28" s="397">
        <v>7343811.2807799997</v>
      </c>
      <c r="D28" s="397">
        <v>8680731.9509999994</v>
      </c>
      <c r="E28" s="397">
        <v>9627167.1735499986</v>
      </c>
      <c r="F28" s="397">
        <v>9861719.1519900002</v>
      </c>
      <c r="G28" s="397">
        <v>10371930.459100001</v>
      </c>
      <c r="H28" s="397">
        <v>11032400.46744</v>
      </c>
      <c r="I28" s="397">
        <v>11130604.68266</v>
      </c>
      <c r="J28" s="397">
        <v>11409299.396850001</v>
      </c>
    </row>
    <row r="29" spans="1:10" s="16" customFormat="1" ht="15" customHeight="1" thickTop="1">
      <c r="A29" s="147" t="s">
        <v>687</v>
      </c>
      <c r="B29" s="114">
        <v>5973126.0757100005</v>
      </c>
      <c r="C29" s="114">
        <v>6453670.8342700005</v>
      </c>
      <c r="D29" s="114">
        <v>7431700.9958100002</v>
      </c>
      <c r="E29" s="114">
        <v>8203038.6017399998</v>
      </c>
      <c r="F29" s="114">
        <v>8281147.6344300006</v>
      </c>
      <c r="G29" s="114">
        <v>8364578.02563</v>
      </c>
      <c r="H29" s="114">
        <v>8752763.5175800007</v>
      </c>
      <c r="I29" s="114">
        <v>8812392.2032900006</v>
      </c>
      <c r="J29" s="114">
        <v>8809809.0145100001</v>
      </c>
    </row>
    <row r="30" spans="1:10" s="16" customFormat="1" ht="15" customHeight="1">
      <c r="A30" s="148" t="s">
        <v>688</v>
      </c>
      <c r="B30" s="114">
        <v>1028010.2229500001</v>
      </c>
      <c r="C30" s="114">
        <v>1315468.93802</v>
      </c>
      <c r="D30" s="114">
        <v>1435862.49223</v>
      </c>
      <c r="E30" s="114">
        <v>1285123.3313499999</v>
      </c>
      <c r="F30" s="114">
        <v>1375349.7096199999</v>
      </c>
      <c r="G30" s="114">
        <v>1060864.4136300001</v>
      </c>
      <c r="H30" s="114">
        <v>1191084.6014400001</v>
      </c>
      <c r="I30" s="114">
        <v>1251795.5850899999</v>
      </c>
      <c r="J30" s="114">
        <v>1399077.9512199999</v>
      </c>
    </row>
    <row r="31" spans="1:10" s="16" customFormat="1" ht="15" customHeight="1">
      <c r="A31" s="148" t="s">
        <v>689</v>
      </c>
      <c r="B31" s="114">
        <v>1362471.05067</v>
      </c>
      <c r="C31" s="114">
        <v>1585340.17866</v>
      </c>
      <c r="D31" s="114">
        <v>1731606.61301</v>
      </c>
      <c r="E31" s="114">
        <v>1763928.1807200001</v>
      </c>
      <c r="F31" s="114">
        <v>1765670.4951099998</v>
      </c>
      <c r="G31" s="114">
        <v>1552488.8249100002</v>
      </c>
      <c r="H31" s="114">
        <v>1532376.88705</v>
      </c>
      <c r="I31" s="114">
        <v>1565335.0885399999</v>
      </c>
      <c r="J31" s="114">
        <v>1586746.38103</v>
      </c>
    </row>
    <row r="32" spans="1:10" s="16" customFormat="1" ht="15" customHeight="1">
      <c r="A32" s="148" t="s">
        <v>690</v>
      </c>
      <c r="B32" s="114">
        <v>120810.28158</v>
      </c>
      <c r="C32" s="114">
        <v>46620.450450000004</v>
      </c>
      <c r="D32" s="114">
        <v>25154.70318</v>
      </c>
      <c r="E32" s="114">
        <v>22135.81322</v>
      </c>
      <c r="F32" s="114">
        <v>16021.18326</v>
      </c>
      <c r="G32" s="114">
        <v>5099.9520899999998</v>
      </c>
      <c r="H32" s="114">
        <v>5040.87997</v>
      </c>
      <c r="I32" s="114">
        <v>4610.6847400000006</v>
      </c>
      <c r="J32" s="114">
        <v>4441.5552099999995</v>
      </c>
    </row>
    <row r="33" spans="1:10" s="16" customFormat="1" ht="15" customHeight="1">
      <c r="A33" s="148" t="s">
        <v>691</v>
      </c>
      <c r="B33" s="114">
        <v>74456.599900000001</v>
      </c>
      <c r="C33" s="114">
        <v>88427.482499999998</v>
      </c>
      <c r="D33" s="114">
        <v>81577.913680000012</v>
      </c>
      <c r="E33" s="114">
        <v>127668.30354000001</v>
      </c>
      <c r="F33" s="114">
        <v>145908.53308000002</v>
      </c>
      <c r="G33" s="114">
        <v>125665.55807</v>
      </c>
      <c r="H33" s="114">
        <v>112444.08344</v>
      </c>
      <c r="I33" s="114">
        <v>111386.25168</v>
      </c>
      <c r="J33" s="114">
        <v>164352.13138000001</v>
      </c>
    </row>
    <row r="34" spans="1:10" s="16" customFormat="1" ht="15" customHeight="1">
      <c r="A34" s="148" t="s">
        <v>692</v>
      </c>
      <c r="B34" s="114">
        <v>3208242.70939</v>
      </c>
      <c r="C34" s="114">
        <v>3179102.3071500002</v>
      </c>
      <c r="D34" s="114">
        <v>3847708.9607699998</v>
      </c>
      <c r="E34" s="114">
        <v>4597529.1383400001</v>
      </c>
      <c r="F34" s="114">
        <v>4482922.1085100006</v>
      </c>
      <c r="G34" s="114">
        <v>4989532.0665899999</v>
      </c>
      <c r="H34" s="114">
        <v>5169596.4037700007</v>
      </c>
      <c r="I34" s="114">
        <v>5115903.8352899998</v>
      </c>
      <c r="J34" s="114">
        <v>4807747.5664499998</v>
      </c>
    </row>
    <row r="35" spans="1:10" s="16" customFormat="1" ht="15" customHeight="1">
      <c r="A35" s="148" t="s">
        <v>693</v>
      </c>
      <c r="B35" s="114">
        <v>179135.21122</v>
      </c>
      <c r="C35" s="114">
        <v>238711.47749000002</v>
      </c>
      <c r="D35" s="114">
        <v>309790.31293999997</v>
      </c>
      <c r="E35" s="114">
        <v>406653.83457000001</v>
      </c>
      <c r="F35" s="114">
        <v>495275.60485</v>
      </c>
      <c r="G35" s="114">
        <v>630927.21033999999</v>
      </c>
      <c r="H35" s="114">
        <v>742220.66191000002</v>
      </c>
      <c r="I35" s="114">
        <v>763360.75795</v>
      </c>
      <c r="J35" s="114">
        <v>847443.42922000005</v>
      </c>
    </row>
    <row r="36" spans="1:10" s="16" customFormat="1" ht="15" customHeight="1">
      <c r="A36" s="147" t="s">
        <v>694</v>
      </c>
      <c r="B36" s="114">
        <v>299.78474999999997</v>
      </c>
      <c r="C36" s="114">
        <v>1006.40185</v>
      </c>
      <c r="D36" s="114">
        <v>1407.06782</v>
      </c>
      <c r="E36" s="114">
        <v>788.56786</v>
      </c>
      <c r="F36" s="114">
        <v>472.66217999999998</v>
      </c>
      <c r="G36" s="114">
        <v>482.48257000000001</v>
      </c>
      <c r="H36" s="114">
        <v>111381.13245</v>
      </c>
      <c r="I36" s="114">
        <v>110821.98066</v>
      </c>
      <c r="J36" s="114">
        <v>55557.06005</v>
      </c>
    </row>
    <row r="37" spans="1:10" s="16" customFormat="1" ht="15" customHeight="1">
      <c r="A37" s="147" t="s">
        <v>695</v>
      </c>
      <c r="B37" s="114">
        <v>382489.65025999997</v>
      </c>
      <c r="C37" s="114">
        <v>411513.61619999999</v>
      </c>
      <c r="D37" s="114">
        <v>677231.78346000006</v>
      </c>
      <c r="E37" s="114">
        <v>877957.00421000004</v>
      </c>
      <c r="F37" s="114">
        <v>1020381.20667</v>
      </c>
      <c r="G37" s="114">
        <v>1499939.3615899999</v>
      </c>
      <c r="H37" s="114">
        <v>1451314.12521</v>
      </c>
      <c r="I37" s="114">
        <v>1463555.38451</v>
      </c>
      <c r="J37" s="114">
        <v>1880395.1795999999</v>
      </c>
    </row>
    <row r="38" spans="1:10" s="16" customFormat="1" ht="15" customHeight="1">
      <c r="A38" s="147" t="s">
        <v>696</v>
      </c>
      <c r="B38" s="114">
        <v>159346.66347999999</v>
      </c>
      <c r="C38" s="114">
        <v>170452.63537999999</v>
      </c>
      <c r="D38" s="114">
        <v>197332.48530999999</v>
      </c>
      <c r="E38" s="114">
        <v>215294.12547</v>
      </c>
      <c r="F38" s="114">
        <v>233424.46649000002</v>
      </c>
      <c r="G38" s="114">
        <v>215107.07136999999</v>
      </c>
      <c r="H38" s="114">
        <v>292684.79382000002</v>
      </c>
      <c r="I38" s="114">
        <v>216643.55074999999</v>
      </c>
      <c r="J38" s="114">
        <v>244218.33509000001</v>
      </c>
    </row>
    <row r="39" spans="1:10" s="16" customFormat="1" ht="15" customHeight="1">
      <c r="A39" s="147" t="s">
        <v>306</v>
      </c>
      <c r="B39" s="114">
        <v>73810.89516</v>
      </c>
      <c r="C39" s="114">
        <v>80658.394540000008</v>
      </c>
      <c r="D39" s="114">
        <v>88561.332730000009</v>
      </c>
      <c r="E39" s="114">
        <v>86152.372739999992</v>
      </c>
      <c r="F39" s="114">
        <v>90597.630310000008</v>
      </c>
      <c r="G39" s="114">
        <v>99541.223180000001</v>
      </c>
      <c r="H39" s="114">
        <v>101586.80126000001</v>
      </c>
      <c r="I39" s="114">
        <v>104394.77972000001</v>
      </c>
      <c r="J39" s="114">
        <v>110620.29537000001</v>
      </c>
    </row>
    <row r="40" spans="1:10" s="16" customFormat="1" ht="15" customHeight="1">
      <c r="A40" s="147" t="s">
        <v>312</v>
      </c>
      <c r="B40" s="114">
        <v>0</v>
      </c>
      <c r="C40" s="114">
        <v>0</v>
      </c>
      <c r="D40" s="114">
        <v>0</v>
      </c>
      <c r="E40" s="114">
        <v>0</v>
      </c>
      <c r="F40" s="114">
        <v>0</v>
      </c>
      <c r="G40" s="114">
        <v>0</v>
      </c>
      <c r="H40" s="114">
        <v>131172.91665999999</v>
      </c>
      <c r="I40" s="114">
        <v>129104.3</v>
      </c>
      <c r="J40" s="114">
        <v>131259.83332000001</v>
      </c>
    </row>
    <row r="41" spans="1:10" s="16" customFormat="1" ht="15" customHeight="1">
      <c r="A41" s="147" t="s">
        <v>697</v>
      </c>
      <c r="B41" s="114">
        <v>173169.87084000002</v>
      </c>
      <c r="C41" s="114">
        <v>190268.00143</v>
      </c>
      <c r="D41" s="114">
        <v>235412.0612</v>
      </c>
      <c r="E41" s="114">
        <v>206491.40437</v>
      </c>
      <c r="F41" s="114">
        <v>224346.85443000001</v>
      </c>
      <c r="G41" s="114">
        <v>186356.65327000001</v>
      </c>
      <c r="H41" s="114">
        <v>144504.97472</v>
      </c>
      <c r="I41" s="114">
        <v>145413.21952000001</v>
      </c>
      <c r="J41" s="114">
        <v>102090.01096</v>
      </c>
    </row>
    <row r="42" spans="1:10" s="17" customFormat="1" ht="15" customHeight="1" thickBot="1">
      <c r="A42" s="147" t="s">
        <v>487</v>
      </c>
      <c r="B42" s="114">
        <v>7285.1847600000001</v>
      </c>
      <c r="C42" s="114">
        <v>36241.397109999998</v>
      </c>
      <c r="D42" s="114">
        <v>49086.224670000003</v>
      </c>
      <c r="E42" s="114">
        <v>37445.097159999998</v>
      </c>
      <c r="F42" s="114">
        <v>11348.697480000001</v>
      </c>
      <c r="G42" s="114">
        <v>5925.64149</v>
      </c>
      <c r="H42" s="114">
        <v>46992.205740000005</v>
      </c>
      <c r="I42" s="114">
        <v>148279.26420999999</v>
      </c>
      <c r="J42" s="114">
        <v>75349.667950000003</v>
      </c>
    </row>
    <row r="43" spans="1:10" ht="15" customHeight="1" thickTop="1" thickBot="1">
      <c r="A43" s="396" t="s">
        <v>698</v>
      </c>
      <c r="B43" s="397">
        <v>453780.19185</v>
      </c>
      <c r="C43" s="397">
        <v>498920.08754000004</v>
      </c>
      <c r="D43" s="397">
        <v>554538.46307000006</v>
      </c>
      <c r="E43" s="397">
        <v>626364.48169000004</v>
      </c>
      <c r="F43" s="397">
        <v>676580.26266999997</v>
      </c>
      <c r="G43" s="397">
        <v>735945.07503999991</v>
      </c>
      <c r="H43" s="397">
        <v>735216.35441999999</v>
      </c>
      <c r="I43" s="397">
        <v>751818.51651999995</v>
      </c>
      <c r="J43" s="397">
        <v>781840.42509000003</v>
      </c>
    </row>
    <row r="44" spans="1:10" s="16" customFormat="1" ht="15" customHeight="1" thickTop="1">
      <c r="A44" s="147" t="s">
        <v>327</v>
      </c>
      <c r="B44" s="114">
        <v>311563</v>
      </c>
      <c r="C44" s="114">
        <v>348993</v>
      </c>
      <c r="D44" s="114">
        <v>394323</v>
      </c>
      <c r="E44" s="114">
        <v>452173</v>
      </c>
      <c r="F44" s="114">
        <v>506063</v>
      </c>
      <c r="G44" s="114">
        <v>551823</v>
      </c>
      <c r="H44" s="114">
        <v>574423</v>
      </c>
      <c r="I44" s="114">
        <v>598253</v>
      </c>
      <c r="J44" s="114">
        <v>629703</v>
      </c>
    </row>
    <row r="45" spans="1:10" s="16" customFormat="1" ht="15" customHeight="1">
      <c r="A45" s="147" t="s">
        <v>331</v>
      </c>
      <c r="B45" s="114">
        <v>0</v>
      </c>
      <c r="C45" s="114">
        <v>0</v>
      </c>
      <c r="D45" s="114">
        <v>5</v>
      </c>
      <c r="E45" s="114">
        <v>0</v>
      </c>
      <c r="F45" s="114">
        <v>2.5</v>
      </c>
      <c r="G45" s="114">
        <v>0</v>
      </c>
      <c r="H45" s="114">
        <v>23832.5</v>
      </c>
      <c r="I45" s="114">
        <v>2.5</v>
      </c>
      <c r="J45" s="114">
        <v>13952.5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59051.410429999996</v>
      </c>
      <c r="C47" s="114">
        <v>67367.365080000003</v>
      </c>
      <c r="D47" s="114">
        <v>75623.21620000001</v>
      </c>
      <c r="E47" s="114">
        <v>73271.404819999996</v>
      </c>
      <c r="F47" s="114">
        <v>83362.498000000007</v>
      </c>
      <c r="G47" s="114">
        <v>92076.541689999998</v>
      </c>
      <c r="H47" s="114">
        <v>103120.53031999999</v>
      </c>
      <c r="I47" s="114">
        <v>103120.53031999999</v>
      </c>
      <c r="J47" s="114">
        <v>108163.00742000001</v>
      </c>
    </row>
    <row r="48" spans="1:10" s="16" customFormat="1" ht="15" customHeight="1">
      <c r="A48" s="147" t="s">
        <v>341</v>
      </c>
      <c r="B48" s="114">
        <v>83165.781419999999</v>
      </c>
      <c r="C48" s="114">
        <v>82559.72245999999</v>
      </c>
      <c r="D48" s="114">
        <v>84587.246870000003</v>
      </c>
      <c r="E48" s="114">
        <v>100920.07687</v>
      </c>
      <c r="F48" s="114">
        <v>87152.264670000004</v>
      </c>
      <c r="G48" s="114">
        <v>92045.533349999998</v>
      </c>
      <c r="H48" s="114">
        <v>33840.324099999998</v>
      </c>
      <c r="I48" s="114">
        <v>50442.486199999999</v>
      </c>
      <c r="J48" s="114">
        <v>30021.917670000003</v>
      </c>
    </row>
    <row r="49" spans="1:10" s="16" customFormat="1" ht="15" customHeight="1">
      <c r="A49" s="148" t="s">
        <v>700</v>
      </c>
      <c r="B49" s="114">
        <v>6.2349199999999998</v>
      </c>
      <c r="C49" s="114">
        <v>1.21126</v>
      </c>
      <c r="D49" s="114">
        <v>5.3606699999999998</v>
      </c>
      <c r="E49" s="114">
        <v>9.1450800000000001</v>
      </c>
      <c r="F49" s="114">
        <v>11.827780000000001</v>
      </c>
      <c r="G49" s="114">
        <v>12.29477</v>
      </c>
      <c r="H49" s="114">
        <v>17.71518</v>
      </c>
      <c r="I49" s="114">
        <v>17.71518</v>
      </c>
      <c r="J49" s="114">
        <v>9.1000000000000004E-3</v>
      </c>
    </row>
    <row r="50" spans="1:10" s="17" customFormat="1" ht="15" customHeight="1" thickBot="1">
      <c r="A50" s="148" t="s">
        <v>701</v>
      </c>
      <c r="B50" s="114">
        <v>83159.546499999997</v>
      </c>
      <c r="C50" s="114">
        <v>82558.511200000008</v>
      </c>
      <c r="D50" s="114">
        <v>84581.886200000008</v>
      </c>
      <c r="E50" s="114">
        <v>100910.93179</v>
      </c>
      <c r="F50" s="114">
        <v>87140.436889999997</v>
      </c>
      <c r="G50" s="114">
        <v>92033.238580000005</v>
      </c>
      <c r="H50" s="114">
        <v>33822.608919999999</v>
      </c>
      <c r="I50" s="114">
        <v>50424.77102</v>
      </c>
      <c r="J50" s="114">
        <v>30021.90857</v>
      </c>
    </row>
    <row r="51" spans="1:10" ht="15" customHeight="1" thickTop="1" thickBot="1">
      <c r="A51" s="396" t="s">
        <v>702</v>
      </c>
      <c r="B51" s="397">
        <v>7223308.3168100007</v>
      </c>
      <c r="C51" s="397">
        <v>7842731.3683199994</v>
      </c>
      <c r="D51" s="397">
        <v>9235270.414069999</v>
      </c>
      <c r="E51" s="397">
        <v>10253531.655239999</v>
      </c>
      <c r="F51" s="397">
        <v>10538299.414659999</v>
      </c>
      <c r="G51" s="397">
        <v>11107875.53414</v>
      </c>
      <c r="H51" s="397">
        <v>11767616.82186</v>
      </c>
      <c r="I51" s="397">
        <v>11882423.19918</v>
      </c>
      <c r="J51" s="397">
        <v>12191139.821940001</v>
      </c>
    </row>
    <row r="52" spans="1:10" s="16" customFormat="1" ht="15" customHeight="1" thickTop="1">
      <c r="A52" s="113" t="s">
        <v>703</v>
      </c>
      <c r="B52" s="114">
        <v>278819.59109</v>
      </c>
      <c r="C52" s="114">
        <v>248436.04494999998</v>
      </c>
      <c r="D52" s="114">
        <v>302677.98375000001</v>
      </c>
      <c r="E52" s="114">
        <v>385105.73826999997</v>
      </c>
      <c r="F52" s="114">
        <v>356467.90607999999</v>
      </c>
      <c r="G52" s="114">
        <v>495943.17531000002</v>
      </c>
      <c r="H52" s="114">
        <v>528406.17237000004</v>
      </c>
      <c r="I52" s="114">
        <v>534953.73057000001</v>
      </c>
      <c r="J52" s="114">
        <v>609234.87179</v>
      </c>
    </row>
    <row r="53" spans="1:10" s="17" customFormat="1" ht="15" customHeight="1">
      <c r="A53" s="148" t="s">
        <v>704</v>
      </c>
      <c r="B53" s="114">
        <v>21225.47997</v>
      </c>
      <c r="C53" s="114">
        <v>15423.201550000002</v>
      </c>
      <c r="D53" s="114">
        <v>5380.91705</v>
      </c>
      <c r="E53" s="114">
        <v>11028.096140000001</v>
      </c>
      <c r="F53" s="114">
        <v>31092.873010000003</v>
      </c>
      <c r="G53" s="114">
        <v>14043.942650000001</v>
      </c>
      <c r="H53" s="114">
        <v>28150.023719999997</v>
      </c>
      <c r="I53" s="114">
        <v>37035.412380000002</v>
      </c>
      <c r="J53" s="114">
        <v>30657.326280000001</v>
      </c>
    </row>
    <row r="54" spans="1:10" s="17" customFormat="1" ht="15" customHeight="1">
      <c r="A54" s="148" t="s">
        <v>705</v>
      </c>
      <c r="B54" s="114">
        <v>212346.69330000001</v>
      </c>
      <c r="C54" s="114">
        <v>154849.76678999999</v>
      </c>
      <c r="D54" s="114">
        <v>186226.14837000001</v>
      </c>
      <c r="E54" s="114">
        <v>231227.03218000001</v>
      </c>
      <c r="F54" s="114">
        <v>165484.51337</v>
      </c>
      <c r="G54" s="114">
        <v>289783.99617</v>
      </c>
      <c r="H54" s="114">
        <v>289617.43166</v>
      </c>
      <c r="I54" s="114">
        <v>289181.25594999996</v>
      </c>
      <c r="J54" s="114">
        <v>333408.77282000001</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45247.417820000002</v>
      </c>
      <c r="C56" s="114">
        <v>78163.076610000004</v>
      </c>
      <c r="D56" s="114">
        <v>111070.91833</v>
      </c>
      <c r="E56" s="114">
        <v>138391.60994999998</v>
      </c>
      <c r="F56" s="114">
        <v>159890.51969999998</v>
      </c>
      <c r="G56" s="114">
        <v>182168.23649000001</v>
      </c>
      <c r="H56" s="114">
        <v>200691.71699000002</v>
      </c>
      <c r="I56" s="114">
        <v>196732.06224</v>
      </c>
      <c r="J56" s="114">
        <v>233163.77268999998</v>
      </c>
    </row>
    <row r="57" spans="1:10" s="17" customFormat="1" ht="15" customHeight="1">
      <c r="A57" s="148" t="s">
        <v>708</v>
      </c>
      <c r="B57" s="114">
        <v>0</v>
      </c>
      <c r="C57" s="114">
        <v>0</v>
      </c>
      <c r="D57" s="114">
        <v>0</v>
      </c>
      <c r="E57" s="114">
        <v>4459</v>
      </c>
      <c r="F57" s="114">
        <v>0</v>
      </c>
      <c r="G57" s="114">
        <v>9947</v>
      </c>
      <c r="H57" s="114">
        <v>9947</v>
      </c>
      <c r="I57" s="114">
        <v>12005</v>
      </c>
      <c r="J57" s="114">
        <v>12005</v>
      </c>
    </row>
    <row r="58" spans="1:10" s="17" customFormat="1" ht="15" customHeight="1">
      <c r="A58" s="147" t="s">
        <v>709</v>
      </c>
      <c r="B58" s="114">
        <v>12181261.70482</v>
      </c>
      <c r="C58" s="114">
        <v>14649196.831729999</v>
      </c>
      <c r="D58" s="114">
        <v>15829800.10156</v>
      </c>
      <c r="E58" s="114">
        <v>17340327.562090002</v>
      </c>
      <c r="F58" s="114">
        <v>18887254.48601</v>
      </c>
      <c r="G58" s="114">
        <v>18533607.661520001</v>
      </c>
      <c r="H58" s="114">
        <v>18335651.187169999</v>
      </c>
      <c r="I58" s="114">
        <v>18635101.900929999</v>
      </c>
      <c r="J58" s="114">
        <v>18686134.467380002</v>
      </c>
    </row>
    <row r="59" spans="1:10" ht="30" customHeight="1">
      <c r="A59" s="398" t="s">
        <v>710</v>
      </c>
      <c r="B59" s="399">
        <v>527186.80857999995</v>
      </c>
      <c r="C59" s="399">
        <v>572713.09532000008</v>
      </c>
      <c r="D59" s="399">
        <v>612388.26435000007</v>
      </c>
      <c r="E59" s="399">
        <v>670355.79972000001</v>
      </c>
      <c r="F59" s="399">
        <v>716324.13014000002</v>
      </c>
      <c r="G59" s="399">
        <v>756548.62326999998</v>
      </c>
      <c r="H59" s="399">
        <v>646674.83810000005</v>
      </c>
      <c r="I59" s="399">
        <v>730413.59933</v>
      </c>
      <c r="J59" s="399">
        <v>591786.61810000008</v>
      </c>
    </row>
    <row r="60" spans="1:10" ht="15" customHeight="1">
      <c r="A60" s="148" t="s">
        <v>711</v>
      </c>
      <c r="B60" s="114">
        <v>-114862.95421</v>
      </c>
      <c r="C60" s="114">
        <v>-139642.09603000002</v>
      </c>
      <c r="D60" s="114">
        <v>-147265.76958000002</v>
      </c>
      <c r="E60" s="114">
        <v>-182281.54300000001</v>
      </c>
      <c r="F60" s="114">
        <v>-228830.02646000002</v>
      </c>
      <c r="G60" s="114">
        <v>-264720.46591999999</v>
      </c>
      <c r="H60" s="114">
        <v>-246172.13931</v>
      </c>
      <c r="I60" s="114">
        <v>-296653.65785000002</v>
      </c>
      <c r="J60" s="114">
        <v>-256012.15448</v>
      </c>
    </row>
    <row r="61" spans="1:10" ht="15" customHeight="1">
      <c r="A61" s="147" t="s">
        <v>712</v>
      </c>
      <c r="B61" s="114">
        <v>412323.85437000002</v>
      </c>
      <c r="C61" s="114">
        <v>433070.99929000001</v>
      </c>
      <c r="D61" s="114">
        <v>465122.49476999999</v>
      </c>
      <c r="E61" s="114">
        <v>488074.25672</v>
      </c>
      <c r="F61" s="114">
        <v>487494.10368</v>
      </c>
      <c r="G61" s="114">
        <v>491828.15735000005</v>
      </c>
      <c r="H61" s="114">
        <v>400502.69878999999</v>
      </c>
      <c r="I61" s="114">
        <v>433759.94148000004</v>
      </c>
      <c r="J61" s="114">
        <v>335774.46361999999</v>
      </c>
    </row>
    <row r="62" spans="1:10" ht="15" customHeight="1">
      <c r="A62" s="116" t="s">
        <v>713</v>
      </c>
      <c r="B62" s="114">
        <v>106952.44357999999</v>
      </c>
      <c r="C62" s="114">
        <v>117681.16497</v>
      </c>
      <c r="D62" s="114">
        <v>156124.82629</v>
      </c>
      <c r="E62" s="114">
        <v>155747.17643000002</v>
      </c>
      <c r="F62" s="114">
        <v>218601.43594999998</v>
      </c>
      <c r="G62" s="114">
        <v>168889.71515999999</v>
      </c>
      <c r="H62" s="114">
        <v>125899.30966</v>
      </c>
      <c r="I62" s="114">
        <v>156999.65012999999</v>
      </c>
      <c r="J62" s="114">
        <v>144447.14136000001</v>
      </c>
    </row>
    <row r="63" spans="1:10" ht="15" customHeight="1">
      <c r="A63" s="148" t="s">
        <v>714</v>
      </c>
      <c r="B63" s="114">
        <v>-25894.532729999999</v>
      </c>
      <c r="C63" s="114">
        <v>-36859.871650000001</v>
      </c>
      <c r="D63" s="114">
        <v>-79611.340989999997</v>
      </c>
      <c r="E63" s="114">
        <v>-86556.779370000004</v>
      </c>
      <c r="F63" s="114">
        <v>-140653.89416999999</v>
      </c>
      <c r="G63" s="114">
        <v>-93680.780939999997</v>
      </c>
      <c r="H63" s="114">
        <v>-75727.203670000003</v>
      </c>
      <c r="I63" s="114">
        <v>-93191.063800000004</v>
      </c>
      <c r="J63" s="114">
        <v>-68230.369819999993</v>
      </c>
    </row>
    <row r="64" spans="1:10" ht="15" customHeight="1">
      <c r="A64" s="117" t="s">
        <v>715</v>
      </c>
      <c r="B64" s="114">
        <v>493381.76522</v>
      </c>
      <c r="C64" s="114">
        <v>513892.29261</v>
      </c>
      <c r="D64" s="114">
        <v>541635.98007000005</v>
      </c>
      <c r="E64" s="114">
        <v>557264.65377999994</v>
      </c>
      <c r="F64" s="114">
        <v>565441.64546000003</v>
      </c>
      <c r="G64" s="114">
        <v>567037.09157000005</v>
      </c>
      <c r="H64" s="114">
        <v>450674.80477999995</v>
      </c>
      <c r="I64" s="114">
        <v>497568.52781</v>
      </c>
      <c r="J64" s="114">
        <v>411991.23516000004</v>
      </c>
    </row>
    <row r="65" spans="1:10" ht="15" customHeight="1">
      <c r="A65" s="116" t="s">
        <v>716</v>
      </c>
      <c r="B65" s="114">
        <v>64527.883329999997</v>
      </c>
      <c r="C65" s="114">
        <v>62100.441789999997</v>
      </c>
      <c r="D65" s="114">
        <v>56363.961340000002</v>
      </c>
      <c r="E65" s="114">
        <v>72623.219319999989</v>
      </c>
      <c r="F65" s="114">
        <v>72939.938299999994</v>
      </c>
      <c r="G65" s="114">
        <v>67736.24470000001</v>
      </c>
      <c r="H65" s="114">
        <v>60067.91027</v>
      </c>
      <c r="I65" s="114">
        <v>67927.114979999998</v>
      </c>
      <c r="J65" s="114">
        <v>56016.835979999996</v>
      </c>
    </row>
    <row r="66" spans="1:10" ht="15" customHeight="1">
      <c r="A66" s="116" t="s">
        <v>717</v>
      </c>
      <c r="B66" s="114">
        <v>-114632.55218000001</v>
      </c>
      <c r="C66" s="114">
        <v>-105299.98805</v>
      </c>
      <c r="D66" s="114">
        <v>-110175.53319</v>
      </c>
      <c r="E66" s="114">
        <v>-110834.5426</v>
      </c>
      <c r="F66" s="114">
        <v>-117058.49196</v>
      </c>
      <c r="G66" s="114">
        <v>-123658.4558</v>
      </c>
      <c r="H66" s="114">
        <v>-96662.621269999989</v>
      </c>
      <c r="I66" s="114">
        <v>-113800.88193999999</v>
      </c>
      <c r="J66" s="114">
        <v>-89495.83524</v>
      </c>
    </row>
    <row r="67" spans="1:10" ht="15" customHeight="1">
      <c r="A67" s="147" t="s">
        <v>718</v>
      </c>
      <c r="B67" s="114">
        <v>443277.09636999998</v>
      </c>
      <c r="C67" s="114">
        <v>470692.74635000003</v>
      </c>
      <c r="D67" s="114">
        <v>487824.40822000004</v>
      </c>
      <c r="E67" s="114">
        <v>519053.33049999998</v>
      </c>
      <c r="F67" s="114">
        <v>521323.09179999999</v>
      </c>
      <c r="G67" s="114">
        <v>511114.88047000003</v>
      </c>
      <c r="H67" s="114">
        <v>414080.09378</v>
      </c>
      <c r="I67" s="114">
        <v>451694.76085000002</v>
      </c>
      <c r="J67" s="114">
        <v>378512.23589999997</v>
      </c>
    </row>
    <row r="68" spans="1:10" ht="15" customHeight="1">
      <c r="A68" s="148" t="s">
        <v>719</v>
      </c>
      <c r="B68" s="114">
        <v>-311232.55608999997</v>
      </c>
      <c r="C68" s="114">
        <v>-343701.81342999998</v>
      </c>
      <c r="D68" s="114">
        <v>-342454.71096</v>
      </c>
      <c r="E68" s="114">
        <v>-344518.73483999999</v>
      </c>
      <c r="F68" s="114">
        <v>-369767.40281</v>
      </c>
      <c r="G68" s="114">
        <v>-359968.04031000001</v>
      </c>
      <c r="H68" s="114">
        <v>-299453.10398000001</v>
      </c>
      <c r="I68" s="114">
        <v>-360225.04479000001</v>
      </c>
      <c r="J68" s="114">
        <v>-283895.48345999996</v>
      </c>
    </row>
    <row r="69" spans="1:10" ht="15" customHeight="1">
      <c r="A69" s="117" t="s">
        <v>720</v>
      </c>
      <c r="B69" s="114">
        <v>132044.54028000002</v>
      </c>
      <c r="C69" s="114">
        <v>126990.93292000001</v>
      </c>
      <c r="D69" s="114">
        <v>145369.69725999999</v>
      </c>
      <c r="E69" s="114">
        <v>174534.59565999999</v>
      </c>
      <c r="F69" s="114">
        <v>151555.68899</v>
      </c>
      <c r="G69" s="114">
        <v>151146.84015999999</v>
      </c>
      <c r="H69" s="114">
        <v>114626.9898</v>
      </c>
      <c r="I69" s="114">
        <v>91469.716060000006</v>
      </c>
      <c r="J69" s="114">
        <v>94616.752439999997</v>
      </c>
    </row>
    <row r="70" spans="1:10" ht="15" customHeight="1">
      <c r="A70" s="117" t="s">
        <v>721</v>
      </c>
      <c r="B70" s="114">
        <v>-2.7480599999999997</v>
      </c>
      <c r="C70" s="114">
        <v>-61.480059999999995</v>
      </c>
      <c r="D70" s="114">
        <v>128.61061999999998</v>
      </c>
      <c r="E70" s="114">
        <v>693.62493000000006</v>
      </c>
      <c r="F70" s="114">
        <v>168.21929999999998</v>
      </c>
      <c r="G70" s="114">
        <v>265.40244000000001</v>
      </c>
      <c r="H70" s="114">
        <v>574.19236999999998</v>
      </c>
      <c r="I70" s="114">
        <v>813.78834999999992</v>
      </c>
      <c r="J70" s="114">
        <v>252.31726999999998</v>
      </c>
    </row>
    <row r="71" spans="1:10" ht="15" customHeight="1">
      <c r="A71" s="115" t="s">
        <v>1124</v>
      </c>
      <c r="B71" s="114">
        <v>-72.30913000000001</v>
      </c>
      <c r="C71" s="114">
        <v>-97.443460000000002</v>
      </c>
      <c r="D71" s="114">
        <v>101.51739000000001</v>
      </c>
      <c r="E71" s="114">
        <v>142.57954000000001</v>
      </c>
      <c r="F71" s="114">
        <v>151.61098000000001</v>
      </c>
      <c r="G71" s="114">
        <v>254.12613000000002</v>
      </c>
      <c r="H71" s="114">
        <v>567.23059000000001</v>
      </c>
      <c r="I71" s="114">
        <v>806.94459999999992</v>
      </c>
      <c r="J71" s="114">
        <v>249.72998999999999</v>
      </c>
    </row>
    <row r="72" spans="1:10" ht="15" customHeight="1">
      <c r="A72" s="115" t="s">
        <v>1125</v>
      </c>
      <c r="B72" s="114">
        <v>69.561070000000001</v>
      </c>
      <c r="C72" s="114">
        <v>35.9634</v>
      </c>
      <c r="D72" s="114">
        <v>27.093229999999998</v>
      </c>
      <c r="E72" s="114">
        <v>551.04539</v>
      </c>
      <c r="F72" s="114">
        <v>16.608319999999999</v>
      </c>
      <c r="G72" s="114">
        <v>11.276309999999999</v>
      </c>
      <c r="H72" s="114">
        <v>6.9617800000000001</v>
      </c>
      <c r="I72" s="114">
        <v>6.84375</v>
      </c>
      <c r="J72" s="114">
        <v>2.5872800000000002</v>
      </c>
    </row>
    <row r="73" spans="1:10" ht="15" customHeight="1">
      <c r="A73" s="147" t="s">
        <v>722</v>
      </c>
      <c r="B73" s="114">
        <v>-45.498489999999997</v>
      </c>
      <c r="C73" s="114">
        <v>-28.75189</v>
      </c>
      <c r="D73" s="114">
        <v>-20.5824</v>
      </c>
      <c r="E73" s="114">
        <v>-16.450020000000002</v>
      </c>
      <c r="F73" s="114">
        <v>-382.26456000000002</v>
      </c>
      <c r="G73" s="114">
        <v>-260.06608999999997</v>
      </c>
      <c r="H73" s="114">
        <v>-165.12119000000001</v>
      </c>
      <c r="I73" s="114">
        <v>-165.13273999999998</v>
      </c>
      <c r="J73" s="114">
        <v>-521.23460999999998</v>
      </c>
    </row>
    <row r="74" spans="1:10" ht="15" customHeight="1">
      <c r="A74" s="147" t="s">
        <v>1479</v>
      </c>
      <c r="B74" s="114">
        <v>-0.16206999999999999</v>
      </c>
      <c r="C74" s="114">
        <v>-0.14211000000000001</v>
      </c>
      <c r="D74" s="114">
        <v>-1.5349999999999999E-2</v>
      </c>
      <c r="E74" s="114">
        <v>-0.20455999999999999</v>
      </c>
      <c r="F74" s="114">
        <v>-371.90348999999998</v>
      </c>
      <c r="G74" s="114">
        <v>-260.02593999999999</v>
      </c>
      <c r="H74" s="114">
        <v>-165.09800000000001</v>
      </c>
      <c r="I74" s="114">
        <v>-165.11001999999999</v>
      </c>
      <c r="J74" s="114">
        <v>-521.22557000000006</v>
      </c>
    </row>
    <row r="75" spans="1:10" ht="15" customHeight="1">
      <c r="A75" s="148" t="s">
        <v>465</v>
      </c>
      <c r="B75" s="114">
        <v>-45.336419999999997</v>
      </c>
      <c r="C75" s="114">
        <v>-28.609779999999997</v>
      </c>
      <c r="D75" s="114">
        <v>-20.567049999999998</v>
      </c>
      <c r="E75" s="114">
        <v>-16.245459999999998</v>
      </c>
      <c r="F75" s="114">
        <v>-10.36107</v>
      </c>
      <c r="G75" s="114">
        <v>-4.0149999999999998E-2</v>
      </c>
      <c r="H75" s="114">
        <v>-2.3190000000000002E-2</v>
      </c>
      <c r="I75" s="114">
        <v>-2.2719999999999997E-2</v>
      </c>
      <c r="J75" s="114">
        <v>-9.0399999999999994E-3</v>
      </c>
    </row>
    <row r="76" spans="1:10" ht="15" customHeight="1">
      <c r="A76" s="147" t="s">
        <v>723</v>
      </c>
      <c r="B76" s="114">
        <v>131996.29373</v>
      </c>
      <c r="C76" s="114">
        <v>126900.70097000001</v>
      </c>
      <c r="D76" s="114">
        <v>145477.72547999999</v>
      </c>
      <c r="E76" s="114">
        <v>175211.77056999999</v>
      </c>
      <c r="F76" s="114">
        <v>151341.64372999998</v>
      </c>
      <c r="G76" s="114">
        <v>151152.17650999999</v>
      </c>
      <c r="H76" s="114">
        <v>115036.06098000001</v>
      </c>
      <c r="I76" s="114">
        <v>92118.371670000008</v>
      </c>
      <c r="J76" s="114">
        <v>94347.835099999997</v>
      </c>
    </row>
    <row r="77" spans="1:10" ht="15" customHeight="1">
      <c r="A77" s="149" t="s">
        <v>1115</v>
      </c>
      <c r="B77" s="114">
        <v>1037.9547399999999</v>
      </c>
      <c r="C77" s="114">
        <v>575.74929000000009</v>
      </c>
      <c r="D77" s="114">
        <v>625.72825999999998</v>
      </c>
      <c r="E77" s="114">
        <v>1411.1950900000002</v>
      </c>
      <c r="F77" s="114">
        <v>1451.80368</v>
      </c>
      <c r="G77" s="114">
        <v>3212.3744900000002</v>
      </c>
      <c r="H77" s="114">
        <v>2785.7790800000002</v>
      </c>
      <c r="I77" s="114">
        <v>2961.64248</v>
      </c>
      <c r="J77" s="114">
        <v>183.62817999999999</v>
      </c>
    </row>
    <row r="78" spans="1:10" ht="15" customHeight="1">
      <c r="A78" s="117" t="s">
        <v>724</v>
      </c>
      <c r="B78" s="114">
        <v>133034.24846999999</v>
      </c>
      <c r="C78" s="114">
        <v>127476.45026000001</v>
      </c>
      <c r="D78" s="114">
        <v>146103.45374</v>
      </c>
      <c r="E78" s="114">
        <v>176622.96565999999</v>
      </c>
      <c r="F78" s="114">
        <v>152793.44740999999</v>
      </c>
      <c r="G78" s="114">
        <v>154364.55100000001</v>
      </c>
      <c r="H78" s="114">
        <v>117821.84006</v>
      </c>
      <c r="I78" s="114">
        <v>95080.014150000003</v>
      </c>
      <c r="J78" s="114">
        <v>94531.463279999996</v>
      </c>
    </row>
    <row r="79" spans="1:10" ht="15" customHeight="1">
      <c r="A79" s="116" t="s">
        <v>725</v>
      </c>
      <c r="B79" s="114">
        <v>3059.5428099999999</v>
      </c>
      <c r="C79" s="114">
        <v>1900.7030199999999</v>
      </c>
      <c r="D79" s="114">
        <v>3870.2790199999999</v>
      </c>
      <c r="E79" s="114">
        <v>1276.5077699999999</v>
      </c>
      <c r="F79" s="114">
        <v>-1283.88652</v>
      </c>
      <c r="G79" s="114">
        <v>3495.50758</v>
      </c>
      <c r="H79" s="114">
        <v>1661.9170900000001</v>
      </c>
      <c r="I79" s="114">
        <v>1667.72496</v>
      </c>
      <c r="J79" s="114">
        <v>14545.182919999999</v>
      </c>
    </row>
    <row r="80" spans="1:10" ht="15" customHeight="1">
      <c r="A80" s="147" t="s">
        <v>726</v>
      </c>
      <c r="B80" s="114">
        <v>136093.79128</v>
      </c>
      <c r="C80" s="114">
        <v>129377.15328</v>
      </c>
      <c r="D80" s="114">
        <v>149973.73275999998</v>
      </c>
      <c r="E80" s="114">
        <v>177899.47343000001</v>
      </c>
      <c r="F80" s="114">
        <v>151509.56088999999</v>
      </c>
      <c r="G80" s="114">
        <v>157860.05858000001</v>
      </c>
      <c r="H80" s="114">
        <v>119483.75715</v>
      </c>
      <c r="I80" s="114">
        <v>96747.739109999995</v>
      </c>
      <c r="J80" s="114">
        <v>109076.6462</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136093.79128</v>
      </c>
      <c r="C82" s="114">
        <v>129377.15328</v>
      </c>
      <c r="D82" s="114">
        <v>149973.73275999998</v>
      </c>
      <c r="E82" s="114">
        <v>177899.47343000001</v>
      </c>
      <c r="F82" s="114">
        <v>151509.56088999999</v>
      </c>
      <c r="G82" s="114">
        <v>157860.05858000001</v>
      </c>
      <c r="H82" s="114">
        <v>119483.75715</v>
      </c>
      <c r="I82" s="114">
        <v>96747.739109999995</v>
      </c>
      <c r="J82" s="114">
        <v>109076.6462</v>
      </c>
    </row>
    <row r="83" spans="1:10" ht="15" customHeight="1" thickBot="1">
      <c r="A83" s="116" t="s">
        <v>729</v>
      </c>
      <c r="B83" s="114">
        <v>-52934.244840000007</v>
      </c>
      <c r="C83" s="114">
        <v>-46818.642079999998</v>
      </c>
      <c r="D83" s="114">
        <v>-65391.846549999995</v>
      </c>
      <c r="E83" s="114">
        <v>-76988.541629999992</v>
      </c>
      <c r="F83" s="114">
        <v>-64369.124000000003</v>
      </c>
      <c r="G83" s="114">
        <v>-65826.820000000007</v>
      </c>
      <c r="H83" s="114">
        <v>-85661.148230000006</v>
      </c>
      <c r="I83" s="114">
        <v>-46322.968090000002</v>
      </c>
      <c r="J83" s="114">
        <v>-79054.737629999989</v>
      </c>
    </row>
    <row r="84" spans="1:10" ht="15" customHeight="1" thickTop="1" thickBot="1">
      <c r="A84" s="396" t="s">
        <v>730</v>
      </c>
      <c r="B84" s="397">
        <v>83159.546439999991</v>
      </c>
      <c r="C84" s="397">
        <v>82558.511200000008</v>
      </c>
      <c r="D84" s="397">
        <v>84581.886209999997</v>
      </c>
      <c r="E84" s="397">
        <v>100910.93179999999</v>
      </c>
      <c r="F84" s="397">
        <v>87140.436889999997</v>
      </c>
      <c r="G84" s="397">
        <v>92033.238580000005</v>
      </c>
      <c r="H84" s="397">
        <v>33822.608919999999</v>
      </c>
      <c r="I84" s="397">
        <v>50424.77102</v>
      </c>
      <c r="J84" s="397">
        <v>30021.90857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471</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737</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8852385.7659499999</v>
      </c>
      <c r="C7" s="397">
        <v>9855702.2729100008</v>
      </c>
      <c r="D7" s="397">
        <v>10932466.05387</v>
      </c>
      <c r="E7" s="397">
        <v>12155654.62321</v>
      </c>
      <c r="F7" s="397">
        <v>13548894.174930001</v>
      </c>
      <c r="G7" s="397">
        <v>14417612.030750001</v>
      </c>
      <c r="H7" s="397">
        <v>15451888.33663</v>
      </c>
      <c r="I7" s="397">
        <v>15825423.908</v>
      </c>
      <c r="J7" s="397">
        <v>17106913.869850002</v>
      </c>
    </row>
    <row r="8" spans="1:10" s="16" customFormat="1" ht="15" customHeight="1" thickTop="1">
      <c r="A8" s="147" t="s">
        <v>191</v>
      </c>
      <c r="B8" s="114">
        <v>464325.80667999998</v>
      </c>
      <c r="C8" s="114">
        <v>274415.87111000001</v>
      </c>
      <c r="D8" s="114">
        <v>307124.25176999997</v>
      </c>
      <c r="E8" s="114">
        <v>444061.30452000001</v>
      </c>
      <c r="F8" s="114">
        <v>622336.96341999993</v>
      </c>
      <c r="G8" s="114">
        <v>535147.30521999998</v>
      </c>
      <c r="H8" s="114">
        <v>879532.38653000002</v>
      </c>
      <c r="I8" s="114">
        <v>973594.50061999995</v>
      </c>
      <c r="J8" s="114">
        <v>830125.22122000006</v>
      </c>
    </row>
    <row r="9" spans="1:10" s="16" customFormat="1" ht="15" customHeight="1">
      <c r="A9" s="147" t="s">
        <v>200</v>
      </c>
      <c r="B9" s="114">
        <v>939287.57136000006</v>
      </c>
      <c r="C9" s="114">
        <v>1221670.8847100001</v>
      </c>
      <c r="D9" s="114">
        <v>1289205.9587000001</v>
      </c>
      <c r="E9" s="114">
        <v>1386056.4845499999</v>
      </c>
      <c r="F9" s="114">
        <v>1538849.63307</v>
      </c>
      <c r="G9" s="114">
        <v>1841478.43701</v>
      </c>
      <c r="H9" s="114">
        <v>1306606.0349400002</v>
      </c>
      <c r="I9" s="114">
        <v>1384803.58531</v>
      </c>
      <c r="J9" s="114">
        <v>2004417.97908</v>
      </c>
    </row>
    <row r="10" spans="1:10" s="16" customFormat="1" ht="15" customHeight="1">
      <c r="A10" s="147" t="s">
        <v>209</v>
      </c>
      <c r="B10" s="114">
        <v>7134506.26743</v>
      </c>
      <c r="C10" s="114">
        <v>7891179.9417399997</v>
      </c>
      <c r="D10" s="114">
        <v>8808344.1607299987</v>
      </c>
      <c r="E10" s="114">
        <v>9828343.9970499985</v>
      </c>
      <c r="F10" s="114">
        <v>10955466.50076</v>
      </c>
      <c r="G10" s="114">
        <v>11583158.297739999</v>
      </c>
      <c r="H10" s="114">
        <v>12654368.31384</v>
      </c>
      <c r="I10" s="114">
        <v>12827537.89005</v>
      </c>
      <c r="J10" s="114">
        <v>13637328.91365</v>
      </c>
    </row>
    <row r="11" spans="1:10" s="16" customFormat="1" ht="15" customHeight="1">
      <c r="A11" s="148" t="s">
        <v>674</v>
      </c>
      <c r="B11" s="114">
        <v>7201887.2308199992</v>
      </c>
      <c r="C11" s="114">
        <v>7963016.0376000004</v>
      </c>
      <c r="D11" s="114">
        <v>8873734.6562399995</v>
      </c>
      <c r="E11" s="114">
        <v>9915960.6040000003</v>
      </c>
      <c r="F11" s="114">
        <v>11056332.13222</v>
      </c>
      <c r="G11" s="114">
        <v>11682863.955490001</v>
      </c>
      <c r="H11" s="114">
        <v>12058850.64498</v>
      </c>
      <c r="I11" s="114">
        <v>12153022.124569999</v>
      </c>
      <c r="J11" s="114">
        <v>12880679.69493</v>
      </c>
    </row>
    <row r="12" spans="1:10" s="16" customFormat="1" ht="15" customHeight="1">
      <c r="A12" s="148" t="s">
        <v>675</v>
      </c>
      <c r="B12" s="114">
        <v>7192566.5534399999</v>
      </c>
      <c r="C12" s="114">
        <v>7931349.2637399994</v>
      </c>
      <c r="D12" s="114">
        <v>8814219.4212099984</v>
      </c>
      <c r="E12" s="114">
        <v>9835164.834590001</v>
      </c>
      <c r="F12" s="114">
        <v>10956227.617350001</v>
      </c>
      <c r="G12" s="114">
        <v>11288115.5656</v>
      </c>
      <c r="H12" s="114">
        <v>11697334.223040001</v>
      </c>
      <c r="I12" s="114">
        <v>11794419.623950001</v>
      </c>
      <c r="J12" s="114">
        <v>10079229.98357</v>
      </c>
    </row>
    <row r="13" spans="1:10" s="16" customFormat="1" ht="15" customHeight="1">
      <c r="A13" s="148" t="s">
        <v>676</v>
      </c>
      <c r="B13" s="114">
        <v>9320.677380000001</v>
      </c>
      <c r="C13" s="114">
        <v>31666.773860000001</v>
      </c>
      <c r="D13" s="114">
        <v>59515.235030000003</v>
      </c>
      <c r="E13" s="114">
        <v>80795.769409999994</v>
      </c>
      <c r="F13" s="114">
        <v>100104.51487</v>
      </c>
      <c r="G13" s="114">
        <v>394748.38988999999</v>
      </c>
      <c r="H13" s="114">
        <v>361516.42193999997</v>
      </c>
      <c r="I13" s="114">
        <v>358602.50062000001</v>
      </c>
      <c r="J13" s="114">
        <v>2801449.7113600001</v>
      </c>
    </row>
    <row r="14" spans="1:10" s="16" customFormat="1" ht="15" customHeight="1">
      <c r="A14" s="148" t="s">
        <v>677</v>
      </c>
      <c r="B14" s="114">
        <v>38862.29219</v>
      </c>
      <c r="C14" s="114">
        <v>40732.079490000004</v>
      </c>
      <c r="D14" s="114">
        <v>36694.152249999999</v>
      </c>
      <c r="E14" s="114">
        <v>32143.101030000002</v>
      </c>
      <c r="F14" s="114">
        <v>28932.206829999999</v>
      </c>
      <c r="G14" s="114">
        <v>41128.820939999998</v>
      </c>
      <c r="H14" s="114">
        <v>29843.417510000003</v>
      </c>
      <c r="I14" s="114">
        <v>26313.978910000002</v>
      </c>
      <c r="J14" s="114">
        <v>36654.916140000001</v>
      </c>
    </row>
    <row r="15" spans="1:10" s="16" customFormat="1" ht="15" customHeight="1">
      <c r="A15" s="148" t="s">
        <v>678</v>
      </c>
      <c r="B15" s="114">
        <v>38760.248060000005</v>
      </c>
      <c r="C15" s="114">
        <v>40217.843350000003</v>
      </c>
      <c r="D15" s="114">
        <v>35821.165719999997</v>
      </c>
      <c r="E15" s="114">
        <v>30541.009469999997</v>
      </c>
      <c r="F15" s="114">
        <v>26888.015920000002</v>
      </c>
      <c r="G15" s="114">
        <v>36997.915130000001</v>
      </c>
      <c r="H15" s="114">
        <v>27276.681079999998</v>
      </c>
      <c r="I15" s="114">
        <v>24018.850589999998</v>
      </c>
      <c r="J15" s="114">
        <v>29750.446670000001</v>
      </c>
    </row>
    <row r="16" spans="1:10" s="16" customFormat="1" ht="15" customHeight="1">
      <c r="A16" s="148" t="s">
        <v>679</v>
      </c>
      <c r="B16" s="114">
        <v>102.04413000000001</v>
      </c>
      <c r="C16" s="114">
        <v>514.23613999999998</v>
      </c>
      <c r="D16" s="114">
        <v>872.98653000000002</v>
      </c>
      <c r="E16" s="114">
        <v>1602.0915600000001</v>
      </c>
      <c r="F16" s="114">
        <v>2044.1909099999998</v>
      </c>
      <c r="G16" s="114">
        <v>4130.9058100000002</v>
      </c>
      <c r="H16" s="114">
        <v>2566.7364300000004</v>
      </c>
      <c r="I16" s="114">
        <v>2295.1283199999998</v>
      </c>
      <c r="J16" s="114">
        <v>6904.46947</v>
      </c>
    </row>
    <row r="17" spans="1:10" s="16" customFormat="1" ht="15" customHeight="1">
      <c r="A17" s="148" t="s">
        <v>680</v>
      </c>
      <c r="B17" s="114">
        <v>31109.270700000001</v>
      </c>
      <c r="C17" s="114">
        <v>39578.399549999995</v>
      </c>
      <c r="D17" s="114">
        <v>40368.653619999997</v>
      </c>
      <c r="E17" s="114">
        <v>43023.121340000005</v>
      </c>
      <c r="F17" s="114">
        <v>41349.476979999999</v>
      </c>
      <c r="G17" s="114">
        <v>43760.091939999998</v>
      </c>
      <c r="H17" s="114">
        <v>43289.119979999996</v>
      </c>
      <c r="I17" s="114">
        <v>39271.911590000003</v>
      </c>
      <c r="J17" s="114">
        <v>39704.12732</v>
      </c>
    </row>
    <row r="18" spans="1:10" s="16" customFormat="1" ht="15" customHeight="1">
      <c r="A18" s="148" t="s">
        <v>681</v>
      </c>
      <c r="B18" s="114">
        <v>30800.94124</v>
      </c>
      <c r="C18" s="114">
        <v>39007.73545</v>
      </c>
      <c r="D18" s="114">
        <v>39274.058280000005</v>
      </c>
      <c r="E18" s="114">
        <v>41027.888639999997</v>
      </c>
      <c r="F18" s="114">
        <v>38661.563539999996</v>
      </c>
      <c r="G18" s="114">
        <v>40200.283100000001</v>
      </c>
      <c r="H18" s="114">
        <v>38761.786759999995</v>
      </c>
      <c r="I18" s="114">
        <v>35329.04765</v>
      </c>
      <c r="J18" s="114">
        <v>33340.419320000001</v>
      </c>
    </row>
    <row r="19" spans="1:10" s="16" customFormat="1" ht="15" customHeight="1">
      <c r="A19" s="148" t="s">
        <v>682</v>
      </c>
      <c r="B19" s="114">
        <v>308.32946000000004</v>
      </c>
      <c r="C19" s="114">
        <v>570.66409999999996</v>
      </c>
      <c r="D19" s="114">
        <v>1094.5953400000001</v>
      </c>
      <c r="E19" s="114">
        <v>1995.2327</v>
      </c>
      <c r="F19" s="114">
        <v>2687.9134399999998</v>
      </c>
      <c r="G19" s="114">
        <v>3559.8088399999997</v>
      </c>
      <c r="H19" s="114">
        <v>4527.3332199999995</v>
      </c>
      <c r="I19" s="114">
        <v>3942.8639399999997</v>
      </c>
      <c r="J19" s="114">
        <v>6363.7079999999996</v>
      </c>
    </row>
    <row r="20" spans="1:10" s="16" customFormat="1" ht="15" customHeight="1">
      <c r="A20" s="148" t="s">
        <v>222</v>
      </c>
      <c r="B20" s="114">
        <v>90313.748139999996</v>
      </c>
      <c r="C20" s="114">
        <v>91977.091140000004</v>
      </c>
      <c r="D20" s="114">
        <v>98482.961680000008</v>
      </c>
      <c r="E20" s="114">
        <v>107901.47651000001</v>
      </c>
      <c r="F20" s="114">
        <v>118869.67988</v>
      </c>
      <c r="G20" s="114">
        <v>121527.66192</v>
      </c>
      <c r="H20" s="114">
        <v>1051384.0477799999</v>
      </c>
      <c r="I20" s="114">
        <v>1126535.1790199999</v>
      </c>
      <c r="J20" s="114">
        <v>1188853.8618399999</v>
      </c>
    </row>
    <row r="21" spans="1:10" s="16" customFormat="1" ht="15" customHeight="1">
      <c r="A21" s="148" t="s">
        <v>683</v>
      </c>
      <c r="B21" s="114">
        <v>-227666.27441999997</v>
      </c>
      <c r="C21" s="114">
        <v>-244123.66603999998</v>
      </c>
      <c r="D21" s="114">
        <v>-240936.26306</v>
      </c>
      <c r="E21" s="114">
        <v>-270684.30582999997</v>
      </c>
      <c r="F21" s="114">
        <v>-290016.99514999997</v>
      </c>
      <c r="G21" s="114">
        <v>-306122.23255000002</v>
      </c>
      <c r="H21" s="114">
        <v>-528998.91641000006</v>
      </c>
      <c r="I21" s="114">
        <v>-517605.30404000002</v>
      </c>
      <c r="J21" s="114">
        <v>-508563.68657999998</v>
      </c>
    </row>
    <row r="22" spans="1:10" s="16" customFormat="1" ht="15" customHeight="1">
      <c r="A22" s="147" t="s">
        <v>235</v>
      </c>
      <c r="B22" s="114">
        <v>59703.355210000002</v>
      </c>
      <c r="C22" s="114">
        <v>65926.593699999998</v>
      </c>
      <c r="D22" s="114">
        <v>72841.505139999994</v>
      </c>
      <c r="E22" s="114">
        <v>78618.939079999996</v>
      </c>
      <c r="F22" s="114">
        <v>85609.87023</v>
      </c>
      <c r="G22" s="114">
        <v>103238.94448000001</v>
      </c>
      <c r="H22" s="114">
        <v>163907.56427999999</v>
      </c>
      <c r="I22" s="114">
        <v>172386.46956999999</v>
      </c>
      <c r="J22" s="114">
        <v>162686.33343999999</v>
      </c>
    </row>
    <row r="23" spans="1:10" s="16" customFormat="1" ht="15" customHeight="1">
      <c r="A23" s="147" t="s">
        <v>241</v>
      </c>
      <c r="B23" s="114">
        <v>2.84707</v>
      </c>
      <c r="C23" s="114">
        <v>4.4428199999999993</v>
      </c>
      <c r="D23" s="114">
        <v>5.1999999999999998E-2</v>
      </c>
      <c r="E23" s="114">
        <v>41.137260000000005</v>
      </c>
      <c r="F23" s="114">
        <v>4.4999999999999998E-2</v>
      </c>
      <c r="G23" s="114">
        <v>5.3999999999999999E-2</v>
      </c>
      <c r="H23" s="114">
        <v>35.983899999999998</v>
      </c>
      <c r="I23" s="114">
        <v>33.625900000000001</v>
      </c>
      <c r="J23" s="114">
        <v>52.488349999999997</v>
      </c>
    </row>
    <row r="24" spans="1:10" s="16" customFormat="1" ht="15" customHeight="1">
      <c r="A24" s="147" t="s">
        <v>684</v>
      </c>
      <c r="B24" s="114">
        <v>94501.787760000007</v>
      </c>
      <c r="C24" s="114">
        <v>247833.21055000002</v>
      </c>
      <c r="D24" s="114">
        <v>300181.27866000001</v>
      </c>
      <c r="E24" s="114">
        <v>250146.16221000001</v>
      </c>
      <c r="F24" s="114">
        <v>149658.80906999999</v>
      </c>
      <c r="G24" s="114">
        <v>140697.17463999998</v>
      </c>
      <c r="H24" s="114">
        <v>220563.2781</v>
      </c>
      <c r="I24" s="114">
        <v>220336.30833</v>
      </c>
      <c r="J24" s="114">
        <v>219602.21831</v>
      </c>
    </row>
    <row r="25" spans="1:10" s="16" customFormat="1" ht="15" customHeight="1">
      <c r="A25" s="147" t="s">
        <v>252</v>
      </c>
      <c r="B25" s="114">
        <v>135913.19594000001</v>
      </c>
      <c r="C25" s="114">
        <v>135340.70866</v>
      </c>
      <c r="D25" s="114">
        <v>133617.77333</v>
      </c>
      <c r="E25" s="114">
        <v>156195.49403999999</v>
      </c>
      <c r="F25" s="114">
        <v>184385.97167</v>
      </c>
      <c r="G25" s="114">
        <v>206385.87091</v>
      </c>
      <c r="H25" s="114">
        <v>219050.27252</v>
      </c>
      <c r="I25" s="114">
        <v>230309.12281999999</v>
      </c>
      <c r="J25" s="114">
        <v>245083.44201</v>
      </c>
    </row>
    <row r="26" spans="1:10" s="16" customFormat="1" ht="15" customHeight="1">
      <c r="A26" s="147" t="s">
        <v>685</v>
      </c>
      <c r="B26" s="114">
        <v>24144.934499999999</v>
      </c>
      <c r="C26" s="114">
        <v>19330.619620000001</v>
      </c>
      <c r="D26" s="114">
        <v>21151.073539999998</v>
      </c>
      <c r="E26" s="114">
        <v>12191.104499999999</v>
      </c>
      <c r="F26" s="114">
        <v>12586.381710000001</v>
      </c>
      <c r="G26" s="114">
        <v>7505.9467500000001</v>
      </c>
      <c r="H26" s="114">
        <v>7824.50252</v>
      </c>
      <c r="I26" s="114">
        <v>16422.4054</v>
      </c>
      <c r="J26" s="114">
        <v>7617.2737900000002</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8053980.2013100004</v>
      </c>
      <c r="C28" s="397">
        <v>8895161.1796899997</v>
      </c>
      <c r="D28" s="397">
        <v>9811687.9990499988</v>
      </c>
      <c r="E28" s="397">
        <v>10828081.596249999</v>
      </c>
      <c r="F28" s="397">
        <v>12061203.462069999</v>
      </c>
      <c r="G28" s="397">
        <v>12700366.984579999</v>
      </c>
      <c r="H28" s="397">
        <v>13732195.374620002</v>
      </c>
      <c r="I28" s="397">
        <v>14149754.35533</v>
      </c>
      <c r="J28" s="397">
        <v>15273011.980590001</v>
      </c>
    </row>
    <row r="29" spans="1:10" s="16" customFormat="1" ht="15" customHeight="1" thickTop="1">
      <c r="A29" s="147" t="s">
        <v>687</v>
      </c>
      <c r="B29" s="114">
        <v>6049801.4527899995</v>
      </c>
      <c r="C29" s="114">
        <v>6829540.4648599997</v>
      </c>
      <c r="D29" s="114">
        <v>7417424.00239</v>
      </c>
      <c r="E29" s="114">
        <v>7788148.9096299997</v>
      </c>
      <c r="F29" s="114">
        <v>8949474.6310799997</v>
      </c>
      <c r="G29" s="114">
        <v>8390565.0986199994</v>
      </c>
      <c r="H29" s="114">
        <v>9188036.7835400011</v>
      </c>
      <c r="I29" s="114">
        <v>9735029.9066299982</v>
      </c>
      <c r="J29" s="114">
        <v>10451741.167579999</v>
      </c>
    </row>
    <row r="30" spans="1:10" s="16" customFormat="1" ht="15" customHeight="1">
      <c r="A30" s="148" t="s">
        <v>688</v>
      </c>
      <c r="B30" s="114">
        <v>2479.4649399999998</v>
      </c>
      <c r="C30" s="114">
        <v>3920.0633599999996</v>
      </c>
      <c r="D30" s="114">
        <v>8338.9915000000001</v>
      </c>
      <c r="E30" s="114">
        <v>11797.390579999999</v>
      </c>
      <c r="F30" s="114">
        <v>3754.6722799999998</v>
      </c>
      <c r="G30" s="114">
        <v>7898.7851700000001</v>
      </c>
      <c r="H30" s="114">
        <v>6843.8952599999993</v>
      </c>
      <c r="I30" s="114">
        <v>9769.6503900000007</v>
      </c>
      <c r="J30" s="114">
        <v>8815.5625299999992</v>
      </c>
    </row>
    <row r="31" spans="1:10" s="16" customFormat="1" ht="15" customHeight="1">
      <c r="A31" s="148" t="s">
        <v>689</v>
      </c>
      <c r="B31" s="114">
        <v>1962593.7840699998</v>
      </c>
      <c r="C31" s="114">
        <v>2166392.1838099998</v>
      </c>
      <c r="D31" s="114">
        <v>2310721.83433</v>
      </c>
      <c r="E31" s="114">
        <v>2610830.8848299999</v>
      </c>
      <c r="F31" s="114">
        <v>3091193.7229499999</v>
      </c>
      <c r="G31" s="114">
        <v>2993117.7738999999</v>
      </c>
      <c r="H31" s="114">
        <v>3174869.0217199996</v>
      </c>
      <c r="I31" s="114">
        <v>3356322.3194299997</v>
      </c>
      <c r="J31" s="114">
        <v>3740309.4974699998</v>
      </c>
    </row>
    <row r="32" spans="1:10" s="16" customFormat="1" ht="15" customHeight="1">
      <c r="A32" s="148" t="s">
        <v>690</v>
      </c>
      <c r="B32" s="114">
        <v>201610.16933</v>
      </c>
      <c r="C32" s="114">
        <v>37619.354249999997</v>
      </c>
      <c r="D32" s="114">
        <v>12213.028849999999</v>
      </c>
      <c r="E32" s="114">
        <v>5847.4616100000003</v>
      </c>
      <c r="F32" s="114">
        <v>4009.35914</v>
      </c>
      <c r="G32" s="114">
        <v>3243.8211099999999</v>
      </c>
      <c r="H32" s="114">
        <v>7573.8917599999995</v>
      </c>
      <c r="I32" s="114">
        <v>7566.1036599999998</v>
      </c>
      <c r="J32" s="114">
        <v>2943.4908</v>
      </c>
    </row>
    <row r="33" spans="1:10" s="16" customFormat="1" ht="15" customHeight="1">
      <c r="A33" s="148" t="s">
        <v>691</v>
      </c>
      <c r="B33" s="114">
        <v>21255.406879999999</v>
      </c>
      <c r="C33" s="114">
        <v>19846.75189</v>
      </c>
      <c r="D33" s="114">
        <v>22840.878089999998</v>
      </c>
      <c r="E33" s="114">
        <v>27499.905940000001</v>
      </c>
      <c r="F33" s="114">
        <v>97304.243979999999</v>
      </c>
      <c r="G33" s="114">
        <v>60888.021590000004</v>
      </c>
      <c r="H33" s="114">
        <v>64026.498879999999</v>
      </c>
      <c r="I33" s="114">
        <v>69225.362580000001</v>
      </c>
      <c r="J33" s="114">
        <v>74965.691069999986</v>
      </c>
    </row>
    <row r="34" spans="1:10" s="16" customFormat="1" ht="15" customHeight="1">
      <c r="A34" s="148" t="s">
        <v>692</v>
      </c>
      <c r="B34" s="114">
        <v>3602422.4721900001</v>
      </c>
      <c r="C34" s="114">
        <v>4254099.0154999997</v>
      </c>
      <c r="D34" s="114">
        <v>4642690.0051499996</v>
      </c>
      <c r="E34" s="114">
        <v>4612655.6865499998</v>
      </c>
      <c r="F34" s="114">
        <v>5156944.0592200002</v>
      </c>
      <c r="G34" s="114">
        <v>4687869.4599599997</v>
      </c>
      <c r="H34" s="114">
        <v>5249217.3160699997</v>
      </c>
      <c r="I34" s="114">
        <v>5596698.7147200005</v>
      </c>
      <c r="J34" s="114">
        <v>5867767.6462500002</v>
      </c>
    </row>
    <row r="35" spans="1:10" s="16" customFormat="1" ht="15" customHeight="1">
      <c r="A35" s="148" t="s">
        <v>693</v>
      </c>
      <c r="B35" s="114">
        <v>259440.15537999998</v>
      </c>
      <c r="C35" s="114">
        <v>347663.09604999999</v>
      </c>
      <c r="D35" s="114">
        <v>420619.26447000005</v>
      </c>
      <c r="E35" s="114">
        <v>519517.58012</v>
      </c>
      <c r="F35" s="114">
        <v>596268.57351000002</v>
      </c>
      <c r="G35" s="114">
        <v>637547.23688999994</v>
      </c>
      <c r="H35" s="114">
        <v>685506.15985000005</v>
      </c>
      <c r="I35" s="114">
        <v>695447.75585000007</v>
      </c>
      <c r="J35" s="114">
        <v>756939.27945999999</v>
      </c>
    </row>
    <row r="36" spans="1:10" s="16" customFormat="1" ht="15" customHeight="1">
      <c r="A36" s="147" t="s">
        <v>694</v>
      </c>
      <c r="B36" s="114">
        <v>2450.4051400000003</v>
      </c>
      <c r="C36" s="114">
        <v>6.3222299999999994</v>
      </c>
      <c r="D36" s="114">
        <v>7236.1665800000001</v>
      </c>
      <c r="E36" s="114">
        <v>10797.342490000001</v>
      </c>
      <c r="F36" s="114">
        <v>157.08463</v>
      </c>
      <c r="G36" s="114">
        <v>8154.61546</v>
      </c>
      <c r="H36" s="114">
        <v>9223.6255199999996</v>
      </c>
      <c r="I36" s="114">
        <v>8331.4075900000007</v>
      </c>
      <c r="J36" s="114">
        <v>7636.6857499999996</v>
      </c>
    </row>
    <row r="37" spans="1:10" s="16" customFormat="1" ht="15" customHeight="1">
      <c r="A37" s="147" t="s">
        <v>695</v>
      </c>
      <c r="B37" s="114">
        <v>677627.49754000001</v>
      </c>
      <c r="C37" s="114">
        <v>741998.04794000008</v>
      </c>
      <c r="D37" s="114">
        <v>1031218.02235</v>
      </c>
      <c r="E37" s="114">
        <v>1620084.9566300001</v>
      </c>
      <c r="F37" s="114">
        <v>1833052.89475</v>
      </c>
      <c r="G37" s="114">
        <v>2233018.9541599997</v>
      </c>
      <c r="H37" s="114">
        <v>2669566.8252900001</v>
      </c>
      <c r="I37" s="114">
        <v>2564033.5589399999</v>
      </c>
      <c r="J37" s="114">
        <v>3076286.2220000001</v>
      </c>
    </row>
    <row r="38" spans="1:10" s="16" customFormat="1" ht="15" customHeight="1">
      <c r="A38" s="147" t="s">
        <v>696</v>
      </c>
      <c r="B38" s="114">
        <v>260053.85097</v>
      </c>
      <c r="C38" s="114">
        <v>265479.60087999998</v>
      </c>
      <c r="D38" s="114">
        <v>322595.06680999999</v>
      </c>
      <c r="E38" s="114">
        <v>341285.48705</v>
      </c>
      <c r="F38" s="114">
        <v>358295.73157999996</v>
      </c>
      <c r="G38" s="114">
        <v>450251.00900999998</v>
      </c>
      <c r="H38" s="114">
        <v>469053.28632999997</v>
      </c>
      <c r="I38" s="114">
        <v>499956.86011000001</v>
      </c>
      <c r="J38" s="114">
        <v>374376.17219999997</v>
      </c>
    </row>
    <row r="39" spans="1:10" s="16" customFormat="1" ht="15" customHeight="1">
      <c r="A39" s="147" t="s">
        <v>306</v>
      </c>
      <c r="B39" s="114">
        <v>170953.30208000002</v>
      </c>
      <c r="C39" s="114">
        <v>178341.52155999999</v>
      </c>
      <c r="D39" s="114">
        <v>187133.12987999999</v>
      </c>
      <c r="E39" s="114">
        <v>163705.32530000003</v>
      </c>
      <c r="F39" s="114">
        <v>149150.89775</v>
      </c>
      <c r="G39" s="114">
        <v>156591.42194999999</v>
      </c>
      <c r="H39" s="114">
        <v>160778.39746000001</v>
      </c>
      <c r="I39" s="114">
        <v>161738.18280000001</v>
      </c>
      <c r="J39" s="114">
        <v>170977.56232</v>
      </c>
    </row>
    <row r="40" spans="1:10" s="16" customFormat="1" ht="15" customHeight="1">
      <c r="A40" s="147" t="s">
        <v>312</v>
      </c>
      <c r="B40" s="114">
        <v>678982.22214999993</v>
      </c>
      <c r="C40" s="114">
        <v>679494.72222</v>
      </c>
      <c r="D40" s="114">
        <v>680109.72210999997</v>
      </c>
      <c r="E40" s="114">
        <v>680622.22235000005</v>
      </c>
      <c r="F40" s="114">
        <v>507333.33338999999</v>
      </c>
      <c r="G40" s="114">
        <v>507648.88895999995</v>
      </c>
      <c r="H40" s="114">
        <v>508410.00011000002</v>
      </c>
      <c r="I40" s="114">
        <v>508122.22224000003</v>
      </c>
      <c r="J40" s="114">
        <v>174646.66661000001</v>
      </c>
    </row>
    <row r="41" spans="1:10" s="16" customFormat="1" ht="15" customHeight="1">
      <c r="A41" s="147" t="s">
        <v>697</v>
      </c>
      <c r="B41" s="114">
        <v>214111.47063999998</v>
      </c>
      <c r="C41" s="114">
        <v>200300.5</v>
      </c>
      <c r="D41" s="114">
        <v>135823.00002000001</v>
      </c>
      <c r="E41" s="114">
        <v>192624.16665</v>
      </c>
      <c r="F41" s="114">
        <v>263738.88889</v>
      </c>
      <c r="G41" s="114">
        <v>334886.55556999997</v>
      </c>
      <c r="H41" s="114">
        <v>273147.25008999999</v>
      </c>
      <c r="I41" s="114">
        <v>273638.05551999999</v>
      </c>
      <c r="J41" s="114">
        <v>212939.61115000001</v>
      </c>
    </row>
    <row r="42" spans="1:10" s="17" customFormat="1" ht="15" customHeight="1" thickBot="1">
      <c r="A42" s="147" t="s">
        <v>487</v>
      </c>
      <c r="B42" s="114">
        <v>0</v>
      </c>
      <c r="C42" s="114">
        <v>0</v>
      </c>
      <c r="D42" s="114">
        <v>30148.888910000001</v>
      </c>
      <c r="E42" s="114">
        <v>30813.186149999998</v>
      </c>
      <c r="F42" s="114">
        <v>0</v>
      </c>
      <c r="G42" s="114">
        <v>619250.44085000001</v>
      </c>
      <c r="H42" s="114">
        <v>453979.20627999998</v>
      </c>
      <c r="I42" s="114">
        <v>398904.16149999999</v>
      </c>
      <c r="J42" s="114">
        <v>804407.89298</v>
      </c>
    </row>
    <row r="43" spans="1:10" ht="15" customHeight="1" thickTop="1" thickBot="1">
      <c r="A43" s="396" t="s">
        <v>698</v>
      </c>
      <c r="B43" s="397">
        <v>798405.56455999997</v>
      </c>
      <c r="C43" s="397">
        <v>960541.09322000004</v>
      </c>
      <c r="D43" s="397">
        <v>1120778.0547200001</v>
      </c>
      <c r="E43" s="397">
        <v>1327573.0270799999</v>
      </c>
      <c r="F43" s="397">
        <v>1487690.7128599999</v>
      </c>
      <c r="G43" s="397">
        <v>1717245.04626</v>
      </c>
      <c r="H43" s="397">
        <v>1719692.9614500001</v>
      </c>
      <c r="I43" s="397">
        <v>1675669.55217</v>
      </c>
      <c r="J43" s="397">
        <v>1833901.8889300001</v>
      </c>
    </row>
    <row r="44" spans="1:10" s="16" customFormat="1" ht="15" customHeight="1" thickTop="1">
      <c r="A44" s="147" t="s">
        <v>327</v>
      </c>
      <c r="B44" s="114">
        <v>490223.5</v>
      </c>
      <c r="C44" s="114">
        <v>626133.80000000005</v>
      </c>
      <c r="D44" s="114">
        <v>763310</v>
      </c>
      <c r="E44" s="114">
        <v>900717.7</v>
      </c>
      <c r="F44" s="114">
        <v>1036585.1</v>
      </c>
      <c r="G44" s="114">
        <v>1173206.8</v>
      </c>
      <c r="H44" s="114">
        <v>1344731.7</v>
      </c>
      <c r="I44" s="114">
        <v>1344731.7</v>
      </c>
      <c r="J44" s="114">
        <v>1409165</v>
      </c>
    </row>
    <row r="45" spans="1:10" s="16" customFormat="1" ht="15" customHeight="1">
      <c r="A45" s="147" t="s">
        <v>331</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90344.217279999997</v>
      </c>
      <c r="C47" s="114">
        <v>108529.04828</v>
      </c>
      <c r="D47" s="114">
        <v>130947.91928</v>
      </c>
      <c r="E47" s="114">
        <v>153430.98422000001</v>
      </c>
      <c r="F47" s="114">
        <v>180604.46955000001</v>
      </c>
      <c r="G47" s="114">
        <v>207485.63055</v>
      </c>
      <c r="H47" s="114">
        <v>247669.20155</v>
      </c>
      <c r="I47" s="114">
        <v>247669.20155</v>
      </c>
      <c r="J47" s="114">
        <v>255832.70155</v>
      </c>
    </row>
    <row r="48" spans="1:10" s="16" customFormat="1" ht="15" customHeight="1">
      <c r="A48" s="147" t="s">
        <v>341</v>
      </c>
      <c r="B48" s="114">
        <v>181848.31272999998</v>
      </c>
      <c r="C48" s="114">
        <v>224188.71038999999</v>
      </c>
      <c r="D48" s="114">
        <v>224830.60088999997</v>
      </c>
      <c r="E48" s="114">
        <v>271734.80830999999</v>
      </c>
      <c r="F48" s="114">
        <v>268811.60875999997</v>
      </c>
      <c r="G48" s="114">
        <v>334863.08116</v>
      </c>
      <c r="H48" s="114">
        <v>125602.52535</v>
      </c>
      <c r="I48" s="114">
        <v>81579.116069999989</v>
      </c>
      <c r="J48" s="114">
        <v>167214.65283000001</v>
      </c>
    </row>
    <row r="49" spans="1:10" s="16" customFormat="1" ht="15" customHeight="1">
      <c r="A49" s="148" t="s">
        <v>700</v>
      </c>
      <c r="B49" s="114">
        <v>0</v>
      </c>
      <c r="C49" s="114">
        <v>0</v>
      </c>
      <c r="D49" s="114">
        <v>0</v>
      </c>
      <c r="E49" s="114">
        <v>0</v>
      </c>
      <c r="F49" s="114">
        <v>0</v>
      </c>
      <c r="G49" s="114">
        <v>0</v>
      </c>
      <c r="H49" s="114">
        <v>0</v>
      </c>
      <c r="I49" s="114">
        <v>0</v>
      </c>
      <c r="J49" s="114">
        <v>0</v>
      </c>
    </row>
    <row r="50" spans="1:10" s="17" customFormat="1" ht="15" customHeight="1" thickBot="1">
      <c r="A50" s="148" t="s">
        <v>701</v>
      </c>
      <c r="B50" s="114">
        <v>181848.31272999998</v>
      </c>
      <c r="C50" s="114">
        <v>224188.71038999999</v>
      </c>
      <c r="D50" s="114">
        <v>224830.60088999997</v>
      </c>
      <c r="E50" s="114">
        <v>271734.80830999999</v>
      </c>
      <c r="F50" s="114">
        <v>268811.60875999997</v>
      </c>
      <c r="G50" s="114">
        <v>334863.08116</v>
      </c>
      <c r="H50" s="114">
        <v>125602.52535</v>
      </c>
      <c r="I50" s="114">
        <v>81579.116069999989</v>
      </c>
      <c r="J50" s="114">
        <v>167214.65283000001</v>
      </c>
    </row>
    <row r="51" spans="1:10" ht="15" customHeight="1" thickTop="1" thickBot="1">
      <c r="A51" s="396" t="s">
        <v>702</v>
      </c>
      <c r="B51" s="397">
        <v>8852385.7658700012</v>
      </c>
      <c r="C51" s="397">
        <v>9855702.2729100008</v>
      </c>
      <c r="D51" s="397">
        <v>10932466.05377</v>
      </c>
      <c r="E51" s="397">
        <v>12155654.623330001</v>
      </c>
      <c r="F51" s="397">
        <v>13548894.174930001</v>
      </c>
      <c r="G51" s="397">
        <v>14417612.03084</v>
      </c>
      <c r="H51" s="397">
        <v>15451888.336069999</v>
      </c>
      <c r="I51" s="397">
        <v>15825423.907500001</v>
      </c>
      <c r="J51" s="397">
        <v>17106913.869520001</v>
      </c>
    </row>
    <row r="52" spans="1:10" s="16" customFormat="1" ht="15" customHeight="1" thickTop="1">
      <c r="A52" s="113" t="s">
        <v>703</v>
      </c>
      <c r="B52" s="114">
        <v>1015.2392199999999</v>
      </c>
      <c r="C52" s="114">
        <v>527.56547999999998</v>
      </c>
      <c r="D52" s="114">
        <v>804.95119999999997</v>
      </c>
      <c r="E52" s="114">
        <v>899.96922999999992</v>
      </c>
      <c r="F52" s="114">
        <v>507.74446999999998</v>
      </c>
      <c r="G52" s="114">
        <v>841.45709999999997</v>
      </c>
      <c r="H52" s="114">
        <v>558.57141000000001</v>
      </c>
      <c r="I52" s="114">
        <v>400.87195000000003</v>
      </c>
      <c r="J52" s="114">
        <v>424.78343999999998</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1015.2392199999999</v>
      </c>
      <c r="C54" s="114">
        <v>527.56547999999998</v>
      </c>
      <c r="D54" s="114">
        <v>804.95119999999997</v>
      </c>
      <c r="E54" s="114">
        <v>899.96922999999992</v>
      </c>
      <c r="F54" s="114">
        <v>507.74446999999998</v>
      </c>
      <c r="G54" s="114">
        <v>841.45709999999997</v>
      </c>
      <c r="H54" s="114">
        <v>558.57141000000001</v>
      </c>
      <c r="I54" s="114">
        <v>400.87195000000003</v>
      </c>
      <c r="J54" s="114">
        <v>424.78343999999998</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0</v>
      </c>
      <c r="G56" s="114">
        <v>0</v>
      </c>
      <c r="H56" s="114">
        <v>0</v>
      </c>
      <c r="I56" s="114">
        <v>0</v>
      </c>
      <c r="J56" s="114">
        <v>0</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6960664.6991899991</v>
      </c>
      <c r="C58" s="114">
        <v>9373573.0828900002</v>
      </c>
      <c r="D58" s="114">
        <v>9707927.0891299993</v>
      </c>
      <c r="E58" s="114">
        <v>10005483.222620001</v>
      </c>
      <c r="F58" s="114">
        <v>11177969.238700001</v>
      </c>
      <c r="G58" s="114">
        <v>12128423.69702</v>
      </c>
      <c r="H58" s="114">
        <v>12524701.977290001</v>
      </c>
      <c r="I58" s="114">
        <v>12565709.611500001</v>
      </c>
      <c r="J58" s="114">
        <v>13481008.005559999</v>
      </c>
    </row>
    <row r="59" spans="1:10" ht="30" customHeight="1">
      <c r="A59" s="398" t="s">
        <v>710</v>
      </c>
      <c r="B59" s="399">
        <v>1266934.3438599999</v>
      </c>
      <c r="C59" s="399">
        <v>1323142.1149000002</v>
      </c>
      <c r="D59" s="399">
        <v>1374341.23006</v>
      </c>
      <c r="E59" s="399">
        <v>1480559.1611800001</v>
      </c>
      <c r="F59" s="399">
        <v>1620473.92172</v>
      </c>
      <c r="G59" s="399">
        <v>1770303.58865</v>
      </c>
      <c r="H59" s="399">
        <v>1572807.8713399998</v>
      </c>
      <c r="I59" s="399">
        <v>1756552.39811</v>
      </c>
      <c r="J59" s="399">
        <v>1360768.26486</v>
      </c>
    </row>
    <row r="60" spans="1:10" ht="15" customHeight="1">
      <c r="A60" s="148" t="s">
        <v>711</v>
      </c>
      <c r="B60" s="114">
        <v>-221651.61618000001</v>
      </c>
      <c r="C60" s="114">
        <v>-268545.47593999997</v>
      </c>
      <c r="D60" s="114">
        <v>-279361.38266</v>
      </c>
      <c r="E60" s="114">
        <v>-294510.83302999998</v>
      </c>
      <c r="F60" s="114">
        <v>-344353.22875000001</v>
      </c>
      <c r="G60" s="114">
        <v>-396195.87742000003</v>
      </c>
      <c r="H60" s="114">
        <v>-366088.48407999997</v>
      </c>
      <c r="I60" s="114">
        <v>-446378.72762999998</v>
      </c>
      <c r="J60" s="114">
        <v>-435703.94654000003</v>
      </c>
    </row>
    <row r="61" spans="1:10" ht="15" customHeight="1">
      <c r="A61" s="147" t="s">
        <v>712</v>
      </c>
      <c r="B61" s="114">
        <v>1045282.7276799999</v>
      </c>
      <c r="C61" s="114">
        <v>1054596.6389600001</v>
      </c>
      <c r="D61" s="114">
        <v>1094979.8474000001</v>
      </c>
      <c r="E61" s="114">
        <v>1186048.3281500002</v>
      </c>
      <c r="F61" s="114">
        <v>1276120.69297</v>
      </c>
      <c r="G61" s="114">
        <v>1374107.71123</v>
      </c>
      <c r="H61" s="114">
        <v>1206719.38726</v>
      </c>
      <c r="I61" s="114">
        <v>1310173.6704800001</v>
      </c>
      <c r="J61" s="114">
        <v>925064.31832000008</v>
      </c>
    </row>
    <row r="62" spans="1:10" ht="15" customHeight="1">
      <c r="A62" s="116" t="s">
        <v>713</v>
      </c>
      <c r="B62" s="114">
        <v>31916.582839999999</v>
      </c>
      <c r="C62" s="114">
        <v>37220.025479999997</v>
      </c>
      <c r="D62" s="114">
        <v>43566.851929999997</v>
      </c>
      <c r="E62" s="114">
        <v>50722.88869</v>
      </c>
      <c r="F62" s="114">
        <v>56723.933429999997</v>
      </c>
      <c r="G62" s="114">
        <v>77551.062299999991</v>
      </c>
      <c r="H62" s="114">
        <v>63809.371100000004</v>
      </c>
      <c r="I62" s="114">
        <v>73539.899170000004</v>
      </c>
      <c r="J62" s="114">
        <v>58970.355179999999</v>
      </c>
    </row>
    <row r="63" spans="1:10" ht="15" customHeight="1">
      <c r="A63" s="148" t="s">
        <v>714</v>
      </c>
      <c r="B63" s="114">
        <v>-16287.29839</v>
      </c>
      <c r="C63" s="114">
        <v>-21115.004410000001</v>
      </c>
      <c r="D63" s="114">
        <v>-19243.779260000003</v>
      </c>
      <c r="E63" s="114">
        <v>-16548.501100000001</v>
      </c>
      <c r="F63" s="114">
        <v>-20507.11477</v>
      </c>
      <c r="G63" s="114">
        <v>-20725.069520000001</v>
      </c>
      <c r="H63" s="114">
        <v>-17319.19642</v>
      </c>
      <c r="I63" s="114">
        <v>-21663.3518</v>
      </c>
      <c r="J63" s="114">
        <v>-26176.528340000001</v>
      </c>
    </row>
    <row r="64" spans="1:10" ht="15" customHeight="1">
      <c r="A64" s="117" t="s">
        <v>715</v>
      </c>
      <c r="B64" s="114">
        <v>1060912.0121299999</v>
      </c>
      <c r="C64" s="114">
        <v>1070701.6600299999</v>
      </c>
      <c r="D64" s="114">
        <v>1119302.92007</v>
      </c>
      <c r="E64" s="114">
        <v>1220222.7157399999</v>
      </c>
      <c r="F64" s="114">
        <v>1312337.5116300001</v>
      </c>
      <c r="G64" s="114">
        <v>1430933.70401</v>
      </c>
      <c r="H64" s="114">
        <v>1253209.5619400002</v>
      </c>
      <c r="I64" s="114">
        <v>1362050.2178499999</v>
      </c>
      <c r="J64" s="114">
        <v>957858.14515999996</v>
      </c>
    </row>
    <row r="65" spans="1:10" ht="15" customHeight="1">
      <c r="A65" s="116" t="s">
        <v>716</v>
      </c>
      <c r="B65" s="114">
        <v>28049.837149999999</v>
      </c>
      <c r="C65" s="114">
        <v>32797.266159999999</v>
      </c>
      <c r="D65" s="114">
        <v>37622.343930000003</v>
      </c>
      <c r="E65" s="114">
        <v>75079.262239999996</v>
      </c>
      <c r="F65" s="114">
        <v>62941.813000000002</v>
      </c>
      <c r="G65" s="114">
        <v>34202.644890000003</v>
      </c>
      <c r="H65" s="114">
        <v>56556.695169999999</v>
      </c>
      <c r="I65" s="114">
        <v>81753.954750000004</v>
      </c>
      <c r="J65" s="114">
        <v>123017.86874999999</v>
      </c>
    </row>
    <row r="66" spans="1:10" ht="15" customHeight="1">
      <c r="A66" s="116" t="s">
        <v>717</v>
      </c>
      <c r="B66" s="114">
        <v>-135509.11066000001</v>
      </c>
      <c r="C66" s="114">
        <v>-91455.625079999998</v>
      </c>
      <c r="D66" s="114">
        <v>-86566.498540000001</v>
      </c>
      <c r="E66" s="114">
        <v>-123553.92182999999</v>
      </c>
      <c r="F66" s="114">
        <v>-121329.86387999999</v>
      </c>
      <c r="G66" s="114">
        <v>-103188.73325</v>
      </c>
      <c r="H66" s="114">
        <v>-311022.16026999999</v>
      </c>
      <c r="I66" s="114">
        <v>-368297.65977999999</v>
      </c>
      <c r="J66" s="114">
        <v>-181784.15056000001</v>
      </c>
    </row>
    <row r="67" spans="1:10" ht="15" customHeight="1">
      <c r="A67" s="147" t="s">
        <v>718</v>
      </c>
      <c r="B67" s="114">
        <v>953452.73861999996</v>
      </c>
      <c r="C67" s="114">
        <v>1012043.30111</v>
      </c>
      <c r="D67" s="114">
        <v>1070358.7654600001</v>
      </c>
      <c r="E67" s="114">
        <v>1171748.0561500001</v>
      </c>
      <c r="F67" s="114">
        <v>1253949.4607500001</v>
      </c>
      <c r="G67" s="114">
        <v>1361947.6156500001</v>
      </c>
      <c r="H67" s="114">
        <v>998744.09684000001</v>
      </c>
      <c r="I67" s="114">
        <v>1075506.5128199998</v>
      </c>
      <c r="J67" s="114">
        <v>899091.86335</v>
      </c>
    </row>
    <row r="68" spans="1:10" ht="15" customHeight="1">
      <c r="A68" s="148" t="s">
        <v>719</v>
      </c>
      <c r="B68" s="114">
        <v>-626804.02951999998</v>
      </c>
      <c r="C68" s="114">
        <v>-679213.29610000004</v>
      </c>
      <c r="D68" s="114">
        <v>-678935.28573</v>
      </c>
      <c r="E68" s="114">
        <v>-705530.30758999998</v>
      </c>
      <c r="F68" s="114">
        <v>-776284.82382000005</v>
      </c>
      <c r="G68" s="114">
        <v>-720455.16126999992</v>
      </c>
      <c r="H68" s="114">
        <v>-644919.91394000011</v>
      </c>
      <c r="I68" s="114">
        <v>-684527.62003999995</v>
      </c>
      <c r="J68" s="114">
        <v>-623502.52859</v>
      </c>
    </row>
    <row r="69" spans="1:10" ht="15" customHeight="1">
      <c r="A69" s="117" t="s">
        <v>720</v>
      </c>
      <c r="B69" s="114">
        <v>326648.70910000004</v>
      </c>
      <c r="C69" s="114">
        <v>332830.00500999996</v>
      </c>
      <c r="D69" s="114">
        <v>391423.47973000002</v>
      </c>
      <c r="E69" s="114">
        <v>466217.74855999998</v>
      </c>
      <c r="F69" s="114">
        <v>477664.63692999998</v>
      </c>
      <c r="G69" s="114">
        <v>641492.45438000001</v>
      </c>
      <c r="H69" s="114">
        <v>353824.18289999996</v>
      </c>
      <c r="I69" s="114">
        <v>390978.89277999999</v>
      </c>
      <c r="J69" s="114">
        <v>275589.33476</v>
      </c>
    </row>
    <row r="70" spans="1:10" ht="15" customHeight="1">
      <c r="A70" s="117" t="s">
        <v>721</v>
      </c>
      <c r="B70" s="114">
        <v>12.65019</v>
      </c>
      <c r="C70" s="114">
        <v>7.4485400000000004</v>
      </c>
      <c r="D70" s="114">
        <v>4.6955100000000005</v>
      </c>
      <c r="E70" s="114">
        <v>2.74668</v>
      </c>
      <c r="F70" s="114">
        <v>2.60866</v>
      </c>
      <c r="G70" s="114">
        <v>1.3971300000000002</v>
      </c>
      <c r="H70" s="114">
        <v>1.46574</v>
      </c>
      <c r="I70" s="114">
        <v>1.0865100000000001</v>
      </c>
      <c r="J70" s="114">
        <v>0.46464999999999995</v>
      </c>
    </row>
    <row r="71" spans="1:10" ht="15" customHeight="1">
      <c r="A71" s="115" t="s">
        <v>1124</v>
      </c>
      <c r="B71" s="114">
        <v>0</v>
      </c>
      <c r="C71" s="114">
        <v>0</v>
      </c>
      <c r="D71" s="114">
        <v>0</v>
      </c>
      <c r="E71" s="114">
        <v>0</v>
      </c>
      <c r="F71" s="114">
        <v>0</v>
      </c>
      <c r="G71" s="114">
        <v>0</v>
      </c>
      <c r="H71" s="114">
        <v>0</v>
      </c>
      <c r="I71" s="114">
        <v>0</v>
      </c>
      <c r="J71" s="114">
        <v>0</v>
      </c>
    </row>
    <row r="72" spans="1:10" ht="15" customHeight="1">
      <c r="A72" s="115" t="s">
        <v>1125</v>
      </c>
      <c r="B72" s="114">
        <v>12.65019</v>
      </c>
      <c r="C72" s="114">
        <v>7.4485400000000004</v>
      </c>
      <c r="D72" s="114">
        <v>4.6955100000000005</v>
      </c>
      <c r="E72" s="114">
        <v>2.74668</v>
      </c>
      <c r="F72" s="114">
        <v>2.60866</v>
      </c>
      <c r="G72" s="114">
        <v>1.3971300000000002</v>
      </c>
      <c r="H72" s="114">
        <v>1.46574</v>
      </c>
      <c r="I72" s="114">
        <v>1.0865100000000001</v>
      </c>
      <c r="J72" s="114">
        <v>0.46464999999999995</v>
      </c>
    </row>
    <row r="73" spans="1:10" ht="15" customHeight="1">
      <c r="A73" s="147" t="s">
        <v>722</v>
      </c>
      <c r="B73" s="114">
        <v>-70.70478</v>
      </c>
      <c r="C73" s="114">
        <v>-41.257129999999997</v>
      </c>
      <c r="D73" s="114">
        <v>-23.970220000000001</v>
      </c>
      <c r="E73" s="114">
        <v>-14.453989999999999</v>
      </c>
      <c r="F73" s="114">
        <v>-9.312850000000001</v>
      </c>
      <c r="G73" s="114">
        <v>-1.61463</v>
      </c>
      <c r="H73" s="114">
        <v>-0.49681000000000003</v>
      </c>
      <c r="I73" s="114">
        <v>-0.48841000000000001</v>
      </c>
      <c r="J73" s="114">
        <v>-0.14321999999999999</v>
      </c>
    </row>
    <row r="74" spans="1:10" ht="15" customHeight="1">
      <c r="A74" s="147" t="s">
        <v>1479</v>
      </c>
      <c r="B74" s="114">
        <v>0</v>
      </c>
      <c r="C74" s="114">
        <v>0</v>
      </c>
      <c r="D74" s="114">
        <v>0</v>
      </c>
      <c r="E74" s="114">
        <v>0</v>
      </c>
      <c r="F74" s="114">
        <v>0</v>
      </c>
      <c r="G74" s="114">
        <v>0</v>
      </c>
      <c r="H74" s="114">
        <v>0</v>
      </c>
      <c r="I74" s="114">
        <v>0</v>
      </c>
      <c r="J74" s="114">
        <v>0</v>
      </c>
    </row>
    <row r="75" spans="1:10" ht="15" customHeight="1">
      <c r="A75" s="148" t="s">
        <v>465</v>
      </c>
      <c r="B75" s="114">
        <v>-70.70478</v>
      </c>
      <c r="C75" s="114">
        <v>-41.257129999999997</v>
      </c>
      <c r="D75" s="114">
        <v>-23.970220000000001</v>
      </c>
      <c r="E75" s="114">
        <v>-14.453989999999999</v>
      </c>
      <c r="F75" s="114">
        <v>-9.312850000000001</v>
      </c>
      <c r="G75" s="114">
        <v>-1.61463</v>
      </c>
      <c r="H75" s="114">
        <v>-0.49681000000000003</v>
      </c>
      <c r="I75" s="114">
        <v>-0.48841000000000001</v>
      </c>
      <c r="J75" s="114">
        <v>-0.14321999999999999</v>
      </c>
    </row>
    <row r="76" spans="1:10" ht="15" customHeight="1">
      <c r="A76" s="147" t="s">
        <v>723</v>
      </c>
      <c r="B76" s="114">
        <v>326590.65450999996</v>
      </c>
      <c r="C76" s="114">
        <v>332796.19641999999</v>
      </c>
      <c r="D76" s="114">
        <v>391404.20501999999</v>
      </c>
      <c r="E76" s="114">
        <v>466206.04125000001</v>
      </c>
      <c r="F76" s="114">
        <v>477657.93274000002</v>
      </c>
      <c r="G76" s="114">
        <v>641492.23687999998</v>
      </c>
      <c r="H76" s="114">
        <v>353825.15182999999</v>
      </c>
      <c r="I76" s="114">
        <v>390979.49088</v>
      </c>
      <c r="J76" s="114">
        <v>275589.65619000001</v>
      </c>
    </row>
    <row r="77" spans="1:10" ht="15" customHeight="1">
      <c r="A77" s="149" t="s">
        <v>1115</v>
      </c>
      <c r="B77" s="114">
        <v>0</v>
      </c>
      <c r="C77" s="114">
        <v>7484.1977500000003</v>
      </c>
      <c r="D77" s="114">
        <v>7096.4698799999996</v>
      </c>
      <c r="E77" s="114">
        <v>5671.2719999999999</v>
      </c>
      <c r="F77" s="114">
        <v>4271.2415199999996</v>
      </c>
      <c r="G77" s="114">
        <v>2549.03629</v>
      </c>
      <c r="H77" s="114">
        <v>1587.3735099999999</v>
      </c>
      <c r="I77" s="114">
        <v>2876.1822299999999</v>
      </c>
      <c r="J77" s="114">
        <v>956.09261000000004</v>
      </c>
    </row>
    <row r="78" spans="1:10" ht="15" customHeight="1">
      <c r="A78" s="117" t="s">
        <v>724</v>
      </c>
      <c r="B78" s="114">
        <v>326590.65450999996</v>
      </c>
      <c r="C78" s="114">
        <v>340280.39417000004</v>
      </c>
      <c r="D78" s="114">
        <v>398500.67489999998</v>
      </c>
      <c r="E78" s="114">
        <v>471877.31325000001</v>
      </c>
      <c r="F78" s="114">
        <v>481929.17426</v>
      </c>
      <c r="G78" s="114">
        <v>644041.27316999994</v>
      </c>
      <c r="H78" s="114">
        <v>355412.52533999999</v>
      </c>
      <c r="I78" s="114">
        <v>393855.67311000003</v>
      </c>
      <c r="J78" s="114">
        <v>276545.7488</v>
      </c>
    </row>
    <row r="79" spans="1:10" ht="15" customHeight="1">
      <c r="A79" s="116" t="s">
        <v>725</v>
      </c>
      <c r="B79" s="114">
        <v>-25436.733</v>
      </c>
      <c r="C79" s="114">
        <v>-60.668999999999997</v>
      </c>
      <c r="D79" s="114">
        <v>-1283.2049999999999</v>
      </c>
      <c r="E79" s="114">
        <v>-218.095</v>
      </c>
      <c r="F79" s="114">
        <v>0</v>
      </c>
      <c r="G79" s="114">
        <v>0</v>
      </c>
      <c r="H79" s="114">
        <v>0</v>
      </c>
      <c r="I79" s="114">
        <v>-295.44835</v>
      </c>
      <c r="J79" s="114">
        <v>-4030.096</v>
      </c>
    </row>
    <row r="80" spans="1:10" ht="15" customHeight="1">
      <c r="A80" s="147" t="s">
        <v>726</v>
      </c>
      <c r="B80" s="114">
        <v>301153.92151000001</v>
      </c>
      <c r="C80" s="114">
        <v>340219.72516999999</v>
      </c>
      <c r="D80" s="114">
        <v>397217.46989999997</v>
      </c>
      <c r="E80" s="114">
        <v>471659.21824999998</v>
      </c>
      <c r="F80" s="114">
        <v>481929.17426</v>
      </c>
      <c r="G80" s="114">
        <v>644041.27316999994</v>
      </c>
      <c r="H80" s="114">
        <v>355412.52533999999</v>
      </c>
      <c r="I80" s="114">
        <v>393560.22476000001</v>
      </c>
      <c r="J80" s="114">
        <v>272515.65280000004</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301153.92151000001</v>
      </c>
      <c r="C82" s="114">
        <v>340219.72516999999</v>
      </c>
      <c r="D82" s="114">
        <v>397217.46989999997</v>
      </c>
      <c r="E82" s="114">
        <v>471659.21824999998</v>
      </c>
      <c r="F82" s="114">
        <v>481929.17426</v>
      </c>
      <c r="G82" s="114">
        <v>644041.27316999994</v>
      </c>
      <c r="H82" s="114">
        <v>355412.52533999999</v>
      </c>
      <c r="I82" s="114">
        <v>393560.22476000001</v>
      </c>
      <c r="J82" s="114">
        <v>272515.65280000004</v>
      </c>
    </row>
    <row r="83" spans="1:10" ht="15" customHeight="1" thickBot="1">
      <c r="A83" s="116" t="s">
        <v>729</v>
      </c>
      <c r="B83" s="114">
        <v>-119305.609</v>
      </c>
      <c r="C83" s="114">
        <v>-116031.015</v>
      </c>
      <c r="D83" s="114">
        <v>-172386.86900999999</v>
      </c>
      <c r="E83" s="114">
        <v>-199924.41</v>
      </c>
      <c r="F83" s="114">
        <v>-213117.56547999999</v>
      </c>
      <c r="G83" s="114">
        <v>-309178.19199999998</v>
      </c>
      <c r="H83" s="114">
        <v>-229810</v>
      </c>
      <c r="I83" s="114">
        <v>-311981.10869999998</v>
      </c>
      <c r="J83" s="114">
        <v>-105301.00001999999</v>
      </c>
    </row>
    <row r="84" spans="1:10" ht="15" customHeight="1" thickTop="1" thickBot="1">
      <c r="A84" s="396" t="s">
        <v>730</v>
      </c>
      <c r="B84" s="397">
        <v>181848.31250999999</v>
      </c>
      <c r="C84" s="397">
        <v>224188.71016999998</v>
      </c>
      <c r="D84" s="397">
        <v>224830.60088999997</v>
      </c>
      <c r="E84" s="397">
        <v>271734.80825</v>
      </c>
      <c r="F84" s="397">
        <v>268811.60877999995</v>
      </c>
      <c r="G84" s="397">
        <v>334863.08117000002</v>
      </c>
      <c r="H84" s="397">
        <v>125602.52534000001</v>
      </c>
      <c r="I84" s="397">
        <v>81579.11606</v>
      </c>
      <c r="J84" s="397">
        <v>167214.65278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471</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738</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176816.68288000001</v>
      </c>
      <c r="C7" s="397">
        <v>213154.71932</v>
      </c>
      <c r="D7" s="397">
        <v>220032.48993000001</v>
      </c>
      <c r="E7" s="397">
        <v>226471.73235000001</v>
      </c>
      <c r="F7" s="397">
        <v>211970.02267999999</v>
      </c>
      <c r="G7" s="397">
        <v>194803.43796000001</v>
      </c>
      <c r="H7" s="397">
        <v>211750.73507</v>
      </c>
      <c r="I7" s="397">
        <v>222794.10467</v>
      </c>
      <c r="J7" s="397">
        <v>209813.31966000001</v>
      </c>
    </row>
    <row r="8" spans="1:10" s="16" customFormat="1" ht="15" customHeight="1" thickTop="1">
      <c r="A8" s="147" t="s">
        <v>191</v>
      </c>
      <c r="B8" s="114">
        <v>53653.212590000003</v>
      </c>
      <c r="C8" s="114">
        <v>69499.576239999995</v>
      </c>
      <c r="D8" s="114">
        <v>75946.608599999992</v>
      </c>
      <c r="E8" s="114">
        <v>53507.843439999997</v>
      </c>
      <c r="F8" s="114">
        <v>47185.936030000004</v>
      </c>
      <c r="G8" s="114">
        <v>57130.395649999999</v>
      </c>
      <c r="H8" s="114">
        <v>78993.350529999996</v>
      </c>
      <c r="I8" s="114">
        <v>104861.15031999999</v>
      </c>
      <c r="J8" s="114">
        <v>86315.534579999992</v>
      </c>
    </row>
    <row r="9" spans="1:10" s="16" customFormat="1" ht="15" customHeight="1">
      <c r="A9" s="147" t="s">
        <v>200</v>
      </c>
      <c r="B9" s="114">
        <v>16507.879140000001</v>
      </c>
      <c r="C9" s="114">
        <v>26831.289420000001</v>
      </c>
      <c r="D9" s="114">
        <v>28931.440399999999</v>
      </c>
      <c r="E9" s="114">
        <v>31584.736260000001</v>
      </c>
      <c r="F9" s="114">
        <v>30592.444319999999</v>
      </c>
      <c r="G9" s="114">
        <v>8286.25425</v>
      </c>
      <c r="H9" s="114">
        <v>19716.736570000001</v>
      </c>
      <c r="I9" s="114">
        <v>20635.22018</v>
      </c>
      <c r="J9" s="114">
        <v>5432.5248099999999</v>
      </c>
    </row>
    <row r="10" spans="1:10" s="16" customFormat="1" ht="15" customHeight="1">
      <c r="A10" s="147" t="s">
        <v>209</v>
      </c>
      <c r="B10" s="114">
        <v>102714.47902</v>
      </c>
      <c r="C10" s="114">
        <v>113139.16163</v>
      </c>
      <c r="D10" s="114">
        <v>111843.46404000001</v>
      </c>
      <c r="E10" s="114">
        <v>133898.22529</v>
      </c>
      <c r="F10" s="114">
        <v>126563.26848</v>
      </c>
      <c r="G10" s="114">
        <v>118199.31240000001</v>
      </c>
      <c r="H10" s="114">
        <v>97691.471550000002</v>
      </c>
      <c r="I10" s="114">
        <v>82030.804780000006</v>
      </c>
      <c r="J10" s="114">
        <v>94941.417390000002</v>
      </c>
    </row>
    <row r="11" spans="1:10" s="16" customFormat="1" ht="15" customHeight="1">
      <c r="A11" s="148" t="s">
        <v>674</v>
      </c>
      <c r="B11" s="114">
        <v>102555.73315</v>
      </c>
      <c r="C11" s="114">
        <v>113285.96322000001</v>
      </c>
      <c r="D11" s="114">
        <v>111334.50675</v>
      </c>
      <c r="E11" s="114">
        <v>133496.4492</v>
      </c>
      <c r="F11" s="114">
        <v>125706.57488</v>
      </c>
      <c r="G11" s="114">
        <v>116670.41406</v>
      </c>
      <c r="H11" s="114">
        <v>96774.678930000009</v>
      </c>
      <c r="I11" s="114">
        <v>81549.863230000003</v>
      </c>
      <c r="J11" s="114">
        <v>93988.707410000003</v>
      </c>
    </row>
    <row r="12" spans="1:10" s="16" customFormat="1" ht="15" customHeight="1">
      <c r="A12" s="148" t="s">
        <v>675</v>
      </c>
      <c r="B12" s="114">
        <v>102555.73315</v>
      </c>
      <c r="C12" s="114">
        <v>113285.96322000001</v>
      </c>
      <c r="D12" s="114">
        <v>110996.09675</v>
      </c>
      <c r="E12" s="114">
        <v>133233.24142000001</v>
      </c>
      <c r="F12" s="114">
        <v>125298.56932</v>
      </c>
      <c r="G12" s="114">
        <v>115807.61072</v>
      </c>
      <c r="H12" s="114">
        <v>92148.702129999991</v>
      </c>
      <c r="I12" s="114">
        <v>77091.956430000006</v>
      </c>
      <c r="J12" s="114">
        <v>87702.939180000001</v>
      </c>
    </row>
    <row r="13" spans="1:10" s="16" customFormat="1" ht="15" customHeight="1">
      <c r="A13" s="148" t="s">
        <v>676</v>
      </c>
      <c r="B13" s="114">
        <v>0</v>
      </c>
      <c r="C13" s="114">
        <v>0</v>
      </c>
      <c r="D13" s="114">
        <v>338.41</v>
      </c>
      <c r="E13" s="114">
        <v>263.20778000000001</v>
      </c>
      <c r="F13" s="114">
        <v>408.00556</v>
      </c>
      <c r="G13" s="114">
        <v>862.80333999999993</v>
      </c>
      <c r="H13" s="114">
        <v>4625.9767999999995</v>
      </c>
      <c r="I13" s="114">
        <v>4457.9067999999997</v>
      </c>
      <c r="J13" s="114">
        <v>6285.7682300000006</v>
      </c>
    </row>
    <row r="14" spans="1:10" s="16" customFormat="1" ht="15" customHeight="1">
      <c r="A14" s="148" t="s">
        <v>677</v>
      </c>
      <c r="B14" s="114">
        <v>11.41893</v>
      </c>
      <c r="C14" s="114">
        <v>0</v>
      </c>
      <c r="D14" s="114">
        <v>22.225249999999999</v>
      </c>
      <c r="E14" s="114">
        <v>30.169430000000002</v>
      </c>
      <c r="F14" s="114">
        <v>28.966990000000003</v>
      </c>
      <c r="G14" s="114">
        <v>879.79075</v>
      </c>
      <c r="H14" s="114">
        <v>0</v>
      </c>
      <c r="I14" s="114">
        <v>0</v>
      </c>
      <c r="J14" s="114">
        <v>0</v>
      </c>
    </row>
    <row r="15" spans="1:10" s="16" customFormat="1" ht="15" customHeight="1">
      <c r="A15" s="148" t="s">
        <v>678</v>
      </c>
      <c r="B15" s="114">
        <v>11.41893</v>
      </c>
      <c r="C15" s="114">
        <v>0</v>
      </c>
      <c r="D15" s="114">
        <v>22.225249999999999</v>
      </c>
      <c r="E15" s="114">
        <v>30.169430000000002</v>
      </c>
      <c r="F15" s="114">
        <v>28.966990000000003</v>
      </c>
      <c r="G15" s="114">
        <v>703.79075</v>
      </c>
      <c r="H15" s="114">
        <v>0</v>
      </c>
      <c r="I15" s="114">
        <v>0</v>
      </c>
      <c r="J15" s="114">
        <v>0</v>
      </c>
    </row>
    <row r="16" spans="1:10" s="16" customFormat="1" ht="15" customHeight="1">
      <c r="A16" s="148" t="s">
        <v>679</v>
      </c>
      <c r="B16" s="114">
        <v>0</v>
      </c>
      <c r="C16" s="114">
        <v>0</v>
      </c>
      <c r="D16" s="114">
        <v>0</v>
      </c>
      <c r="E16" s="114">
        <v>0</v>
      </c>
      <c r="F16" s="114">
        <v>0</v>
      </c>
      <c r="G16" s="114">
        <v>176</v>
      </c>
      <c r="H16" s="114">
        <v>0</v>
      </c>
      <c r="I16" s="114">
        <v>0</v>
      </c>
      <c r="J16" s="114">
        <v>0</v>
      </c>
    </row>
    <row r="17" spans="1:10" s="16" customFormat="1" ht="15" customHeight="1">
      <c r="A17" s="148" t="s">
        <v>680</v>
      </c>
      <c r="B17" s="114">
        <v>280.82909000000001</v>
      </c>
      <c r="C17" s="114">
        <v>274.39999999999998</v>
      </c>
      <c r="D17" s="114">
        <v>274.39999999999998</v>
      </c>
      <c r="E17" s="114">
        <v>293.53593000000001</v>
      </c>
      <c r="F17" s="114">
        <v>351.94902000000002</v>
      </c>
      <c r="G17" s="114">
        <v>464.22872999999998</v>
      </c>
      <c r="H17" s="114">
        <v>491.505</v>
      </c>
      <c r="I17" s="114">
        <v>491.505</v>
      </c>
      <c r="J17" s="114">
        <v>458.09063000000003</v>
      </c>
    </row>
    <row r="18" spans="1:10" s="16" customFormat="1" ht="15" customHeight="1">
      <c r="A18" s="148" t="s">
        <v>681</v>
      </c>
      <c r="B18" s="114">
        <v>6.4290900000000004</v>
      </c>
      <c r="C18" s="114">
        <v>0</v>
      </c>
      <c r="D18" s="114">
        <v>0</v>
      </c>
      <c r="E18" s="114">
        <v>19.135930000000002</v>
      </c>
      <c r="F18" s="114">
        <v>77.549019999999999</v>
      </c>
      <c r="G18" s="114">
        <v>189.82873000000001</v>
      </c>
      <c r="H18" s="114">
        <v>217.10499999999999</v>
      </c>
      <c r="I18" s="114">
        <v>217.10499999999999</v>
      </c>
      <c r="J18" s="114">
        <v>183.69063</v>
      </c>
    </row>
    <row r="19" spans="1:10" s="16" customFormat="1" ht="15" customHeight="1">
      <c r="A19" s="148" t="s">
        <v>682</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row>
    <row r="20" spans="1:10" s="16" customFormat="1" ht="15" customHeight="1">
      <c r="A20" s="148" t="s">
        <v>222</v>
      </c>
      <c r="B20" s="114">
        <v>990.95938999999998</v>
      </c>
      <c r="C20" s="114">
        <v>913.61138000000005</v>
      </c>
      <c r="D20" s="114">
        <v>697.93219999999997</v>
      </c>
      <c r="E20" s="114">
        <v>905.62655000000007</v>
      </c>
      <c r="F20" s="114">
        <v>911.21736999999996</v>
      </c>
      <c r="G20" s="114">
        <v>1043.1616800000002</v>
      </c>
      <c r="H20" s="114">
        <v>1121.7537199999999</v>
      </c>
      <c r="I20" s="114">
        <v>590.95587999999998</v>
      </c>
      <c r="J20" s="114">
        <v>1087.3341499999999</v>
      </c>
    </row>
    <row r="21" spans="1:10" s="16" customFormat="1" ht="15" customHeight="1">
      <c r="A21" s="148" t="s">
        <v>683</v>
      </c>
      <c r="B21" s="114">
        <v>-1124.46154</v>
      </c>
      <c r="C21" s="114">
        <v>-1334.81297</v>
      </c>
      <c r="D21" s="114">
        <v>-485.60015999999996</v>
      </c>
      <c r="E21" s="114">
        <v>-827.55581999999993</v>
      </c>
      <c r="F21" s="114">
        <v>-435.43978000000004</v>
      </c>
      <c r="G21" s="114">
        <v>-858.2828199999999</v>
      </c>
      <c r="H21" s="114">
        <v>-696.46609999999998</v>
      </c>
      <c r="I21" s="114">
        <v>-601.51932999999997</v>
      </c>
      <c r="J21" s="114">
        <v>-592.71480000000008</v>
      </c>
    </row>
    <row r="22" spans="1:10" s="16" customFormat="1" ht="15" customHeight="1">
      <c r="A22" s="147" t="s">
        <v>235</v>
      </c>
      <c r="B22" s="114">
        <v>261.37932000000001</v>
      </c>
      <c r="C22" s="114">
        <v>425.78539000000001</v>
      </c>
      <c r="D22" s="114">
        <v>252.19573</v>
      </c>
      <c r="E22" s="114">
        <v>722.25159999999994</v>
      </c>
      <c r="F22" s="114">
        <v>509.47253999999998</v>
      </c>
      <c r="G22" s="114">
        <v>591.48354000000006</v>
      </c>
      <c r="H22" s="114">
        <v>724.57376999999997</v>
      </c>
      <c r="I22" s="114">
        <v>704.53778</v>
      </c>
      <c r="J22" s="114">
        <v>1839.7642599999999</v>
      </c>
    </row>
    <row r="23" spans="1:10" s="16" customFormat="1" ht="15" customHeight="1">
      <c r="A23" s="147" t="s">
        <v>241</v>
      </c>
      <c r="B23" s="114">
        <v>4.0000000000000001E-3</v>
      </c>
      <c r="C23" s="114">
        <v>4.0000000000000001E-3</v>
      </c>
      <c r="D23" s="114">
        <v>4.0000000000000001E-3</v>
      </c>
      <c r="E23" s="114">
        <v>3.0000000000000001E-3</v>
      </c>
      <c r="F23" s="114">
        <v>1E-3</v>
      </c>
      <c r="G23" s="114">
        <v>1E-3</v>
      </c>
      <c r="H23" s="114">
        <v>1E-3</v>
      </c>
      <c r="I23" s="114">
        <v>1E-3</v>
      </c>
      <c r="J23" s="114">
        <v>1E-3</v>
      </c>
    </row>
    <row r="24" spans="1:10" s="16" customFormat="1" ht="15" customHeight="1">
      <c r="A24" s="147" t="s">
        <v>684</v>
      </c>
      <c r="B24" s="114">
        <v>273.89098999999999</v>
      </c>
      <c r="C24" s="114">
        <v>273.94209000000001</v>
      </c>
      <c r="D24" s="114">
        <v>108.79960000000001</v>
      </c>
      <c r="E24" s="114">
        <v>4106.2587999999996</v>
      </c>
      <c r="F24" s="114">
        <v>4632.1875599999994</v>
      </c>
      <c r="G24" s="114">
        <v>8526.0607600000003</v>
      </c>
      <c r="H24" s="114">
        <v>12816.23502</v>
      </c>
      <c r="I24" s="114">
        <v>12827.93859</v>
      </c>
      <c r="J24" s="114">
        <v>19687.938590000002</v>
      </c>
    </row>
    <row r="25" spans="1:10" s="16" customFormat="1" ht="15" customHeight="1">
      <c r="A25" s="147" t="s">
        <v>252</v>
      </c>
      <c r="B25" s="114">
        <v>1978.20334</v>
      </c>
      <c r="C25" s="114">
        <v>1796.3185800000001</v>
      </c>
      <c r="D25" s="114">
        <v>1729.34708</v>
      </c>
      <c r="E25" s="114">
        <v>1506.3444500000001</v>
      </c>
      <c r="F25" s="114">
        <v>1396.0307299999999</v>
      </c>
      <c r="G25" s="114">
        <v>1167.13005</v>
      </c>
      <c r="H25" s="114">
        <v>1029.59265</v>
      </c>
      <c r="I25" s="114">
        <v>991.07514000000003</v>
      </c>
      <c r="J25" s="114">
        <v>948.84861000000001</v>
      </c>
    </row>
    <row r="26" spans="1:10" s="16" customFormat="1" ht="15" customHeight="1">
      <c r="A26" s="147" t="s">
        <v>685</v>
      </c>
      <c r="B26" s="114">
        <v>1427.6344799999999</v>
      </c>
      <c r="C26" s="114">
        <v>1188.6419699999999</v>
      </c>
      <c r="D26" s="114">
        <v>1220.63048</v>
      </c>
      <c r="E26" s="114">
        <v>1146.06951</v>
      </c>
      <c r="F26" s="114">
        <v>1090.68202</v>
      </c>
      <c r="G26" s="114">
        <v>902.80031000000008</v>
      </c>
      <c r="H26" s="114">
        <v>778.77397999999994</v>
      </c>
      <c r="I26" s="114">
        <v>743.37688000000003</v>
      </c>
      <c r="J26" s="114">
        <v>647.29042000000004</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80260.105519999997</v>
      </c>
      <c r="C28" s="397">
        <v>115473.55082999999</v>
      </c>
      <c r="D28" s="397">
        <v>122190.71915999999</v>
      </c>
      <c r="E28" s="397">
        <v>128168.57805</v>
      </c>
      <c r="F28" s="397">
        <v>113326.59335</v>
      </c>
      <c r="G28" s="397">
        <v>98445.461129999996</v>
      </c>
      <c r="H28" s="397">
        <v>117862.7629</v>
      </c>
      <c r="I28" s="397">
        <v>129757.37397</v>
      </c>
      <c r="J28" s="397">
        <v>120844.65265</v>
      </c>
    </row>
    <row r="29" spans="1:10" s="16" customFormat="1" ht="15" customHeight="1" thickTop="1">
      <c r="A29" s="147" t="s">
        <v>687</v>
      </c>
      <c r="B29" s="114">
        <v>62342.44743</v>
      </c>
      <c r="C29" s="114">
        <v>79685.477510000012</v>
      </c>
      <c r="D29" s="114">
        <v>67563.025760000004</v>
      </c>
      <c r="E29" s="114">
        <v>67803.370110000003</v>
      </c>
      <c r="F29" s="114">
        <v>64110.241150000002</v>
      </c>
      <c r="G29" s="114">
        <v>71569.533500000005</v>
      </c>
      <c r="H29" s="114">
        <v>73506.519370000009</v>
      </c>
      <c r="I29" s="114">
        <v>70174.974579999995</v>
      </c>
      <c r="J29" s="114">
        <v>70979.278189999997</v>
      </c>
    </row>
    <row r="30" spans="1:10" s="16" customFormat="1" ht="15" customHeight="1">
      <c r="A30" s="148" t="s">
        <v>688</v>
      </c>
      <c r="B30" s="114">
        <v>27397.628949999998</v>
      </c>
      <c r="C30" s="114">
        <v>48298.087610000002</v>
      </c>
      <c r="D30" s="114">
        <v>38508.517999999996</v>
      </c>
      <c r="E30" s="114">
        <v>39720.584159999999</v>
      </c>
      <c r="F30" s="114">
        <v>34851.007490000004</v>
      </c>
      <c r="G30" s="114">
        <v>38972.483950000002</v>
      </c>
      <c r="H30" s="114">
        <v>35822.164570000001</v>
      </c>
      <c r="I30" s="114">
        <v>32024.63839</v>
      </c>
      <c r="J30" s="114">
        <v>37480.4159</v>
      </c>
    </row>
    <row r="31" spans="1:10" s="16" customFormat="1" ht="15" customHeight="1">
      <c r="A31" s="148" t="s">
        <v>689</v>
      </c>
      <c r="B31" s="114">
        <v>22635.422890000002</v>
      </c>
      <c r="C31" s="114">
        <v>22733.85094</v>
      </c>
      <c r="D31" s="114">
        <v>21367.188109999999</v>
      </c>
      <c r="E31" s="114">
        <v>19797.38868</v>
      </c>
      <c r="F31" s="114">
        <v>17664.016780000002</v>
      </c>
      <c r="G31" s="114">
        <v>19877.62715</v>
      </c>
      <c r="H31" s="114">
        <v>19273.338589999999</v>
      </c>
      <c r="I31" s="114">
        <v>19539.841989999997</v>
      </c>
      <c r="J31" s="114">
        <v>20184.93692</v>
      </c>
    </row>
    <row r="32" spans="1:10" s="16" customFormat="1" ht="15" customHeight="1">
      <c r="A32" s="148" t="s">
        <v>690</v>
      </c>
      <c r="B32" s="114">
        <v>6322.9769500000002</v>
      </c>
      <c r="C32" s="114">
        <v>2838.3182200000001</v>
      </c>
      <c r="D32" s="114">
        <v>3790.0530600000002</v>
      </c>
      <c r="E32" s="114">
        <v>3949.4627500000001</v>
      </c>
      <c r="F32" s="114">
        <v>6996.0265599999993</v>
      </c>
      <c r="G32" s="114">
        <v>8027.5493699999997</v>
      </c>
      <c r="H32" s="114">
        <v>10393.912769999999</v>
      </c>
      <c r="I32" s="114">
        <v>10333.979069999999</v>
      </c>
      <c r="J32" s="114">
        <v>8042.36564</v>
      </c>
    </row>
    <row r="33" spans="1:10" s="16" customFormat="1" ht="15" customHeight="1">
      <c r="A33" s="148" t="s">
        <v>691</v>
      </c>
      <c r="B33" s="114">
        <v>5946.3532800000003</v>
      </c>
      <c r="C33" s="114">
        <v>5789.6918900000001</v>
      </c>
      <c r="D33" s="114">
        <v>3877.37538</v>
      </c>
      <c r="E33" s="114">
        <v>4325.3362400000005</v>
      </c>
      <c r="F33" s="114">
        <v>4583.5227500000001</v>
      </c>
      <c r="G33" s="114">
        <v>4573.6612500000001</v>
      </c>
      <c r="H33" s="114">
        <v>7979.3606200000004</v>
      </c>
      <c r="I33" s="114">
        <v>8198.4884199999997</v>
      </c>
      <c r="J33" s="114">
        <v>5243.7494200000001</v>
      </c>
    </row>
    <row r="34" spans="1:10" s="16" customFormat="1" ht="15" customHeight="1">
      <c r="A34" s="148" t="s">
        <v>692</v>
      </c>
      <c r="B34" s="114">
        <v>0</v>
      </c>
      <c r="C34" s="114">
        <v>0</v>
      </c>
      <c r="D34" s="114">
        <v>0</v>
      </c>
      <c r="E34" s="114">
        <v>0</v>
      </c>
      <c r="F34" s="114">
        <v>0</v>
      </c>
      <c r="G34" s="114">
        <v>0</v>
      </c>
      <c r="H34" s="114">
        <v>0</v>
      </c>
      <c r="I34" s="114">
        <v>0</v>
      </c>
      <c r="J34" s="114">
        <v>0</v>
      </c>
    </row>
    <row r="35" spans="1:10" s="16" customFormat="1" ht="15" customHeight="1">
      <c r="A35" s="148" t="s">
        <v>693</v>
      </c>
      <c r="B35" s="114">
        <v>40.065359999999998</v>
      </c>
      <c r="C35" s="114">
        <v>25.528849999999998</v>
      </c>
      <c r="D35" s="114">
        <v>19.891209999999997</v>
      </c>
      <c r="E35" s="114">
        <v>10.598280000000001</v>
      </c>
      <c r="F35" s="114">
        <v>15.66757</v>
      </c>
      <c r="G35" s="114">
        <v>118.21178</v>
      </c>
      <c r="H35" s="114">
        <v>37.742820000000002</v>
      </c>
      <c r="I35" s="114">
        <v>78.026710000000008</v>
      </c>
      <c r="J35" s="114">
        <v>27.810310000000001</v>
      </c>
    </row>
    <row r="36" spans="1:10" s="16" customFormat="1" ht="15" customHeight="1">
      <c r="A36" s="147" t="s">
        <v>694</v>
      </c>
      <c r="B36" s="114">
        <v>0</v>
      </c>
      <c r="C36" s="114">
        <v>2.86619</v>
      </c>
      <c r="D36" s="114">
        <v>0</v>
      </c>
      <c r="E36" s="114">
        <v>0</v>
      </c>
      <c r="F36" s="114">
        <v>0</v>
      </c>
      <c r="G36" s="114">
        <v>0</v>
      </c>
      <c r="H36" s="114">
        <v>0</v>
      </c>
      <c r="I36" s="114">
        <v>0</v>
      </c>
      <c r="J36" s="114">
        <v>0</v>
      </c>
    </row>
    <row r="37" spans="1:10" s="16" customFormat="1" ht="15" customHeight="1">
      <c r="A37" s="147" t="s">
        <v>695</v>
      </c>
      <c r="B37" s="114">
        <v>10772.367</v>
      </c>
      <c r="C37" s="114">
        <v>28875.165100000002</v>
      </c>
      <c r="D37" s="114">
        <v>47587.9476</v>
      </c>
      <c r="E37" s="114">
        <v>53783.478600000002</v>
      </c>
      <c r="F37" s="114">
        <v>44225.48603</v>
      </c>
      <c r="G37" s="114">
        <v>22099.352469999998</v>
      </c>
      <c r="H37" s="114">
        <v>39434.118499999997</v>
      </c>
      <c r="I37" s="114">
        <v>55064.254509999999</v>
      </c>
      <c r="J37" s="114">
        <v>43690.260270000006</v>
      </c>
    </row>
    <row r="38" spans="1:10" s="16" customFormat="1" ht="15" customHeight="1">
      <c r="A38" s="147" t="s">
        <v>696</v>
      </c>
      <c r="B38" s="114">
        <v>3477.5881899999999</v>
      </c>
      <c r="C38" s="114">
        <v>3315.2901000000002</v>
      </c>
      <c r="D38" s="114">
        <v>3237.5536099999999</v>
      </c>
      <c r="E38" s="114">
        <v>3120.6717100000001</v>
      </c>
      <c r="F38" s="114">
        <v>2626.7477699999999</v>
      </c>
      <c r="G38" s="114">
        <v>2331.7535899999998</v>
      </c>
      <c r="H38" s="114">
        <v>2924.6293700000001</v>
      </c>
      <c r="I38" s="114">
        <v>2557.4577899999999</v>
      </c>
      <c r="J38" s="114">
        <v>3335.1722100000002</v>
      </c>
    </row>
    <row r="39" spans="1:10" s="16" customFormat="1" ht="15" customHeight="1">
      <c r="A39" s="147" t="s">
        <v>306</v>
      </c>
      <c r="B39" s="114">
        <v>3667.7028999999998</v>
      </c>
      <c r="C39" s="114">
        <v>3594.7519300000004</v>
      </c>
      <c r="D39" s="114">
        <v>3802.1921899999998</v>
      </c>
      <c r="E39" s="114">
        <v>3461.0576299999998</v>
      </c>
      <c r="F39" s="114">
        <v>2364.1183999999998</v>
      </c>
      <c r="G39" s="114">
        <v>2444.8215699999996</v>
      </c>
      <c r="H39" s="114">
        <v>1997.4956599999998</v>
      </c>
      <c r="I39" s="114">
        <v>1960.6870900000001</v>
      </c>
      <c r="J39" s="114">
        <v>2839.9419800000001</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0</v>
      </c>
      <c r="C41" s="114">
        <v>0</v>
      </c>
      <c r="D41" s="114">
        <v>0</v>
      </c>
      <c r="E41" s="114">
        <v>0</v>
      </c>
      <c r="F41" s="114">
        <v>0</v>
      </c>
      <c r="G41" s="114">
        <v>0</v>
      </c>
      <c r="H41" s="114">
        <v>0</v>
      </c>
      <c r="I41" s="114">
        <v>0</v>
      </c>
      <c r="J41" s="114">
        <v>0</v>
      </c>
    </row>
    <row r="42" spans="1:10" s="17" customFormat="1" ht="15" customHeight="1" thickBot="1">
      <c r="A42" s="147" t="s">
        <v>487</v>
      </c>
      <c r="B42" s="114">
        <v>0</v>
      </c>
      <c r="C42" s="114">
        <v>0</v>
      </c>
      <c r="D42" s="114">
        <v>0</v>
      </c>
      <c r="E42" s="114">
        <v>0</v>
      </c>
      <c r="F42" s="114">
        <v>0</v>
      </c>
      <c r="G42" s="114">
        <v>0</v>
      </c>
      <c r="H42" s="114">
        <v>0</v>
      </c>
      <c r="I42" s="114">
        <v>0</v>
      </c>
      <c r="J42" s="114">
        <v>0</v>
      </c>
    </row>
    <row r="43" spans="1:10" ht="15" customHeight="1" thickTop="1" thickBot="1">
      <c r="A43" s="396" t="s">
        <v>698</v>
      </c>
      <c r="B43" s="397">
        <v>96556.577359999996</v>
      </c>
      <c r="C43" s="397">
        <v>97681.169040000008</v>
      </c>
      <c r="D43" s="397">
        <v>97841.770759999999</v>
      </c>
      <c r="E43" s="397">
        <v>98303.154299999995</v>
      </c>
      <c r="F43" s="397">
        <v>98643.429329999999</v>
      </c>
      <c r="G43" s="397">
        <v>96357.97683</v>
      </c>
      <c r="H43" s="397">
        <v>93887.972170000008</v>
      </c>
      <c r="I43" s="397">
        <v>93036.7307</v>
      </c>
      <c r="J43" s="397">
        <v>88968.667010000005</v>
      </c>
    </row>
    <row r="44" spans="1:10" s="16" customFormat="1" ht="15" customHeight="1" thickTop="1">
      <c r="A44" s="147" t="s">
        <v>327</v>
      </c>
      <c r="B44" s="114">
        <v>95490.01655</v>
      </c>
      <c r="C44" s="114">
        <v>95490.01655</v>
      </c>
      <c r="D44" s="114">
        <v>95490.01655</v>
      </c>
      <c r="E44" s="114">
        <v>95490.01655</v>
      </c>
      <c r="F44" s="114">
        <v>95490.01655</v>
      </c>
      <c r="G44" s="114">
        <v>95490.01655</v>
      </c>
      <c r="H44" s="114">
        <v>95490.01655</v>
      </c>
      <c r="I44" s="114">
        <v>95490.01655</v>
      </c>
      <c r="J44" s="114">
        <v>95490.01655</v>
      </c>
    </row>
    <row r="45" spans="1:10" s="16" customFormat="1" ht="15" customHeight="1">
      <c r="A45" s="147" t="s">
        <v>331</v>
      </c>
      <c r="B45" s="114">
        <v>0</v>
      </c>
      <c r="C45" s="114">
        <v>0</v>
      </c>
      <c r="D45" s="114">
        <v>0</v>
      </c>
      <c r="E45" s="114">
        <v>0</v>
      </c>
      <c r="F45" s="114">
        <v>0</v>
      </c>
      <c r="G45" s="114">
        <v>0</v>
      </c>
      <c r="H45" s="114">
        <v>0</v>
      </c>
      <c r="I45" s="114">
        <v>0</v>
      </c>
      <c r="J45" s="114">
        <v>0</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row>
    <row r="48" spans="1:10" s="16" customFormat="1" ht="15" customHeight="1">
      <c r="A48" s="147" t="s">
        <v>341</v>
      </c>
      <c r="B48" s="114">
        <v>-10679.628939999999</v>
      </c>
      <c r="C48" s="114">
        <v>-9692.3134900000005</v>
      </c>
      <c r="D48" s="114">
        <v>-9644.1709300000002</v>
      </c>
      <c r="E48" s="114">
        <v>-9198.8475600000002</v>
      </c>
      <c r="F48" s="114">
        <v>-8904.7108900000003</v>
      </c>
      <c r="G48" s="114">
        <v>-11224.19089</v>
      </c>
      <c r="H48" s="114">
        <v>-13694.19555</v>
      </c>
      <c r="I48" s="114">
        <v>-14545.437019999999</v>
      </c>
      <c r="J48" s="114">
        <v>-18613.50071</v>
      </c>
    </row>
    <row r="49" spans="1:10" s="16" customFormat="1" ht="15" customHeight="1">
      <c r="A49" s="148" t="s">
        <v>700</v>
      </c>
      <c r="B49" s="114">
        <v>-12052.391180000001</v>
      </c>
      <c r="C49" s="114">
        <v>-10816.905130000001</v>
      </c>
      <c r="D49" s="114">
        <v>-9804.7726500000008</v>
      </c>
      <c r="E49" s="114">
        <v>-9660.2310999999991</v>
      </c>
      <c r="F49" s="114">
        <v>-9244.9858999999997</v>
      </c>
      <c r="G49" s="114">
        <v>-8938.7383900000004</v>
      </c>
      <c r="H49" s="114">
        <v>-11224.19068</v>
      </c>
      <c r="I49" s="114">
        <v>-11224.19068</v>
      </c>
      <c r="J49" s="114">
        <v>-14545.437019999999</v>
      </c>
    </row>
    <row r="50" spans="1:10" s="17" customFormat="1" ht="15" customHeight="1" thickBot="1">
      <c r="A50" s="148" t="s">
        <v>701</v>
      </c>
      <c r="B50" s="114">
        <v>1372.76224</v>
      </c>
      <c r="C50" s="114">
        <v>1124.5916399999999</v>
      </c>
      <c r="D50" s="114">
        <v>160.60172</v>
      </c>
      <c r="E50" s="114">
        <v>461.38353999999998</v>
      </c>
      <c r="F50" s="114">
        <v>340.27501000000001</v>
      </c>
      <c r="G50" s="114">
        <v>-2285.4524999999999</v>
      </c>
      <c r="H50" s="114">
        <v>-2470.0048700000002</v>
      </c>
      <c r="I50" s="114">
        <v>-3321.2463399999997</v>
      </c>
      <c r="J50" s="114">
        <v>-4068.06369</v>
      </c>
    </row>
    <row r="51" spans="1:10" ht="15" customHeight="1" thickTop="1" thickBot="1">
      <c r="A51" s="396" t="s">
        <v>702</v>
      </c>
      <c r="B51" s="397">
        <v>176816.68288000001</v>
      </c>
      <c r="C51" s="397">
        <v>213154.71987</v>
      </c>
      <c r="D51" s="397">
        <v>220032.48991999999</v>
      </c>
      <c r="E51" s="397">
        <v>226471.73235000001</v>
      </c>
      <c r="F51" s="397">
        <v>211970.02267999999</v>
      </c>
      <c r="G51" s="397">
        <v>194803.43796000001</v>
      </c>
      <c r="H51" s="397">
        <v>211750.73507</v>
      </c>
      <c r="I51" s="397">
        <v>222794.10467</v>
      </c>
      <c r="J51" s="397">
        <v>209813.31966000001</v>
      </c>
    </row>
    <row r="52" spans="1:10" s="16" customFormat="1" ht="15" customHeight="1" thickTop="1">
      <c r="A52" s="113" t="s">
        <v>703</v>
      </c>
      <c r="B52" s="114">
        <v>62538.690560000003</v>
      </c>
      <c r="C52" s="114">
        <v>89885.581430000006</v>
      </c>
      <c r="D52" s="114">
        <v>89695.080370000011</v>
      </c>
      <c r="E52" s="114">
        <v>52790.860619999999</v>
      </c>
      <c r="F52" s="114">
        <v>37656.62169</v>
      </c>
      <c r="G52" s="114">
        <v>23947.436870000001</v>
      </c>
      <c r="H52" s="114">
        <v>23527.428940000002</v>
      </c>
      <c r="I52" s="114">
        <v>28632.792940000003</v>
      </c>
      <c r="J52" s="114">
        <v>43499.928180000003</v>
      </c>
    </row>
    <row r="53" spans="1:10" s="17" customFormat="1" ht="15" customHeight="1">
      <c r="A53" s="148" t="s">
        <v>704</v>
      </c>
      <c r="B53" s="114">
        <v>1215.69181</v>
      </c>
      <c r="C53" s="114">
        <v>0</v>
      </c>
      <c r="D53" s="114">
        <v>1004.92044</v>
      </c>
      <c r="E53" s="114">
        <v>350.60060999999996</v>
      </c>
      <c r="F53" s="114">
        <v>0</v>
      </c>
      <c r="G53" s="114">
        <v>0</v>
      </c>
      <c r="H53" s="114">
        <v>0</v>
      </c>
      <c r="I53" s="114">
        <v>0</v>
      </c>
      <c r="J53" s="114">
        <v>0</v>
      </c>
    </row>
    <row r="54" spans="1:10" s="17" customFormat="1" ht="15" customHeight="1">
      <c r="A54" s="148" t="s">
        <v>705</v>
      </c>
      <c r="B54" s="114">
        <v>61322.998749999999</v>
      </c>
      <c r="C54" s="114">
        <v>89885.581430000006</v>
      </c>
      <c r="D54" s="114">
        <v>88690.159930000009</v>
      </c>
      <c r="E54" s="114">
        <v>52440.260009999998</v>
      </c>
      <c r="F54" s="114">
        <v>37656.62169</v>
      </c>
      <c r="G54" s="114">
        <v>23947.436870000001</v>
      </c>
      <c r="H54" s="114">
        <v>23527.428940000002</v>
      </c>
      <c r="I54" s="114">
        <v>28632.792940000003</v>
      </c>
      <c r="J54" s="114">
        <v>43499.928180000003</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0</v>
      </c>
      <c r="G56" s="114">
        <v>0</v>
      </c>
      <c r="H56" s="114">
        <v>0</v>
      </c>
      <c r="I56" s="114">
        <v>0</v>
      </c>
      <c r="J56" s="114">
        <v>0</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1003730.83062</v>
      </c>
      <c r="C58" s="114">
        <v>984294.44110000005</v>
      </c>
      <c r="D58" s="114">
        <v>1065263.2624900001</v>
      </c>
      <c r="E58" s="114">
        <v>1003905.1013099999</v>
      </c>
      <c r="F58" s="114">
        <v>1093297.12512</v>
      </c>
      <c r="G58" s="114">
        <v>991201.46351999999</v>
      </c>
      <c r="H58" s="114">
        <v>933940.22966999991</v>
      </c>
      <c r="I58" s="114">
        <v>774001.45377999998</v>
      </c>
      <c r="J58" s="114">
        <v>727153.62104999996</v>
      </c>
    </row>
    <row r="59" spans="1:10" ht="30" customHeight="1">
      <c r="A59" s="398" t="s">
        <v>710</v>
      </c>
      <c r="B59" s="399">
        <v>8626.6301800000001</v>
      </c>
      <c r="C59" s="399">
        <v>9134.8107600000003</v>
      </c>
      <c r="D59" s="399">
        <v>8263.46198</v>
      </c>
      <c r="E59" s="399">
        <v>8959.827150000001</v>
      </c>
      <c r="F59" s="399">
        <v>8085.5501699999995</v>
      </c>
      <c r="G59" s="399">
        <v>7577.40146</v>
      </c>
      <c r="H59" s="399">
        <v>5706.9515300000003</v>
      </c>
      <c r="I59" s="399">
        <v>6381.4382900000001</v>
      </c>
      <c r="J59" s="399">
        <v>4927.1400599999997</v>
      </c>
    </row>
    <row r="60" spans="1:10" ht="15" customHeight="1">
      <c r="A60" s="148" t="s">
        <v>711</v>
      </c>
      <c r="B60" s="114">
        <v>-356.20753000000002</v>
      </c>
      <c r="C60" s="114">
        <v>-534.53768000000002</v>
      </c>
      <c r="D60" s="114">
        <v>-563.69911000000002</v>
      </c>
      <c r="E60" s="114">
        <v>-557.21632999999997</v>
      </c>
      <c r="F60" s="114">
        <v>-1157.0727099999999</v>
      </c>
      <c r="G60" s="114">
        <v>-597.11473000000001</v>
      </c>
      <c r="H60" s="114">
        <v>-782.75323000000003</v>
      </c>
      <c r="I60" s="114">
        <v>-1010.1227</v>
      </c>
      <c r="J60" s="114">
        <v>-1114.5102899999999</v>
      </c>
    </row>
    <row r="61" spans="1:10" ht="15" customHeight="1">
      <c r="A61" s="147" t="s">
        <v>712</v>
      </c>
      <c r="B61" s="114">
        <v>8270.4226500000004</v>
      </c>
      <c r="C61" s="114">
        <v>8600.2730800000008</v>
      </c>
      <c r="D61" s="114">
        <v>7699.7628700000005</v>
      </c>
      <c r="E61" s="114">
        <v>8402.6108199999999</v>
      </c>
      <c r="F61" s="114">
        <v>6928.4774600000001</v>
      </c>
      <c r="G61" s="114">
        <v>6980.2867300000007</v>
      </c>
      <c r="H61" s="114">
        <v>4924.1983</v>
      </c>
      <c r="I61" s="114">
        <v>5371.3155900000002</v>
      </c>
      <c r="J61" s="114">
        <v>3812.62977</v>
      </c>
    </row>
    <row r="62" spans="1:10" ht="15" customHeight="1">
      <c r="A62" s="116" t="s">
        <v>713</v>
      </c>
      <c r="B62" s="114">
        <v>5937.0886799999998</v>
      </c>
      <c r="C62" s="114">
        <v>5617.9032100000004</v>
      </c>
      <c r="D62" s="114">
        <v>6872.8189499999999</v>
      </c>
      <c r="E62" s="114">
        <v>7473.6108800000002</v>
      </c>
      <c r="F62" s="114">
        <v>9363.7208800000008</v>
      </c>
      <c r="G62" s="114">
        <v>8134.7033600000004</v>
      </c>
      <c r="H62" s="114">
        <v>4582.7592500000001</v>
      </c>
      <c r="I62" s="114">
        <v>5993.2725099999998</v>
      </c>
      <c r="J62" s="114">
        <v>7632.86924</v>
      </c>
    </row>
    <row r="63" spans="1:10" ht="15" customHeight="1">
      <c r="A63" s="148" t="s">
        <v>714</v>
      </c>
      <c r="B63" s="114">
        <v>-808.12293</v>
      </c>
      <c r="C63" s="114">
        <v>-825.54353000000003</v>
      </c>
      <c r="D63" s="114">
        <v>-3124.6672000000003</v>
      </c>
      <c r="E63" s="114">
        <v>-3254.39428</v>
      </c>
      <c r="F63" s="114">
        <v>-4270.5034500000002</v>
      </c>
      <c r="G63" s="114">
        <v>-3277.8258500000002</v>
      </c>
      <c r="H63" s="114">
        <v>-3107.52882</v>
      </c>
      <c r="I63" s="114">
        <v>-3827.0489600000001</v>
      </c>
      <c r="J63" s="114">
        <v>-4290.0492199999999</v>
      </c>
    </row>
    <row r="64" spans="1:10" ht="15" customHeight="1">
      <c r="A64" s="117" t="s">
        <v>715</v>
      </c>
      <c r="B64" s="114">
        <v>13399.3884</v>
      </c>
      <c r="C64" s="114">
        <v>13392.63276</v>
      </c>
      <c r="D64" s="114">
        <v>11447.91462</v>
      </c>
      <c r="E64" s="114">
        <v>12621.82742</v>
      </c>
      <c r="F64" s="114">
        <v>12021.694890000001</v>
      </c>
      <c r="G64" s="114">
        <v>11837.16424</v>
      </c>
      <c r="H64" s="114">
        <v>6399.4287300000005</v>
      </c>
      <c r="I64" s="114">
        <v>7537.5391399999999</v>
      </c>
      <c r="J64" s="114">
        <v>7155.4497899999997</v>
      </c>
    </row>
    <row r="65" spans="1:10" ht="15" customHeight="1">
      <c r="A65" s="116" t="s">
        <v>716</v>
      </c>
      <c r="B65" s="114">
        <v>1472.22245</v>
      </c>
      <c r="C65" s="114">
        <v>1605.3745100000001</v>
      </c>
      <c r="D65" s="114">
        <v>1288.60998</v>
      </c>
      <c r="E65" s="114">
        <v>2128.2764999999999</v>
      </c>
      <c r="F65" s="114">
        <v>2635.6564500000004</v>
      </c>
      <c r="G65" s="114">
        <v>1648.57951</v>
      </c>
      <c r="H65" s="114">
        <v>1244.6535100000001</v>
      </c>
      <c r="I65" s="114">
        <v>1513.27856</v>
      </c>
      <c r="J65" s="114">
        <v>1027.47297</v>
      </c>
    </row>
    <row r="66" spans="1:10" ht="15" customHeight="1">
      <c r="A66" s="116" t="s">
        <v>717</v>
      </c>
      <c r="B66" s="114">
        <v>-628.60950000000003</v>
      </c>
      <c r="C66" s="114">
        <v>-1533.86403</v>
      </c>
      <c r="D66" s="114">
        <v>-584.29022999999995</v>
      </c>
      <c r="E66" s="114">
        <v>-1713.95867</v>
      </c>
      <c r="F66" s="114">
        <v>-939.06581000000006</v>
      </c>
      <c r="G66" s="114">
        <v>-2155.7004200000001</v>
      </c>
      <c r="H66" s="114">
        <v>-635.51085999999998</v>
      </c>
      <c r="I66" s="114">
        <v>-750.80584999999996</v>
      </c>
      <c r="J66" s="114">
        <v>-1894.6233500000001</v>
      </c>
    </row>
    <row r="67" spans="1:10" ht="15" customHeight="1">
      <c r="A67" s="147" t="s">
        <v>718</v>
      </c>
      <c r="B67" s="114">
        <v>14243.00135</v>
      </c>
      <c r="C67" s="114">
        <v>13464.143239999999</v>
      </c>
      <c r="D67" s="114">
        <v>12152.234369999998</v>
      </c>
      <c r="E67" s="114">
        <v>13036.14525</v>
      </c>
      <c r="F67" s="114">
        <v>13718.285529999999</v>
      </c>
      <c r="G67" s="114">
        <v>11330.04333</v>
      </c>
      <c r="H67" s="114">
        <v>7008.5713800000003</v>
      </c>
      <c r="I67" s="114">
        <v>8300.011849999999</v>
      </c>
      <c r="J67" s="114">
        <v>6288.2994100000005</v>
      </c>
    </row>
    <row r="68" spans="1:10" ht="15" customHeight="1">
      <c r="A68" s="148" t="s">
        <v>719</v>
      </c>
      <c r="B68" s="114">
        <v>-12873.928910000001</v>
      </c>
      <c r="C68" s="114">
        <v>-13582.095740000001</v>
      </c>
      <c r="D68" s="114">
        <v>-12000.21803</v>
      </c>
      <c r="E68" s="114">
        <v>-12628.430560000001</v>
      </c>
      <c r="F68" s="114">
        <v>-13371.91778</v>
      </c>
      <c r="G68" s="114">
        <v>-13608.239970000001</v>
      </c>
      <c r="H68" s="114">
        <v>-9492.6983599999985</v>
      </c>
      <c r="I68" s="114">
        <v>-11596.757679999999</v>
      </c>
      <c r="J68" s="114">
        <v>-10365.62824</v>
      </c>
    </row>
    <row r="69" spans="1:10" ht="15" customHeight="1">
      <c r="A69" s="117" t="s">
        <v>720</v>
      </c>
      <c r="B69" s="114">
        <v>1369.0724399999999</v>
      </c>
      <c r="C69" s="114">
        <v>-117.9525</v>
      </c>
      <c r="D69" s="114">
        <v>152.01633999999999</v>
      </c>
      <c r="E69" s="114">
        <v>407.71469000000002</v>
      </c>
      <c r="F69" s="114">
        <v>346.36775</v>
      </c>
      <c r="G69" s="114">
        <v>-2278.1966400000001</v>
      </c>
      <c r="H69" s="114">
        <v>-2484.12698</v>
      </c>
      <c r="I69" s="114">
        <v>-3296.7458300000003</v>
      </c>
      <c r="J69" s="114">
        <v>-4077.3288299999999</v>
      </c>
    </row>
    <row r="70" spans="1:10" ht="15" customHeight="1">
      <c r="A70" s="117" t="s">
        <v>721</v>
      </c>
      <c r="B70" s="114">
        <v>-5.3046699999999998</v>
      </c>
      <c r="C70" s="114">
        <v>6.8687299999999993</v>
      </c>
      <c r="D70" s="114">
        <v>-0.36033999999999999</v>
      </c>
      <c r="E70" s="114">
        <v>28.207799999999999</v>
      </c>
      <c r="F70" s="114">
        <v>-14.75963</v>
      </c>
      <c r="G70" s="114">
        <v>0.25178</v>
      </c>
      <c r="H70" s="114">
        <v>2.8752199999999997</v>
      </c>
      <c r="I70" s="114">
        <v>2.95261</v>
      </c>
      <c r="J70" s="114">
        <v>6.0818000000000003</v>
      </c>
    </row>
    <row r="71" spans="1:10" ht="15" customHeight="1">
      <c r="A71" s="115" t="s">
        <v>1124</v>
      </c>
      <c r="B71" s="114">
        <v>-5.3046699999999998</v>
      </c>
      <c r="C71" s="114">
        <v>6.8687299999999993</v>
      </c>
      <c r="D71" s="114">
        <v>-0.36033999999999999</v>
      </c>
      <c r="E71" s="114">
        <v>28.207799999999999</v>
      </c>
      <c r="F71" s="114">
        <v>-14.75963</v>
      </c>
      <c r="G71" s="114">
        <v>0.25178</v>
      </c>
      <c r="H71" s="114">
        <v>2.8752199999999997</v>
      </c>
      <c r="I71" s="114">
        <v>2.95261</v>
      </c>
      <c r="J71" s="114">
        <v>6.0818000000000003</v>
      </c>
    </row>
    <row r="72" spans="1:10" ht="15" customHeight="1">
      <c r="A72" s="115" t="s">
        <v>1125</v>
      </c>
      <c r="B72" s="114">
        <v>0</v>
      </c>
      <c r="C72" s="114">
        <v>0</v>
      </c>
      <c r="D72" s="114">
        <v>0</v>
      </c>
      <c r="E72" s="114">
        <v>0</v>
      </c>
      <c r="F72" s="114">
        <v>0</v>
      </c>
      <c r="G72" s="114">
        <v>0</v>
      </c>
      <c r="H72" s="114">
        <v>0</v>
      </c>
      <c r="I72" s="114">
        <v>0</v>
      </c>
      <c r="J72" s="114">
        <v>0</v>
      </c>
    </row>
    <row r="73" spans="1:10" ht="15" customHeight="1">
      <c r="A73" s="147" t="s">
        <v>722</v>
      </c>
      <c r="B73" s="114">
        <v>-1.88591</v>
      </c>
      <c r="C73" s="114">
        <v>-17.212720000000001</v>
      </c>
      <c r="D73" s="114">
        <v>0</v>
      </c>
      <c r="E73" s="114">
        <v>0</v>
      </c>
      <c r="F73" s="114">
        <v>0.76890000000000003</v>
      </c>
      <c r="G73" s="114">
        <v>-0.99579999999999991</v>
      </c>
      <c r="H73" s="114">
        <v>-1.76997</v>
      </c>
      <c r="I73" s="114">
        <v>-1.76997</v>
      </c>
      <c r="J73" s="114">
        <v>-6.8011599999999994</v>
      </c>
    </row>
    <row r="74" spans="1:10" ht="15" customHeight="1">
      <c r="A74" s="147" t="s">
        <v>1479</v>
      </c>
      <c r="B74" s="114">
        <v>-1.88591</v>
      </c>
      <c r="C74" s="114">
        <v>-17.212720000000001</v>
      </c>
      <c r="D74" s="114">
        <v>0</v>
      </c>
      <c r="E74" s="114">
        <v>0</v>
      </c>
      <c r="F74" s="114">
        <v>0.76890000000000003</v>
      </c>
      <c r="G74" s="114">
        <v>-0.99579999999999991</v>
      </c>
      <c r="H74" s="114">
        <v>-1.76997</v>
      </c>
      <c r="I74" s="114">
        <v>-1.76997</v>
      </c>
      <c r="J74" s="114">
        <v>-6.8011599999999994</v>
      </c>
    </row>
    <row r="75" spans="1:10" ht="15" customHeight="1">
      <c r="A75" s="148" t="s">
        <v>465</v>
      </c>
      <c r="B75" s="114">
        <v>0</v>
      </c>
      <c r="C75" s="114">
        <v>0</v>
      </c>
      <c r="D75" s="114">
        <v>0</v>
      </c>
      <c r="E75" s="114">
        <v>0</v>
      </c>
      <c r="F75" s="114">
        <v>0</v>
      </c>
      <c r="G75" s="114">
        <v>0</v>
      </c>
      <c r="H75" s="114">
        <v>0</v>
      </c>
      <c r="I75" s="114">
        <v>0</v>
      </c>
      <c r="J75" s="114">
        <v>0</v>
      </c>
    </row>
    <row r="76" spans="1:10" ht="15" customHeight="1">
      <c r="A76" s="147" t="s">
        <v>723</v>
      </c>
      <c r="B76" s="114">
        <v>1361.8818600000002</v>
      </c>
      <c r="C76" s="114">
        <v>-128.29649000000001</v>
      </c>
      <c r="D76" s="114">
        <v>151.65600000000001</v>
      </c>
      <c r="E76" s="114">
        <v>435.92248999999998</v>
      </c>
      <c r="F76" s="114">
        <v>332.37702000000002</v>
      </c>
      <c r="G76" s="114">
        <v>-2278.9406600000002</v>
      </c>
      <c r="H76" s="114">
        <v>-2483.0217299999999</v>
      </c>
      <c r="I76" s="114">
        <v>-3295.5631899999998</v>
      </c>
      <c r="J76" s="114">
        <v>-4078.04819</v>
      </c>
    </row>
    <row r="77" spans="1:10" ht="15" customHeight="1">
      <c r="A77" s="149" t="s">
        <v>1115</v>
      </c>
      <c r="B77" s="114">
        <v>0</v>
      </c>
      <c r="C77" s="114">
        <v>0</v>
      </c>
      <c r="D77" s="114">
        <v>0</v>
      </c>
      <c r="E77" s="114">
        <v>0</v>
      </c>
      <c r="F77" s="114">
        <v>0</v>
      </c>
      <c r="G77" s="114">
        <v>0</v>
      </c>
      <c r="H77" s="114">
        <v>0</v>
      </c>
      <c r="I77" s="114">
        <v>0</v>
      </c>
      <c r="J77" s="114">
        <v>0</v>
      </c>
    </row>
    <row r="78" spans="1:10" ht="15" customHeight="1">
      <c r="A78" s="117" t="s">
        <v>724</v>
      </c>
      <c r="B78" s="114">
        <v>1361.8818600000002</v>
      </c>
      <c r="C78" s="114">
        <v>-128.29649000000001</v>
      </c>
      <c r="D78" s="114">
        <v>151.65600000000001</v>
      </c>
      <c r="E78" s="114">
        <v>435.92248999999998</v>
      </c>
      <c r="F78" s="114">
        <v>332.37702000000002</v>
      </c>
      <c r="G78" s="114">
        <v>-2278.9406600000002</v>
      </c>
      <c r="H78" s="114">
        <v>-2483.0217299999999</v>
      </c>
      <c r="I78" s="114">
        <v>-3295.5631899999998</v>
      </c>
      <c r="J78" s="114">
        <v>-4078.04819</v>
      </c>
    </row>
    <row r="79" spans="1:10" ht="15" customHeight="1">
      <c r="A79" s="116" t="s">
        <v>725</v>
      </c>
      <c r="B79" s="114">
        <v>10.880379999999999</v>
      </c>
      <c r="C79" s="114">
        <v>1252.8881299999998</v>
      </c>
      <c r="D79" s="114">
        <v>8.9457199999999997</v>
      </c>
      <c r="E79" s="114">
        <v>25.46105</v>
      </c>
      <c r="F79" s="114">
        <v>7.8979900000000001</v>
      </c>
      <c r="G79" s="114">
        <v>-6.5118400000000003</v>
      </c>
      <c r="H79" s="114">
        <v>13.01685</v>
      </c>
      <c r="I79" s="114">
        <v>-25.683150000000001</v>
      </c>
      <c r="J79" s="114">
        <v>9.9845000000000006</v>
      </c>
    </row>
    <row r="80" spans="1:10" ht="15" customHeight="1">
      <c r="A80" s="147" t="s">
        <v>726</v>
      </c>
      <c r="B80" s="114">
        <v>1372.76224</v>
      </c>
      <c r="C80" s="114">
        <v>1124.5916399999999</v>
      </c>
      <c r="D80" s="114">
        <v>160.60172</v>
      </c>
      <c r="E80" s="114">
        <v>461.38353999999998</v>
      </c>
      <c r="F80" s="114">
        <v>340.27501000000001</v>
      </c>
      <c r="G80" s="114">
        <v>-2285.4524999999999</v>
      </c>
      <c r="H80" s="114">
        <v>-2470.00488</v>
      </c>
      <c r="I80" s="114">
        <v>-3321.2463399999997</v>
      </c>
      <c r="J80" s="114">
        <v>-4068.06369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1372.76224</v>
      </c>
      <c r="C82" s="114">
        <v>1124.5916399999999</v>
      </c>
      <c r="D82" s="114">
        <v>160.60172</v>
      </c>
      <c r="E82" s="114">
        <v>461.38353999999998</v>
      </c>
      <c r="F82" s="114">
        <v>340.27501000000001</v>
      </c>
      <c r="G82" s="114">
        <v>-2285.4524999999999</v>
      </c>
      <c r="H82" s="114">
        <v>-2470.00488</v>
      </c>
      <c r="I82" s="114">
        <v>-3321.2463399999997</v>
      </c>
      <c r="J82" s="114">
        <v>-4068.06369</v>
      </c>
    </row>
    <row r="83" spans="1:10" ht="15" customHeight="1" thickBot="1">
      <c r="A83" s="116" t="s">
        <v>729</v>
      </c>
      <c r="B83" s="114">
        <v>0</v>
      </c>
      <c r="C83" s="114">
        <v>0</v>
      </c>
      <c r="D83" s="114">
        <v>0</v>
      </c>
      <c r="E83" s="114">
        <v>0</v>
      </c>
      <c r="F83" s="114">
        <v>0</v>
      </c>
      <c r="G83" s="114">
        <v>0</v>
      </c>
      <c r="H83" s="114">
        <v>0</v>
      </c>
      <c r="I83" s="114">
        <v>0</v>
      </c>
      <c r="J83" s="114">
        <v>0</v>
      </c>
    </row>
    <row r="84" spans="1:10" ht="15" customHeight="1" thickTop="1" thickBot="1">
      <c r="A84" s="396" t="s">
        <v>730</v>
      </c>
      <c r="B84" s="397">
        <v>1372.76224</v>
      </c>
      <c r="C84" s="397">
        <v>1124.5916399999999</v>
      </c>
      <c r="D84" s="397">
        <v>160.60172</v>
      </c>
      <c r="E84" s="397">
        <v>461.38353999999998</v>
      </c>
      <c r="F84" s="397">
        <v>340.27501000000001</v>
      </c>
      <c r="G84" s="397">
        <v>-2285.4524999999999</v>
      </c>
      <c r="H84" s="397">
        <v>-2470.00488</v>
      </c>
      <c r="I84" s="397">
        <v>-3321.2463399999997</v>
      </c>
      <c r="J84" s="397">
        <v>-4068.06369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471</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739</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8421990.5261000004</v>
      </c>
      <c r="C7" s="397">
        <v>10017234.596170001</v>
      </c>
      <c r="D7" s="397">
        <v>11161700.99265</v>
      </c>
      <c r="E7" s="397">
        <v>12339902.262950001</v>
      </c>
      <c r="F7" s="397">
        <v>14206381.12785</v>
      </c>
      <c r="G7" s="397">
        <v>15302837.484719999</v>
      </c>
      <c r="H7" s="397">
        <v>16889574.880139999</v>
      </c>
      <c r="I7" s="397">
        <v>17472143.46751</v>
      </c>
      <c r="J7" s="397">
        <v>18491721.628860001</v>
      </c>
    </row>
    <row r="8" spans="1:10" s="16" customFormat="1" ht="15" customHeight="1" thickTop="1">
      <c r="A8" s="147" t="s">
        <v>191</v>
      </c>
      <c r="B8" s="114">
        <v>757696.43495000002</v>
      </c>
      <c r="C8" s="114">
        <v>929820.08851000003</v>
      </c>
      <c r="D8" s="114">
        <v>831663.59976999997</v>
      </c>
      <c r="E8" s="114">
        <v>613486.53936000005</v>
      </c>
      <c r="F8" s="114">
        <v>933331.6997</v>
      </c>
      <c r="G8" s="114">
        <v>913462.98589000001</v>
      </c>
      <c r="H8" s="114">
        <v>916925.00532</v>
      </c>
      <c r="I8" s="114">
        <v>1033740.2143400001</v>
      </c>
      <c r="J8" s="114">
        <v>980440.8189500001</v>
      </c>
    </row>
    <row r="9" spans="1:10" s="16" customFormat="1" ht="15" customHeight="1">
      <c r="A9" s="147" t="s">
        <v>200</v>
      </c>
      <c r="B9" s="114">
        <v>571795.29677999998</v>
      </c>
      <c r="C9" s="114">
        <v>856994.82961000002</v>
      </c>
      <c r="D9" s="114">
        <v>998347.71811000002</v>
      </c>
      <c r="E9" s="114">
        <v>1448029.68258</v>
      </c>
      <c r="F9" s="114">
        <v>1516496.5081199999</v>
      </c>
      <c r="G9" s="114">
        <v>1674428.94484</v>
      </c>
      <c r="H9" s="114">
        <v>1896006.334</v>
      </c>
      <c r="I9" s="114">
        <v>1942239.1558800002</v>
      </c>
      <c r="J9" s="114">
        <v>2019409.0971300001</v>
      </c>
    </row>
    <row r="10" spans="1:10" s="16" customFormat="1" ht="15" customHeight="1">
      <c r="A10" s="147" t="s">
        <v>209</v>
      </c>
      <c r="B10" s="114">
        <v>6894974.7681400003</v>
      </c>
      <c r="C10" s="114">
        <v>7913290.5194300003</v>
      </c>
      <c r="D10" s="114">
        <v>8872118.3705800008</v>
      </c>
      <c r="E10" s="114">
        <v>9701376.9855199996</v>
      </c>
      <c r="F10" s="114">
        <v>11139924.659399999</v>
      </c>
      <c r="G10" s="114">
        <v>12034449.535459999</v>
      </c>
      <c r="H10" s="114">
        <v>13019417.494179999</v>
      </c>
      <c r="I10" s="114">
        <v>13229360.682610001</v>
      </c>
      <c r="J10" s="114">
        <v>14128224.850620002</v>
      </c>
    </row>
    <row r="11" spans="1:10" s="16" customFormat="1" ht="15" customHeight="1">
      <c r="A11" s="148" t="s">
        <v>674</v>
      </c>
      <c r="B11" s="114">
        <v>7054185.8012399999</v>
      </c>
      <c r="C11" s="114">
        <v>8036753.4593500001</v>
      </c>
      <c r="D11" s="114">
        <v>8984070.2357299998</v>
      </c>
      <c r="E11" s="114">
        <v>9810351.7194999997</v>
      </c>
      <c r="F11" s="114">
        <v>11254579.59159</v>
      </c>
      <c r="G11" s="114">
        <v>12134000.941190001</v>
      </c>
      <c r="H11" s="114">
        <v>12531314.90944</v>
      </c>
      <c r="I11" s="114">
        <v>12766281.500080001</v>
      </c>
      <c r="J11" s="114">
        <v>13445926.25299</v>
      </c>
    </row>
    <row r="12" spans="1:10" s="16" customFormat="1" ht="15" customHeight="1">
      <c r="A12" s="148" t="s">
        <v>675</v>
      </c>
      <c r="B12" s="114">
        <v>7010749.3733199993</v>
      </c>
      <c r="C12" s="114">
        <v>7996401.1835000003</v>
      </c>
      <c r="D12" s="114">
        <v>8917543.7314400002</v>
      </c>
      <c r="E12" s="114">
        <v>9681795.0115699992</v>
      </c>
      <c r="F12" s="114">
        <v>11033601.26489</v>
      </c>
      <c r="G12" s="114">
        <v>11604551.855280001</v>
      </c>
      <c r="H12" s="114">
        <v>12008345.64381</v>
      </c>
      <c r="I12" s="114">
        <v>12252655.426760001</v>
      </c>
      <c r="J12" s="114">
        <v>10823137.330219999</v>
      </c>
    </row>
    <row r="13" spans="1:10" s="16" customFormat="1" ht="15" customHeight="1">
      <c r="A13" s="148" t="s">
        <v>676</v>
      </c>
      <c r="B13" s="114">
        <v>43436.427920000002</v>
      </c>
      <c r="C13" s="114">
        <v>40352.275849999998</v>
      </c>
      <c r="D13" s="114">
        <v>66526.504289999997</v>
      </c>
      <c r="E13" s="114">
        <v>128556.70793</v>
      </c>
      <c r="F13" s="114">
        <v>220978.32669999998</v>
      </c>
      <c r="G13" s="114">
        <v>529449.08591000002</v>
      </c>
      <c r="H13" s="114">
        <v>522969.26562999998</v>
      </c>
      <c r="I13" s="114">
        <v>513626.07331999997</v>
      </c>
      <c r="J13" s="114">
        <v>2622788.9227700001</v>
      </c>
    </row>
    <row r="14" spans="1:10" s="16" customFormat="1" ht="15" customHeight="1">
      <c r="A14" s="148" t="s">
        <v>677</v>
      </c>
      <c r="B14" s="114">
        <v>52108.436369999996</v>
      </c>
      <c r="C14" s="114">
        <v>68226.479900000006</v>
      </c>
      <c r="D14" s="114">
        <v>79159.584170000002</v>
      </c>
      <c r="E14" s="114">
        <v>103083.27670999999</v>
      </c>
      <c r="F14" s="114">
        <v>88041.188510000007</v>
      </c>
      <c r="G14" s="114">
        <v>80705.004180000004</v>
      </c>
      <c r="H14" s="114">
        <v>43655.232630000006</v>
      </c>
      <c r="I14" s="114">
        <v>42165.20246</v>
      </c>
      <c r="J14" s="114">
        <v>67192.847880000001</v>
      </c>
    </row>
    <row r="15" spans="1:10" s="16" customFormat="1" ht="15" customHeight="1">
      <c r="A15" s="148" t="s">
        <v>678</v>
      </c>
      <c r="B15" s="114">
        <v>50531.472840000002</v>
      </c>
      <c r="C15" s="114">
        <v>64755.159770000006</v>
      </c>
      <c r="D15" s="114">
        <v>75378.142810000005</v>
      </c>
      <c r="E15" s="114">
        <v>94642.344140000001</v>
      </c>
      <c r="F15" s="114">
        <v>70623.91234000001</v>
      </c>
      <c r="G15" s="114">
        <v>58528.69169</v>
      </c>
      <c r="H15" s="114">
        <v>32050.707999999999</v>
      </c>
      <c r="I15" s="114">
        <v>30917.120269999999</v>
      </c>
      <c r="J15" s="114">
        <v>52240.029860000002</v>
      </c>
    </row>
    <row r="16" spans="1:10" s="16" customFormat="1" ht="15" customHeight="1">
      <c r="A16" s="148" t="s">
        <v>679</v>
      </c>
      <c r="B16" s="114">
        <v>1576.96353</v>
      </c>
      <c r="C16" s="114">
        <v>3471.3201300000001</v>
      </c>
      <c r="D16" s="114">
        <v>3781.4413599999998</v>
      </c>
      <c r="E16" s="114">
        <v>8440.9325700000009</v>
      </c>
      <c r="F16" s="114">
        <v>17417.276170000001</v>
      </c>
      <c r="G16" s="114">
        <v>22176.312489999997</v>
      </c>
      <c r="H16" s="114">
        <v>11604.524630000002</v>
      </c>
      <c r="I16" s="114">
        <v>11248.082189999999</v>
      </c>
      <c r="J16" s="114">
        <v>14952.818019999999</v>
      </c>
    </row>
    <row r="17" spans="1:10" s="16" customFormat="1" ht="15" customHeight="1">
      <c r="A17" s="148" t="s">
        <v>680</v>
      </c>
      <c r="B17" s="114">
        <v>41195.998390000001</v>
      </c>
      <c r="C17" s="114">
        <v>51457.959299999995</v>
      </c>
      <c r="D17" s="114">
        <v>76372.603010000006</v>
      </c>
      <c r="E17" s="114">
        <v>84578.812379999988</v>
      </c>
      <c r="F17" s="114">
        <v>88467.534169999999</v>
      </c>
      <c r="G17" s="114">
        <v>95268.720349999989</v>
      </c>
      <c r="H17" s="114">
        <v>101762.87585</v>
      </c>
      <c r="I17" s="114">
        <v>96560.416519999999</v>
      </c>
      <c r="J17" s="114">
        <v>80869.499309999999</v>
      </c>
    </row>
    <row r="18" spans="1:10" s="16" customFormat="1" ht="15" customHeight="1">
      <c r="A18" s="148" t="s">
        <v>681</v>
      </c>
      <c r="B18" s="114">
        <v>37693.672500000001</v>
      </c>
      <c r="C18" s="114">
        <v>47601.001210000002</v>
      </c>
      <c r="D18" s="114">
        <v>69208.705170000001</v>
      </c>
      <c r="E18" s="114">
        <v>75169.794569999998</v>
      </c>
      <c r="F18" s="114">
        <v>79025.748569999996</v>
      </c>
      <c r="G18" s="114">
        <v>77487.794810000007</v>
      </c>
      <c r="H18" s="114">
        <v>80487.086540000004</v>
      </c>
      <c r="I18" s="114">
        <v>76705.30101000001</v>
      </c>
      <c r="J18" s="114">
        <v>64932.694539999997</v>
      </c>
    </row>
    <row r="19" spans="1:10" s="16" customFormat="1" ht="15" customHeight="1">
      <c r="A19" s="148" t="s">
        <v>682</v>
      </c>
      <c r="B19" s="114">
        <v>3502.3258900000001</v>
      </c>
      <c r="C19" s="114">
        <v>3856.9580899999996</v>
      </c>
      <c r="D19" s="114">
        <v>7163.8978399999996</v>
      </c>
      <c r="E19" s="114">
        <v>9409.0178100000012</v>
      </c>
      <c r="F19" s="114">
        <v>9441.7855999999992</v>
      </c>
      <c r="G19" s="114">
        <v>17780.92554</v>
      </c>
      <c r="H19" s="114">
        <v>21275.78931</v>
      </c>
      <c r="I19" s="114">
        <v>19855.115510000003</v>
      </c>
      <c r="J19" s="114">
        <v>15936.804769999999</v>
      </c>
    </row>
    <row r="20" spans="1:10" s="16" customFormat="1" ht="15" customHeight="1">
      <c r="A20" s="148" t="s">
        <v>222</v>
      </c>
      <c r="B20" s="114">
        <v>74084.394509999998</v>
      </c>
      <c r="C20" s="114">
        <v>78877.583910000001</v>
      </c>
      <c r="D20" s="114">
        <v>87424.734400000001</v>
      </c>
      <c r="E20" s="114">
        <v>98147.747829999993</v>
      </c>
      <c r="F20" s="114">
        <v>110752.16643000001</v>
      </c>
      <c r="G20" s="114">
        <v>126988.94085</v>
      </c>
      <c r="H20" s="114">
        <v>830122.64745000005</v>
      </c>
      <c r="I20" s="114">
        <v>878871.72347000008</v>
      </c>
      <c r="J20" s="114">
        <v>1090492.5671900001</v>
      </c>
    </row>
    <row r="21" spans="1:10" s="16" customFormat="1" ht="15" customHeight="1">
      <c r="A21" s="148" t="s">
        <v>683</v>
      </c>
      <c r="B21" s="114">
        <v>-326599.86236999999</v>
      </c>
      <c r="C21" s="114">
        <v>-322024.96302999998</v>
      </c>
      <c r="D21" s="114">
        <v>-354908.78672999999</v>
      </c>
      <c r="E21" s="114">
        <v>-394784.57089999999</v>
      </c>
      <c r="F21" s="114">
        <v>-401915.82130000001</v>
      </c>
      <c r="G21" s="114">
        <v>-402514.07111000002</v>
      </c>
      <c r="H21" s="114">
        <v>-487438.17119000002</v>
      </c>
      <c r="I21" s="114">
        <v>-554518.15992000001</v>
      </c>
      <c r="J21" s="114">
        <v>-556256.31675</v>
      </c>
    </row>
    <row r="22" spans="1:10" s="16" customFormat="1" ht="15" customHeight="1">
      <c r="A22" s="147" t="s">
        <v>235</v>
      </c>
      <c r="B22" s="114">
        <v>51710.077619999996</v>
      </c>
      <c r="C22" s="114">
        <v>66922.235409999994</v>
      </c>
      <c r="D22" s="114">
        <v>83408.066900000005</v>
      </c>
      <c r="E22" s="114">
        <v>97638.455180000004</v>
      </c>
      <c r="F22" s="114">
        <v>80695.668919999996</v>
      </c>
      <c r="G22" s="114">
        <v>81124.817049999998</v>
      </c>
      <c r="H22" s="114">
        <v>92128.908100000001</v>
      </c>
      <c r="I22" s="114">
        <v>159259.79181999998</v>
      </c>
      <c r="J22" s="114">
        <v>115766.31483</v>
      </c>
    </row>
    <row r="23" spans="1:10" s="16" customFormat="1" ht="15" customHeight="1">
      <c r="A23" s="147" t="s">
        <v>241</v>
      </c>
      <c r="B23" s="114">
        <v>2E-3</v>
      </c>
      <c r="C23" s="114">
        <v>0</v>
      </c>
      <c r="D23" s="114">
        <v>2176.0007799999998</v>
      </c>
      <c r="E23" s="114">
        <v>1208.91131</v>
      </c>
      <c r="F23" s="114">
        <v>57.523350000000001</v>
      </c>
      <c r="G23" s="114">
        <v>2654.2016100000001</v>
      </c>
      <c r="H23" s="114">
        <v>4129.8646600000002</v>
      </c>
      <c r="I23" s="114">
        <v>5226.3328000000001</v>
      </c>
      <c r="J23" s="114">
        <v>4705.8918899999999</v>
      </c>
    </row>
    <row r="24" spans="1:10" s="16" customFormat="1" ht="15" customHeight="1">
      <c r="A24" s="147" t="s">
        <v>684</v>
      </c>
      <c r="B24" s="114">
        <v>28085.63912</v>
      </c>
      <c r="C24" s="114">
        <v>65271.169310000005</v>
      </c>
      <c r="D24" s="114">
        <v>135622.02109999998</v>
      </c>
      <c r="E24" s="114">
        <v>221174.48493999999</v>
      </c>
      <c r="F24" s="114">
        <v>255444.81731000001</v>
      </c>
      <c r="G24" s="114">
        <v>320647.02439999999</v>
      </c>
      <c r="H24" s="114">
        <v>696382.17053999996</v>
      </c>
      <c r="I24" s="114">
        <v>828347.04660999996</v>
      </c>
      <c r="J24" s="114">
        <v>983665.14559000009</v>
      </c>
    </row>
    <row r="25" spans="1:10" s="16" customFormat="1" ht="15" customHeight="1">
      <c r="A25" s="147" t="s">
        <v>252</v>
      </c>
      <c r="B25" s="114">
        <v>81325.782760000002</v>
      </c>
      <c r="C25" s="114">
        <v>98156.46703</v>
      </c>
      <c r="D25" s="114">
        <v>126555.83446</v>
      </c>
      <c r="E25" s="114">
        <v>150942.36209000001</v>
      </c>
      <c r="F25" s="114">
        <v>195973.48302000001</v>
      </c>
      <c r="G25" s="114">
        <v>211899.54005000001</v>
      </c>
      <c r="H25" s="114">
        <v>201515.84486000001</v>
      </c>
      <c r="I25" s="114">
        <v>206897.64771000002</v>
      </c>
      <c r="J25" s="114">
        <v>205884.78844</v>
      </c>
    </row>
    <row r="26" spans="1:10" s="16" customFormat="1" ht="15" customHeight="1">
      <c r="A26" s="147" t="s">
        <v>685</v>
      </c>
      <c r="B26" s="114">
        <v>36402.524729999997</v>
      </c>
      <c r="C26" s="114">
        <v>86779.286870000011</v>
      </c>
      <c r="D26" s="114">
        <v>111809.38095000001</v>
      </c>
      <c r="E26" s="114">
        <v>106044.84196999999</v>
      </c>
      <c r="F26" s="114">
        <v>84456.768030000007</v>
      </c>
      <c r="G26" s="114">
        <v>64170.435420000002</v>
      </c>
      <c r="H26" s="114">
        <v>63069.258479999997</v>
      </c>
      <c r="I26" s="114">
        <v>67072.595740000004</v>
      </c>
      <c r="J26" s="114">
        <v>53624.721409999998</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7736328.7672199998</v>
      </c>
      <c r="C28" s="397">
        <v>9229280.73257</v>
      </c>
      <c r="D28" s="397">
        <v>10286822.097899999</v>
      </c>
      <c r="E28" s="397">
        <v>11391071.299079999</v>
      </c>
      <c r="F28" s="397">
        <v>13159605.10784</v>
      </c>
      <c r="G28" s="397">
        <v>14117952.217959998</v>
      </c>
      <c r="H28" s="397">
        <v>15665731.68406</v>
      </c>
      <c r="I28" s="397">
        <v>16265232.386879999</v>
      </c>
      <c r="J28" s="397">
        <v>17215358.836830001</v>
      </c>
    </row>
    <row r="29" spans="1:10" s="16" customFormat="1" ht="15" customHeight="1" thickTop="1">
      <c r="A29" s="147" t="s">
        <v>687</v>
      </c>
      <c r="B29" s="114">
        <v>5725132.5848300001</v>
      </c>
      <c r="C29" s="114">
        <v>7383484.4458299996</v>
      </c>
      <c r="D29" s="114">
        <v>8297175.4968699999</v>
      </c>
      <c r="E29" s="114">
        <v>8571109.8557200003</v>
      </c>
      <c r="F29" s="114">
        <v>9624376.5087000001</v>
      </c>
      <c r="G29" s="114">
        <v>9200397.9899799991</v>
      </c>
      <c r="H29" s="114">
        <v>10374874.608700002</v>
      </c>
      <c r="I29" s="114">
        <v>10564590.606419999</v>
      </c>
      <c r="J29" s="114">
        <v>12122702.24082</v>
      </c>
    </row>
    <row r="30" spans="1:10" s="16" customFormat="1" ht="15" customHeight="1">
      <c r="A30" s="148" t="s">
        <v>688</v>
      </c>
      <c r="B30" s="114">
        <v>1791.53388</v>
      </c>
      <c r="C30" s="114">
        <v>1690.0923400000001</v>
      </c>
      <c r="D30" s="114">
        <v>1569.4230500000001</v>
      </c>
      <c r="E30" s="114">
        <v>180878.81393</v>
      </c>
      <c r="F30" s="114">
        <v>509044.57573000004</v>
      </c>
      <c r="G30" s="114">
        <v>455433.99447999999</v>
      </c>
      <c r="H30" s="114">
        <v>810943.09874000004</v>
      </c>
      <c r="I30" s="114">
        <v>876781.41735999996</v>
      </c>
      <c r="J30" s="114">
        <v>1171716.58981</v>
      </c>
    </row>
    <row r="31" spans="1:10" s="16" customFormat="1" ht="15" customHeight="1">
      <c r="A31" s="148" t="s">
        <v>689</v>
      </c>
      <c r="B31" s="114">
        <v>2360538.3766999999</v>
      </c>
      <c r="C31" s="114">
        <v>2761611.6330999997</v>
      </c>
      <c r="D31" s="114">
        <v>3558507.6672399999</v>
      </c>
      <c r="E31" s="114">
        <v>3607047.1695400001</v>
      </c>
      <c r="F31" s="114">
        <v>3919148.8343400001</v>
      </c>
      <c r="G31" s="114">
        <v>3781578.84613</v>
      </c>
      <c r="H31" s="114">
        <v>3763212.4567600004</v>
      </c>
      <c r="I31" s="114">
        <v>3852638.6310700001</v>
      </c>
      <c r="J31" s="114">
        <v>4291495.8120999997</v>
      </c>
    </row>
    <row r="32" spans="1:10" s="16" customFormat="1" ht="15" customHeight="1">
      <c r="A32" s="148" t="s">
        <v>690</v>
      </c>
      <c r="B32" s="114">
        <v>124795.31629999999</v>
      </c>
      <c r="C32" s="114">
        <v>33603.29393</v>
      </c>
      <c r="D32" s="114">
        <v>12623.302220000001</v>
      </c>
      <c r="E32" s="114">
        <v>8853.8923900000009</v>
      </c>
      <c r="F32" s="114">
        <v>3820.12246</v>
      </c>
      <c r="G32" s="114">
        <v>2133.79486</v>
      </c>
      <c r="H32" s="114">
        <v>1511.91786</v>
      </c>
      <c r="I32" s="114">
        <v>1487.81728</v>
      </c>
      <c r="J32" s="114">
        <v>689.62281999999993</v>
      </c>
    </row>
    <row r="33" spans="1:10" s="16" customFormat="1" ht="15" customHeight="1">
      <c r="A33" s="148" t="s">
        <v>691</v>
      </c>
      <c r="B33" s="114">
        <v>73307.689159999994</v>
      </c>
      <c r="C33" s="114">
        <v>80378.581439999994</v>
      </c>
      <c r="D33" s="114">
        <v>62132.083789999997</v>
      </c>
      <c r="E33" s="114">
        <v>55182.672319999998</v>
      </c>
      <c r="F33" s="114">
        <v>69608.879760000011</v>
      </c>
      <c r="G33" s="114">
        <v>64411.811809999999</v>
      </c>
      <c r="H33" s="114">
        <v>67562.564579999991</v>
      </c>
      <c r="I33" s="114">
        <v>66656.675049999991</v>
      </c>
      <c r="J33" s="114">
        <v>85925.964040000006</v>
      </c>
    </row>
    <row r="34" spans="1:10" s="16" customFormat="1" ht="15" customHeight="1">
      <c r="A34" s="148" t="s">
        <v>692</v>
      </c>
      <c r="B34" s="114">
        <v>2985025.0495100003</v>
      </c>
      <c r="C34" s="114">
        <v>4271407.5674700001</v>
      </c>
      <c r="D34" s="114">
        <v>4374589.3359599998</v>
      </c>
      <c r="E34" s="114">
        <v>4374183.2456499999</v>
      </c>
      <c r="F34" s="114">
        <v>4757553.9504700005</v>
      </c>
      <c r="G34" s="114">
        <v>4541825.4823599998</v>
      </c>
      <c r="H34" s="114">
        <v>5356385.0849099997</v>
      </c>
      <c r="I34" s="114">
        <v>5387335.9219300002</v>
      </c>
      <c r="J34" s="114">
        <v>6134101.9583000001</v>
      </c>
    </row>
    <row r="35" spans="1:10" s="16" customFormat="1" ht="15" customHeight="1">
      <c r="A35" s="148" t="s">
        <v>693</v>
      </c>
      <c r="B35" s="114">
        <v>179674.61928000001</v>
      </c>
      <c r="C35" s="114">
        <v>234793.27755</v>
      </c>
      <c r="D35" s="114">
        <v>287753.68461</v>
      </c>
      <c r="E35" s="114">
        <v>344964.06189000001</v>
      </c>
      <c r="F35" s="114">
        <v>365200.14594000002</v>
      </c>
      <c r="G35" s="114">
        <v>355014.06033999997</v>
      </c>
      <c r="H35" s="114">
        <v>375259.48585</v>
      </c>
      <c r="I35" s="114">
        <v>379690.14373000001</v>
      </c>
      <c r="J35" s="114">
        <v>438772.29375000001</v>
      </c>
    </row>
    <row r="36" spans="1:10" s="16" customFormat="1" ht="15" customHeight="1">
      <c r="A36" s="147" t="s">
        <v>694</v>
      </c>
      <c r="B36" s="114">
        <v>2609.0369500000002</v>
      </c>
      <c r="C36" s="114">
        <v>2778.8429500000002</v>
      </c>
      <c r="D36" s="114">
        <v>5436.4557699999996</v>
      </c>
      <c r="E36" s="114">
        <v>6575.4621900000002</v>
      </c>
      <c r="F36" s="114">
        <v>4378.1983</v>
      </c>
      <c r="G36" s="114">
        <v>4458.3459499999999</v>
      </c>
      <c r="H36" s="114">
        <v>3567.9962</v>
      </c>
      <c r="I36" s="114">
        <v>4158.63598</v>
      </c>
      <c r="J36" s="114">
        <v>2773.4941899999999</v>
      </c>
    </row>
    <row r="37" spans="1:10" s="16" customFormat="1" ht="15" customHeight="1">
      <c r="A37" s="147" t="s">
        <v>695</v>
      </c>
      <c r="B37" s="114">
        <v>466793.1655</v>
      </c>
      <c r="C37" s="114">
        <v>519930.22191000002</v>
      </c>
      <c r="D37" s="114">
        <v>352013.96401</v>
      </c>
      <c r="E37" s="114">
        <v>1261501.57421</v>
      </c>
      <c r="F37" s="114">
        <v>1817754.0551700001</v>
      </c>
      <c r="G37" s="114">
        <v>2290925.5655999999</v>
      </c>
      <c r="H37" s="114">
        <v>3085963.5462099998</v>
      </c>
      <c r="I37" s="114">
        <v>3561659.9832600001</v>
      </c>
      <c r="J37" s="114">
        <v>3170045.6351199998</v>
      </c>
    </row>
    <row r="38" spans="1:10" s="16" customFormat="1" ht="15" customHeight="1">
      <c r="A38" s="147" t="s">
        <v>696</v>
      </c>
      <c r="B38" s="114">
        <v>281944.70679000003</v>
      </c>
      <c r="C38" s="114">
        <v>263028.90250999999</v>
      </c>
      <c r="D38" s="114">
        <v>294875.20227000001</v>
      </c>
      <c r="E38" s="114">
        <v>304374.65995</v>
      </c>
      <c r="F38" s="114">
        <v>284987.78764999995</v>
      </c>
      <c r="G38" s="114">
        <v>346374.79236000002</v>
      </c>
      <c r="H38" s="114">
        <v>376171.67138000001</v>
      </c>
      <c r="I38" s="114">
        <v>340888.53837000002</v>
      </c>
      <c r="J38" s="114">
        <v>329216.07479000004</v>
      </c>
    </row>
    <row r="39" spans="1:10" s="16" customFormat="1" ht="15" customHeight="1">
      <c r="A39" s="147" t="s">
        <v>306</v>
      </c>
      <c r="B39" s="114">
        <v>193816.42937999999</v>
      </c>
      <c r="C39" s="114">
        <v>202736.39660000001</v>
      </c>
      <c r="D39" s="114">
        <v>175520.76225999999</v>
      </c>
      <c r="E39" s="114">
        <v>189556.80599000002</v>
      </c>
      <c r="F39" s="114">
        <v>209404.91331999999</v>
      </c>
      <c r="G39" s="114">
        <v>228061.16991</v>
      </c>
      <c r="H39" s="114">
        <v>235442.21743000002</v>
      </c>
      <c r="I39" s="114">
        <v>234557.98477000001</v>
      </c>
      <c r="J39" s="114">
        <v>246399.73525</v>
      </c>
    </row>
    <row r="40" spans="1:10" s="16" customFormat="1" ht="15" customHeight="1">
      <c r="A40" s="147" t="s">
        <v>312</v>
      </c>
      <c r="B40" s="114">
        <v>675174.55554999993</v>
      </c>
      <c r="C40" s="114">
        <v>570954.9</v>
      </c>
      <c r="D40" s="114">
        <v>797712.15278999996</v>
      </c>
      <c r="E40" s="114">
        <v>738699.91667999991</v>
      </c>
      <c r="F40" s="114">
        <v>862559.82637999998</v>
      </c>
      <c r="G40" s="114">
        <v>728762.60000999994</v>
      </c>
      <c r="H40" s="114">
        <v>725720.43055999989</v>
      </c>
      <c r="I40" s="114">
        <v>738197.17917999998</v>
      </c>
      <c r="J40" s="114">
        <v>702143.60415999999</v>
      </c>
    </row>
    <row r="41" spans="1:10" s="16" customFormat="1" ht="15" customHeight="1">
      <c r="A41" s="147" t="s">
        <v>697</v>
      </c>
      <c r="B41" s="114">
        <v>175123.17263999998</v>
      </c>
      <c r="C41" s="114">
        <v>168247.28545</v>
      </c>
      <c r="D41" s="114">
        <v>161385.48611000003</v>
      </c>
      <c r="E41" s="114">
        <v>253873.24527000001</v>
      </c>
      <c r="F41" s="114">
        <v>232851.47034999999</v>
      </c>
      <c r="G41" s="114">
        <v>301685.66999000002</v>
      </c>
      <c r="H41" s="114">
        <v>275661.43254000001</v>
      </c>
      <c r="I41" s="114">
        <v>268535.01675000001</v>
      </c>
      <c r="J41" s="114">
        <v>331076.72029000003</v>
      </c>
    </row>
    <row r="42" spans="1:10" s="17" customFormat="1" ht="15" customHeight="1" thickBot="1">
      <c r="A42" s="147" t="s">
        <v>487</v>
      </c>
      <c r="B42" s="114">
        <v>215735.11558000001</v>
      </c>
      <c r="C42" s="114">
        <v>118119.73731999999</v>
      </c>
      <c r="D42" s="114">
        <v>202702.57782000001</v>
      </c>
      <c r="E42" s="114">
        <v>65379.779069999997</v>
      </c>
      <c r="F42" s="114">
        <v>123292.34797</v>
      </c>
      <c r="G42" s="114">
        <v>1017286.08416</v>
      </c>
      <c r="H42" s="114">
        <v>588329.78103999991</v>
      </c>
      <c r="I42" s="114">
        <v>552644.44215000002</v>
      </c>
      <c r="J42" s="114">
        <v>311001.33220999996</v>
      </c>
    </row>
    <row r="43" spans="1:10" ht="15" customHeight="1" thickTop="1" thickBot="1">
      <c r="A43" s="396" t="s">
        <v>698</v>
      </c>
      <c r="B43" s="397">
        <v>685661.75887999998</v>
      </c>
      <c r="C43" s="397">
        <v>787953.86360000004</v>
      </c>
      <c r="D43" s="397">
        <v>874878.89474999998</v>
      </c>
      <c r="E43" s="397">
        <v>948830.96389000001</v>
      </c>
      <c r="F43" s="397">
        <v>1046776.02001</v>
      </c>
      <c r="G43" s="397">
        <v>1184885.26676</v>
      </c>
      <c r="H43" s="397">
        <v>1223843.1960799999</v>
      </c>
      <c r="I43" s="397">
        <v>1206911.0806300002</v>
      </c>
      <c r="J43" s="397">
        <v>1276362.7920299999</v>
      </c>
    </row>
    <row r="44" spans="1:10" s="16" customFormat="1" ht="15" customHeight="1" thickTop="1">
      <c r="A44" s="147" t="s">
        <v>327</v>
      </c>
      <c r="B44" s="114">
        <v>381857.6</v>
      </c>
      <c r="C44" s="114">
        <v>423929</v>
      </c>
      <c r="D44" s="114">
        <v>470178.8</v>
      </c>
      <c r="E44" s="114">
        <v>511751.3</v>
      </c>
      <c r="F44" s="114">
        <v>548080.6</v>
      </c>
      <c r="G44" s="114">
        <v>582276.19999999995</v>
      </c>
      <c r="H44" s="114">
        <v>627467.9</v>
      </c>
      <c r="I44" s="114">
        <v>627467.9</v>
      </c>
      <c r="J44" s="114">
        <v>684183.9</v>
      </c>
    </row>
    <row r="45" spans="1:10" s="16" customFormat="1" ht="15" customHeight="1">
      <c r="A45" s="147" t="s">
        <v>331</v>
      </c>
      <c r="B45" s="114">
        <v>116.006</v>
      </c>
      <c r="C45" s="114">
        <v>116.006</v>
      </c>
      <c r="D45" s="114">
        <v>116.006</v>
      </c>
      <c r="E45" s="114">
        <v>116.006</v>
      </c>
      <c r="F45" s="114">
        <v>116.006</v>
      </c>
      <c r="G45" s="114">
        <v>8691.0059999999994</v>
      </c>
      <c r="H45" s="114">
        <v>116.006</v>
      </c>
      <c r="I45" s="114">
        <v>8691.0059999999994</v>
      </c>
      <c r="J45" s="114">
        <v>12616.005999999999</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191272.55361</v>
      </c>
      <c r="C47" s="114">
        <v>235985.99624000001</v>
      </c>
      <c r="D47" s="114">
        <v>288492.64520999999</v>
      </c>
      <c r="E47" s="114">
        <v>335884.79914999998</v>
      </c>
      <c r="F47" s="114">
        <v>377020.99018000002</v>
      </c>
      <c r="G47" s="114">
        <v>428093.49338</v>
      </c>
      <c r="H47" s="114">
        <v>496875.58707999997</v>
      </c>
      <c r="I47" s="114">
        <v>496875.58707999997</v>
      </c>
      <c r="J47" s="114">
        <v>503920.29372000002</v>
      </c>
    </row>
    <row r="48" spans="1:10" s="16" customFormat="1" ht="15" customHeight="1">
      <c r="A48" s="147" t="s">
        <v>341</v>
      </c>
      <c r="B48" s="114">
        <v>112415.59926999999</v>
      </c>
      <c r="C48" s="114">
        <v>127922.86136</v>
      </c>
      <c r="D48" s="114">
        <v>116091.44354000001</v>
      </c>
      <c r="E48" s="114">
        <v>101078.85874</v>
      </c>
      <c r="F48" s="114">
        <v>121558.42383</v>
      </c>
      <c r="G48" s="114">
        <v>165824.56737999999</v>
      </c>
      <c r="H48" s="114">
        <v>99383.702999999994</v>
      </c>
      <c r="I48" s="114">
        <v>73876.587549999997</v>
      </c>
      <c r="J48" s="114">
        <v>75642.592310000007</v>
      </c>
    </row>
    <row r="49" spans="1:10" s="16" customFormat="1" ht="15" customHeight="1">
      <c r="A49" s="148" t="s">
        <v>700</v>
      </c>
      <c r="B49" s="114">
        <v>0</v>
      </c>
      <c r="C49" s="114">
        <v>0</v>
      </c>
      <c r="D49" s="114">
        <v>0</v>
      </c>
      <c r="E49" s="114">
        <v>0</v>
      </c>
      <c r="F49" s="114">
        <v>0</v>
      </c>
      <c r="G49" s="114">
        <v>0</v>
      </c>
      <c r="H49" s="114">
        <v>12005</v>
      </c>
      <c r="I49" s="114">
        <v>3430</v>
      </c>
      <c r="J49" s="114">
        <v>0</v>
      </c>
    </row>
    <row r="50" spans="1:10" s="17" customFormat="1" ht="15" customHeight="1" thickBot="1">
      <c r="A50" s="148" t="s">
        <v>701</v>
      </c>
      <c r="B50" s="114">
        <v>112415.59926999999</v>
      </c>
      <c r="C50" s="114">
        <v>127922.86136</v>
      </c>
      <c r="D50" s="114">
        <v>116091.44354000001</v>
      </c>
      <c r="E50" s="114">
        <v>101078.85874</v>
      </c>
      <c r="F50" s="114">
        <v>121558.42383</v>
      </c>
      <c r="G50" s="114">
        <v>165824.56737999999</v>
      </c>
      <c r="H50" s="114">
        <v>87378.702999999994</v>
      </c>
      <c r="I50" s="114">
        <v>70446.587549999997</v>
      </c>
      <c r="J50" s="114">
        <v>75642.592310000007</v>
      </c>
    </row>
    <row r="51" spans="1:10" ht="15" customHeight="1" thickTop="1" thickBot="1">
      <c r="A51" s="396" t="s">
        <v>702</v>
      </c>
      <c r="B51" s="397">
        <v>8421990.5261000004</v>
      </c>
      <c r="C51" s="397">
        <v>10017234.596170001</v>
      </c>
      <c r="D51" s="397">
        <v>11161700.99265</v>
      </c>
      <c r="E51" s="397">
        <v>12339902.262969999</v>
      </c>
      <c r="F51" s="397">
        <v>14206381.12785</v>
      </c>
      <c r="G51" s="397">
        <v>15302837.484719999</v>
      </c>
      <c r="H51" s="397">
        <v>16889574.880139999</v>
      </c>
      <c r="I51" s="397">
        <v>17472143.46751</v>
      </c>
      <c r="J51" s="397">
        <v>18491721.628860001</v>
      </c>
    </row>
    <row r="52" spans="1:10" s="16" customFormat="1" ht="15" customHeight="1" thickTop="1">
      <c r="A52" s="113" t="s">
        <v>703</v>
      </c>
      <c r="B52" s="114">
        <v>54574.304619999995</v>
      </c>
      <c r="C52" s="114">
        <v>51511.406240000004</v>
      </c>
      <c r="D52" s="114">
        <v>50907.77145</v>
      </c>
      <c r="E52" s="114">
        <v>42296.655880000006</v>
      </c>
      <c r="F52" s="114">
        <v>41461.66719</v>
      </c>
      <c r="G52" s="114">
        <v>86447.862930000003</v>
      </c>
      <c r="H52" s="114">
        <v>132813.27327000001</v>
      </c>
      <c r="I52" s="114">
        <v>136082.15575999999</v>
      </c>
      <c r="J52" s="114">
        <v>202382.15030000001</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54574.304619999995</v>
      </c>
      <c r="C54" s="114">
        <v>51511.406240000004</v>
      </c>
      <c r="D54" s="114">
        <v>50907.77145</v>
      </c>
      <c r="E54" s="114">
        <v>42296.655880000006</v>
      </c>
      <c r="F54" s="114">
        <v>41115.424460000002</v>
      </c>
      <c r="G54" s="114">
        <v>83581.378549999994</v>
      </c>
      <c r="H54" s="114">
        <v>130483.06422</v>
      </c>
      <c r="I54" s="114">
        <v>133701.299</v>
      </c>
      <c r="J54" s="114">
        <v>199924.17816000001</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346.24272999999999</v>
      </c>
      <c r="G56" s="114">
        <v>2866.4843799999999</v>
      </c>
      <c r="H56" s="114">
        <v>2330.2090499999999</v>
      </c>
      <c r="I56" s="114">
        <v>2380.8567599999997</v>
      </c>
      <c r="J56" s="114">
        <v>2457.9721400000003</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16495307.077889999</v>
      </c>
      <c r="C58" s="114">
        <v>17752805.970869999</v>
      </c>
      <c r="D58" s="114">
        <v>19149388.5823</v>
      </c>
      <c r="E58" s="114">
        <v>27538396.063720003</v>
      </c>
      <c r="F58" s="114">
        <v>29215690.563700002</v>
      </c>
      <c r="G58" s="114">
        <v>23489326.466839999</v>
      </c>
      <c r="H58" s="114">
        <v>23947614.362569999</v>
      </c>
      <c r="I58" s="114">
        <v>23684534.056589998</v>
      </c>
      <c r="J58" s="114">
        <v>22795074.546919998</v>
      </c>
    </row>
    <row r="59" spans="1:10" ht="30" customHeight="1">
      <c r="A59" s="398" t="s">
        <v>710</v>
      </c>
      <c r="B59" s="399">
        <v>1091386.98765</v>
      </c>
      <c r="C59" s="399">
        <v>1123932.1481400002</v>
      </c>
      <c r="D59" s="399">
        <v>1188306.96753</v>
      </c>
      <c r="E59" s="399">
        <v>1254271.7965499999</v>
      </c>
      <c r="F59" s="399">
        <v>1340198.53207</v>
      </c>
      <c r="G59" s="399">
        <v>1454631.40356</v>
      </c>
      <c r="H59" s="399">
        <v>1287024.5254500001</v>
      </c>
      <c r="I59" s="399">
        <v>1473746.35953</v>
      </c>
      <c r="J59" s="399">
        <v>1208833.26831</v>
      </c>
    </row>
    <row r="60" spans="1:10" ht="15" customHeight="1">
      <c r="A60" s="148" t="s">
        <v>711</v>
      </c>
      <c r="B60" s="114">
        <v>-211007.14366999999</v>
      </c>
      <c r="C60" s="114">
        <v>-246866.77799</v>
      </c>
      <c r="D60" s="114">
        <v>-276113.39298</v>
      </c>
      <c r="E60" s="114">
        <v>-288986.94026999996</v>
      </c>
      <c r="F60" s="114">
        <v>-361461.53937000001</v>
      </c>
      <c r="G60" s="114">
        <v>-440756.04674999998</v>
      </c>
      <c r="H60" s="114">
        <v>-418857.67202999996</v>
      </c>
      <c r="I60" s="114">
        <v>-512289.65941000002</v>
      </c>
      <c r="J60" s="114">
        <v>-500423.75088999997</v>
      </c>
    </row>
    <row r="61" spans="1:10" ht="15" customHeight="1">
      <c r="A61" s="147" t="s">
        <v>712</v>
      </c>
      <c r="B61" s="114">
        <v>880379.84398000001</v>
      </c>
      <c r="C61" s="114">
        <v>877065.37014999997</v>
      </c>
      <c r="D61" s="114">
        <v>912193.5745499999</v>
      </c>
      <c r="E61" s="114">
        <v>965284.85627999995</v>
      </c>
      <c r="F61" s="114">
        <v>978736.99270000006</v>
      </c>
      <c r="G61" s="114">
        <v>1013875.3568099999</v>
      </c>
      <c r="H61" s="114">
        <v>868166.85341999994</v>
      </c>
      <c r="I61" s="114">
        <v>961456.70012000005</v>
      </c>
      <c r="J61" s="114">
        <v>708409.51741999993</v>
      </c>
    </row>
    <row r="62" spans="1:10" ht="15" customHeight="1">
      <c r="A62" s="116" t="s">
        <v>713</v>
      </c>
      <c r="B62" s="114">
        <v>59004.361340000003</v>
      </c>
      <c r="C62" s="114">
        <v>59172.612430000001</v>
      </c>
      <c r="D62" s="114">
        <v>65720.562569999995</v>
      </c>
      <c r="E62" s="114">
        <v>84660.754310000004</v>
      </c>
      <c r="F62" s="114">
        <v>120432.92621999999</v>
      </c>
      <c r="G62" s="114">
        <v>164742.79603</v>
      </c>
      <c r="H62" s="114">
        <v>125360.09374</v>
      </c>
      <c r="I62" s="114">
        <v>159494.17306</v>
      </c>
      <c r="J62" s="114">
        <v>134026.02548000001</v>
      </c>
    </row>
    <row r="63" spans="1:10" ht="15" customHeight="1">
      <c r="A63" s="148" t="s">
        <v>714</v>
      </c>
      <c r="B63" s="114">
        <v>-16829.037620000003</v>
      </c>
      <c r="C63" s="114">
        <v>-23892.005160000001</v>
      </c>
      <c r="D63" s="114">
        <v>-25427.658729999999</v>
      </c>
      <c r="E63" s="114">
        <v>-40360.431810000002</v>
      </c>
      <c r="F63" s="114">
        <v>-66182.570630000002</v>
      </c>
      <c r="G63" s="114">
        <v>-94926.096769999989</v>
      </c>
      <c r="H63" s="114">
        <v>-70940.151559999998</v>
      </c>
      <c r="I63" s="114">
        <v>-90959.415549999991</v>
      </c>
      <c r="J63" s="114">
        <v>-56358.312439999994</v>
      </c>
    </row>
    <row r="64" spans="1:10" ht="15" customHeight="1">
      <c r="A64" s="117" t="s">
        <v>715</v>
      </c>
      <c r="B64" s="114">
        <v>922555.16769999999</v>
      </c>
      <c r="C64" s="114">
        <v>912345.97742000001</v>
      </c>
      <c r="D64" s="114">
        <v>952486.47838999995</v>
      </c>
      <c r="E64" s="114">
        <v>1009585.17878</v>
      </c>
      <c r="F64" s="114">
        <v>1032987.34829</v>
      </c>
      <c r="G64" s="114">
        <v>1083692.0560699999</v>
      </c>
      <c r="H64" s="114">
        <v>922586.79560000007</v>
      </c>
      <c r="I64" s="114">
        <v>1029991.45763</v>
      </c>
      <c r="J64" s="114">
        <v>786077.23045999999</v>
      </c>
    </row>
    <row r="65" spans="1:10" ht="15" customHeight="1">
      <c r="A65" s="116" t="s">
        <v>716</v>
      </c>
      <c r="B65" s="114">
        <v>337224.46931000001</v>
      </c>
      <c r="C65" s="114">
        <v>368425.90216</v>
      </c>
      <c r="D65" s="114">
        <v>455776.79748000001</v>
      </c>
      <c r="E65" s="114">
        <v>295032.48439</v>
      </c>
      <c r="F65" s="114">
        <v>262810.08393999998</v>
      </c>
      <c r="G65" s="114">
        <v>227027.34500999999</v>
      </c>
      <c r="H65" s="114">
        <v>138873.75068999999</v>
      </c>
      <c r="I65" s="114">
        <v>223825.69580000002</v>
      </c>
      <c r="J65" s="114">
        <v>670459.72575999994</v>
      </c>
    </row>
    <row r="66" spans="1:10" ht="15" customHeight="1">
      <c r="A66" s="116" t="s">
        <v>717</v>
      </c>
      <c r="B66" s="114">
        <v>-442346.79618</v>
      </c>
      <c r="C66" s="114">
        <v>-401934.47813</v>
      </c>
      <c r="D66" s="114">
        <v>-512736.05941000005</v>
      </c>
      <c r="E66" s="114">
        <v>-412620.05598</v>
      </c>
      <c r="F66" s="114">
        <v>-361951.99536</v>
      </c>
      <c r="G66" s="114">
        <v>-296324.53206</v>
      </c>
      <c r="H66" s="114">
        <v>-270282.07222999999</v>
      </c>
      <c r="I66" s="114">
        <v>-420644.48715</v>
      </c>
      <c r="J66" s="114">
        <v>-707885.4583099999</v>
      </c>
    </row>
    <row r="67" spans="1:10" ht="15" customHeight="1">
      <c r="A67" s="147" t="s">
        <v>718</v>
      </c>
      <c r="B67" s="114">
        <v>817432.84083</v>
      </c>
      <c r="C67" s="114">
        <v>878837.40145</v>
      </c>
      <c r="D67" s="114">
        <v>895527.21646000003</v>
      </c>
      <c r="E67" s="114">
        <v>891997.60719000001</v>
      </c>
      <c r="F67" s="114">
        <v>933845.43686999998</v>
      </c>
      <c r="G67" s="114">
        <v>1014394.86902</v>
      </c>
      <c r="H67" s="114">
        <v>791178.47405999992</v>
      </c>
      <c r="I67" s="114">
        <v>833172.66628</v>
      </c>
      <c r="J67" s="114">
        <v>748651.49790999992</v>
      </c>
    </row>
    <row r="68" spans="1:10" ht="15" customHeight="1">
      <c r="A68" s="148" t="s">
        <v>719</v>
      </c>
      <c r="B68" s="114">
        <v>-614116.95146999997</v>
      </c>
      <c r="C68" s="114">
        <v>-684466.28977000003</v>
      </c>
      <c r="D68" s="114">
        <v>-727316.39347000001</v>
      </c>
      <c r="E68" s="114">
        <v>-714572.1474299999</v>
      </c>
      <c r="F68" s="114">
        <v>-709394.35049999994</v>
      </c>
      <c r="G68" s="114">
        <v>-700478.06172</v>
      </c>
      <c r="H68" s="114">
        <v>-591994.66226999997</v>
      </c>
      <c r="I68" s="114">
        <v>-670010.90045000007</v>
      </c>
      <c r="J68" s="114">
        <v>-611953.50586000003</v>
      </c>
    </row>
    <row r="69" spans="1:10" ht="15" customHeight="1">
      <c r="A69" s="117" t="s">
        <v>720</v>
      </c>
      <c r="B69" s="114">
        <v>203315.88936</v>
      </c>
      <c r="C69" s="114">
        <v>194371.11168</v>
      </c>
      <c r="D69" s="114">
        <v>168210.82299000002</v>
      </c>
      <c r="E69" s="114">
        <v>177425.45976</v>
      </c>
      <c r="F69" s="114">
        <v>224451.08637</v>
      </c>
      <c r="G69" s="114">
        <v>313916.80729999999</v>
      </c>
      <c r="H69" s="114">
        <v>199183.81178999998</v>
      </c>
      <c r="I69" s="114">
        <v>163161.76583000002</v>
      </c>
      <c r="J69" s="114">
        <v>136697.99205</v>
      </c>
    </row>
    <row r="70" spans="1:10" ht="15" customHeight="1">
      <c r="A70" s="117" t="s">
        <v>721</v>
      </c>
      <c r="B70" s="114">
        <v>429.23811999999998</v>
      </c>
      <c r="C70" s="114">
        <v>306.24799000000002</v>
      </c>
      <c r="D70" s="114">
        <v>278.70802000000003</v>
      </c>
      <c r="E70" s="114">
        <v>301.04732000000001</v>
      </c>
      <c r="F70" s="114">
        <v>330.08352000000002</v>
      </c>
      <c r="G70" s="114">
        <v>120.45735999999999</v>
      </c>
      <c r="H70" s="114">
        <v>256.51476000000002</v>
      </c>
      <c r="I70" s="114">
        <v>455.64657</v>
      </c>
      <c r="J70" s="114">
        <v>-70.782550000000001</v>
      </c>
    </row>
    <row r="71" spans="1:10" ht="15" customHeight="1">
      <c r="A71" s="115" t="s">
        <v>1124</v>
      </c>
      <c r="B71" s="114">
        <v>0</v>
      </c>
      <c r="C71" s="114">
        <v>0</v>
      </c>
      <c r="D71" s="114">
        <v>0</v>
      </c>
      <c r="E71" s="114">
        <v>61.049970000000002</v>
      </c>
      <c r="F71" s="114">
        <v>2.2899999999999999E-3</v>
      </c>
      <c r="G71" s="114">
        <v>-28.87182</v>
      </c>
      <c r="H71" s="114">
        <v>158.38423</v>
      </c>
      <c r="I71" s="114">
        <v>359.57911000000001</v>
      </c>
      <c r="J71" s="114">
        <v>-115.83625000000001</v>
      </c>
    </row>
    <row r="72" spans="1:10" ht="15" customHeight="1">
      <c r="A72" s="115" t="s">
        <v>1125</v>
      </c>
      <c r="B72" s="114">
        <v>429.23811999999998</v>
      </c>
      <c r="C72" s="114">
        <v>306.24799000000002</v>
      </c>
      <c r="D72" s="114">
        <v>278.70802000000003</v>
      </c>
      <c r="E72" s="114">
        <v>239.99735000000001</v>
      </c>
      <c r="F72" s="114">
        <v>330.08123000000001</v>
      </c>
      <c r="G72" s="114">
        <v>149.32917999999998</v>
      </c>
      <c r="H72" s="114">
        <v>98.130529999999993</v>
      </c>
      <c r="I72" s="114">
        <v>96.067460000000011</v>
      </c>
      <c r="J72" s="114">
        <v>45.053699999999999</v>
      </c>
    </row>
    <row r="73" spans="1:10" ht="15" customHeight="1">
      <c r="A73" s="147" t="s">
        <v>722</v>
      </c>
      <c r="B73" s="114">
        <v>-169.13926999999998</v>
      </c>
      <c r="C73" s="114">
        <v>-166.83216000000002</v>
      </c>
      <c r="D73" s="114">
        <v>-104.90402</v>
      </c>
      <c r="E73" s="114">
        <v>-96.949079999999995</v>
      </c>
      <c r="F73" s="114">
        <v>-52.558450000000001</v>
      </c>
      <c r="G73" s="114">
        <v>-21.5702</v>
      </c>
      <c r="H73" s="114">
        <v>-15.362860000000001</v>
      </c>
      <c r="I73" s="114">
        <v>-15.095469999999999</v>
      </c>
      <c r="J73" s="114">
        <v>-5.7478699999999998</v>
      </c>
    </row>
    <row r="74" spans="1:10" ht="15" customHeight="1">
      <c r="A74" s="147" t="s">
        <v>1479</v>
      </c>
      <c r="B74" s="114">
        <v>0</v>
      </c>
      <c r="C74" s="114">
        <v>0</v>
      </c>
      <c r="D74" s="114">
        <v>0</v>
      </c>
      <c r="E74" s="114">
        <v>-2.4648300000000001</v>
      </c>
      <c r="F74" s="114">
        <v>0</v>
      </c>
      <c r="G74" s="114">
        <v>0</v>
      </c>
      <c r="H74" s="114">
        <v>0</v>
      </c>
      <c r="I74" s="114">
        <v>0</v>
      </c>
      <c r="J74" s="114">
        <v>0</v>
      </c>
    </row>
    <row r="75" spans="1:10" ht="15" customHeight="1">
      <c r="A75" s="148" t="s">
        <v>465</v>
      </c>
      <c r="B75" s="114">
        <v>-169.13926999999998</v>
      </c>
      <c r="C75" s="114">
        <v>-166.83216000000002</v>
      </c>
      <c r="D75" s="114">
        <v>-104.90402</v>
      </c>
      <c r="E75" s="114">
        <v>-94.484250000000003</v>
      </c>
      <c r="F75" s="114">
        <v>-52.558450000000001</v>
      </c>
      <c r="G75" s="114">
        <v>-21.5702</v>
      </c>
      <c r="H75" s="114">
        <v>-15.362860000000001</v>
      </c>
      <c r="I75" s="114">
        <v>-15.095469999999999</v>
      </c>
      <c r="J75" s="114">
        <v>-5.7478699999999998</v>
      </c>
    </row>
    <row r="76" spans="1:10" ht="15" customHeight="1">
      <c r="A76" s="147" t="s">
        <v>723</v>
      </c>
      <c r="B76" s="114">
        <v>203575.98821000001</v>
      </c>
      <c r="C76" s="114">
        <v>194510.52750999999</v>
      </c>
      <c r="D76" s="114">
        <v>168384.62699000002</v>
      </c>
      <c r="E76" s="114">
        <v>177629.55799999999</v>
      </c>
      <c r="F76" s="114">
        <v>224728.61144000001</v>
      </c>
      <c r="G76" s="114">
        <v>314015.69445999997</v>
      </c>
      <c r="H76" s="114">
        <v>199424.96369</v>
      </c>
      <c r="I76" s="114">
        <v>163602.31693</v>
      </c>
      <c r="J76" s="114">
        <v>136621.46163000001</v>
      </c>
    </row>
    <row r="77" spans="1:10" ht="15" customHeight="1">
      <c r="A77" s="149" t="s">
        <v>1115</v>
      </c>
      <c r="B77" s="114">
        <v>5003.2693399999998</v>
      </c>
      <c r="C77" s="114">
        <v>4503.9907300000004</v>
      </c>
      <c r="D77" s="114">
        <v>4907.8018499999998</v>
      </c>
      <c r="E77" s="114">
        <v>5648.5809300000001</v>
      </c>
      <c r="F77" s="114">
        <v>5439.52261</v>
      </c>
      <c r="G77" s="114">
        <v>4456.2914700000001</v>
      </c>
      <c r="H77" s="114">
        <v>6053.8288200000006</v>
      </c>
      <c r="I77" s="114">
        <v>8731.6310599999997</v>
      </c>
      <c r="J77" s="114">
        <v>2310.2073100000002</v>
      </c>
    </row>
    <row r="78" spans="1:10" ht="15" customHeight="1">
      <c r="A78" s="117" t="s">
        <v>724</v>
      </c>
      <c r="B78" s="114">
        <v>208579.25755000001</v>
      </c>
      <c r="C78" s="114">
        <v>199014.51824</v>
      </c>
      <c r="D78" s="114">
        <v>173292.42884000001</v>
      </c>
      <c r="E78" s="114">
        <v>183278.13893000002</v>
      </c>
      <c r="F78" s="114">
        <v>230168.13405000002</v>
      </c>
      <c r="G78" s="114">
        <v>318471.98593000002</v>
      </c>
      <c r="H78" s="114">
        <v>205478.79251</v>
      </c>
      <c r="I78" s="114">
        <v>172333.94799000002</v>
      </c>
      <c r="J78" s="114">
        <v>138931.66894</v>
      </c>
    </row>
    <row r="79" spans="1:10" ht="15" customHeight="1">
      <c r="A79" s="116" t="s">
        <v>725</v>
      </c>
      <c r="B79" s="114">
        <v>-11591.63428</v>
      </c>
      <c r="C79" s="114">
        <v>-9366.6458699999985</v>
      </c>
      <c r="D79" s="114">
        <v>900.98169999999993</v>
      </c>
      <c r="E79" s="114">
        <v>-2515.5125600000001</v>
      </c>
      <c r="F79" s="114">
        <v>-406.46295000000003</v>
      </c>
      <c r="G79" s="114">
        <v>3599.0408199999997</v>
      </c>
      <c r="H79" s="114">
        <v>2779.0694900000003</v>
      </c>
      <c r="I79" s="114">
        <v>3133.9957899999999</v>
      </c>
      <c r="J79" s="114">
        <v>1132.9903700000002</v>
      </c>
    </row>
    <row r="80" spans="1:10" ht="15" customHeight="1">
      <c r="A80" s="147" t="s">
        <v>726</v>
      </c>
      <c r="B80" s="114">
        <v>196987.62327000001</v>
      </c>
      <c r="C80" s="114">
        <v>189647.87237</v>
      </c>
      <c r="D80" s="114">
        <v>174193.41053999998</v>
      </c>
      <c r="E80" s="114">
        <v>180762.62637000001</v>
      </c>
      <c r="F80" s="114">
        <v>229761.67110000001</v>
      </c>
      <c r="G80" s="114">
        <v>322071.02675000002</v>
      </c>
      <c r="H80" s="114">
        <v>208257.86199999999</v>
      </c>
      <c r="I80" s="114">
        <v>175467.94378</v>
      </c>
      <c r="J80" s="114">
        <v>140064.65930999999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196987.62327000001</v>
      </c>
      <c r="C82" s="114">
        <v>189647.87237</v>
      </c>
      <c r="D82" s="114">
        <v>174193.41053999998</v>
      </c>
      <c r="E82" s="114">
        <v>180762.62637000001</v>
      </c>
      <c r="F82" s="114">
        <v>229761.67110000001</v>
      </c>
      <c r="G82" s="114">
        <v>322071.02675000002</v>
      </c>
      <c r="H82" s="114">
        <v>208257.86199999999</v>
      </c>
      <c r="I82" s="114">
        <v>175467.94378</v>
      </c>
      <c r="J82" s="114">
        <v>140064.65930999999</v>
      </c>
    </row>
    <row r="83" spans="1:10" ht="15" customHeight="1" thickBot="1">
      <c r="A83" s="116" t="s">
        <v>729</v>
      </c>
      <c r="B83" s="114">
        <v>-84572.024000000005</v>
      </c>
      <c r="C83" s="114">
        <v>-61725.011009999995</v>
      </c>
      <c r="D83" s="114">
        <v>-58101.966999999997</v>
      </c>
      <c r="E83" s="114">
        <v>-79683.767630000002</v>
      </c>
      <c r="F83" s="114">
        <v>-108203.24726999999</v>
      </c>
      <c r="G83" s="114">
        <v>-156246.45937</v>
      </c>
      <c r="H83" s="114">
        <v>-120879.159</v>
      </c>
      <c r="I83" s="114">
        <v>-105021.35623</v>
      </c>
      <c r="J83" s="114">
        <v>-64422.067000000003</v>
      </c>
    </row>
    <row r="84" spans="1:10" ht="15" customHeight="1" thickTop="1" thickBot="1">
      <c r="A84" s="396" t="s">
        <v>730</v>
      </c>
      <c r="B84" s="397">
        <v>112415.59926999999</v>
      </c>
      <c r="C84" s="397">
        <v>127922.86136</v>
      </c>
      <c r="D84" s="397">
        <v>116091.44354000001</v>
      </c>
      <c r="E84" s="397">
        <v>101078.85874</v>
      </c>
      <c r="F84" s="397">
        <v>121558.42383</v>
      </c>
      <c r="G84" s="397">
        <v>165824.56737999999</v>
      </c>
      <c r="H84" s="397">
        <v>87378.702999999994</v>
      </c>
      <c r="I84" s="397">
        <v>70446.587549999997</v>
      </c>
      <c r="J84" s="397">
        <v>75642.592310000007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0" ht="30" customHeight="1">
      <c r="A1" s="737" t="s">
        <v>471</v>
      </c>
      <c r="B1" s="737"/>
      <c r="C1" s="737"/>
      <c r="D1" s="737"/>
      <c r="E1" s="737"/>
      <c r="F1" s="737"/>
      <c r="G1" s="737"/>
      <c r="H1" s="737"/>
      <c r="I1" s="737"/>
      <c r="J1" s="737"/>
      <c r="K1" s="47"/>
      <c r="L1" s="47"/>
      <c r="M1" s="47"/>
      <c r="N1" s="47"/>
      <c r="O1" s="47"/>
      <c r="P1" s="47"/>
      <c r="Q1" s="47"/>
      <c r="R1" s="47"/>
      <c r="S1" s="47"/>
      <c r="T1" s="47"/>
    </row>
    <row r="2" spans="1:20" ht="15" customHeight="1">
      <c r="A2" s="738" t="s">
        <v>665</v>
      </c>
      <c r="B2" s="738"/>
      <c r="C2" s="738"/>
      <c r="D2" s="738"/>
      <c r="E2" s="738"/>
      <c r="F2" s="738"/>
      <c r="G2" s="738"/>
      <c r="H2" s="738"/>
      <c r="I2" s="738"/>
      <c r="J2" s="738"/>
      <c r="K2" s="47"/>
      <c r="L2" s="47"/>
      <c r="M2" s="47"/>
      <c r="N2" s="47"/>
      <c r="O2" s="47"/>
      <c r="P2" s="47"/>
      <c r="Q2" s="47"/>
      <c r="R2" s="47"/>
      <c r="S2" s="47"/>
      <c r="T2" s="47"/>
    </row>
    <row r="3" spans="1:20" ht="15" customHeight="1">
      <c r="A3" s="738" t="s">
        <v>740</v>
      </c>
      <c r="B3" s="738"/>
      <c r="C3" s="738"/>
      <c r="D3" s="738"/>
      <c r="E3" s="738"/>
      <c r="F3" s="738"/>
      <c r="G3" s="738"/>
      <c r="H3" s="738"/>
      <c r="I3" s="738"/>
      <c r="J3" s="738"/>
      <c r="K3" s="47"/>
      <c r="L3" s="47"/>
      <c r="M3" s="47"/>
      <c r="N3" s="47"/>
      <c r="O3" s="47"/>
      <c r="P3" s="47"/>
      <c r="Q3" s="47"/>
      <c r="R3" s="47"/>
      <c r="S3" s="47"/>
      <c r="T3" s="47"/>
    </row>
    <row r="4" spans="1:20" ht="30" customHeight="1">
      <c r="A4" s="739" t="s">
        <v>544</v>
      </c>
      <c r="B4" s="739"/>
      <c r="C4" s="739"/>
      <c r="D4" s="739"/>
      <c r="E4" s="739"/>
      <c r="F4" s="739"/>
      <c r="G4" s="739"/>
      <c r="H4" s="739"/>
      <c r="I4" s="739"/>
      <c r="J4" s="739"/>
      <c r="K4" s="47"/>
      <c r="L4" s="47"/>
      <c r="M4" s="47"/>
      <c r="N4" s="47"/>
      <c r="O4" s="47"/>
      <c r="P4" s="47"/>
      <c r="Q4" s="47"/>
      <c r="R4" s="47"/>
      <c r="S4" s="47"/>
      <c r="T4" s="47"/>
    </row>
    <row r="5" spans="1:20" ht="3.75" customHeight="1" thickBot="1">
      <c r="A5" s="47"/>
      <c r="B5" s="47"/>
      <c r="C5" s="47"/>
      <c r="D5" s="47"/>
      <c r="E5" s="47"/>
      <c r="F5" s="47"/>
      <c r="G5" s="47"/>
      <c r="H5" s="47"/>
      <c r="I5" s="47"/>
      <c r="J5" s="47"/>
      <c r="K5" s="47"/>
      <c r="L5" s="47"/>
      <c r="M5" s="47"/>
      <c r="N5" s="47"/>
      <c r="O5" s="47"/>
      <c r="P5" s="47"/>
      <c r="Q5" s="47"/>
      <c r="R5" s="47"/>
      <c r="S5" s="47"/>
      <c r="T5" s="47"/>
    </row>
    <row r="6" spans="1:20" s="15" customFormat="1" ht="30" customHeight="1" thickTop="1" thickBot="1">
      <c r="A6" s="560"/>
      <c r="B6" s="394" t="s">
        <v>667</v>
      </c>
      <c r="C6" s="394" t="s">
        <v>668</v>
      </c>
      <c r="D6" s="394" t="s">
        <v>669</v>
      </c>
      <c r="E6" s="394" t="s">
        <v>670</v>
      </c>
      <c r="F6" s="394" t="s">
        <v>671</v>
      </c>
      <c r="G6" s="394" t="s">
        <v>672</v>
      </c>
      <c r="H6" s="394" t="s">
        <v>1521</v>
      </c>
      <c r="I6" s="394" t="s">
        <v>1430</v>
      </c>
      <c r="J6" s="394" t="s">
        <v>1522</v>
      </c>
      <c r="K6" s="395"/>
      <c r="L6" s="395"/>
      <c r="M6" s="395"/>
      <c r="N6" s="395"/>
      <c r="O6" s="395"/>
      <c r="P6" s="395"/>
      <c r="Q6" s="395"/>
      <c r="R6" s="395"/>
      <c r="S6" s="395"/>
      <c r="T6" s="395"/>
    </row>
    <row r="7" spans="1:20" ht="15" customHeight="1" thickTop="1" thickBot="1">
      <c r="A7" s="396" t="s">
        <v>673</v>
      </c>
      <c r="B7" s="397">
        <v>1934414.21848</v>
      </c>
      <c r="C7" s="397">
        <v>2439824.36779</v>
      </c>
      <c r="D7" s="397">
        <v>2855732.0057600001</v>
      </c>
      <c r="E7" s="397">
        <v>3459594.7146799997</v>
      </c>
      <c r="F7" s="397">
        <v>3648036.2588000004</v>
      </c>
      <c r="G7" s="397">
        <v>3912356.5817899997</v>
      </c>
      <c r="H7" s="397">
        <v>4280426.3055199999</v>
      </c>
      <c r="I7" s="397">
        <v>4263274.21373</v>
      </c>
      <c r="J7" s="397">
        <v>4386114.4643599996</v>
      </c>
      <c r="K7" s="47"/>
      <c r="L7" s="47"/>
      <c r="M7" s="47"/>
      <c r="N7" s="47"/>
      <c r="O7" s="47"/>
      <c r="P7" s="47"/>
      <c r="Q7" s="47"/>
      <c r="R7" s="47"/>
      <c r="S7" s="47"/>
      <c r="T7" s="47"/>
    </row>
    <row r="8" spans="1:20" s="16" customFormat="1" ht="15" customHeight="1" thickTop="1">
      <c r="A8" s="147" t="s">
        <v>191</v>
      </c>
      <c r="B8" s="114">
        <v>130686.21718000001</v>
      </c>
      <c r="C8" s="114">
        <v>351127.66879000003</v>
      </c>
      <c r="D8" s="114">
        <v>203220.68465000001</v>
      </c>
      <c r="E8" s="114">
        <v>329779.06680000003</v>
      </c>
      <c r="F8" s="114">
        <v>304954.58866000001</v>
      </c>
      <c r="G8" s="114">
        <v>276078.946</v>
      </c>
      <c r="H8" s="114">
        <v>374559.93216000003</v>
      </c>
      <c r="I8" s="114">
        <v>315547.88936000003</v>
      </c>
      <c r="J8" s="114">
        <v>364318.83133999998</v>
      </c>
      <c r="K8" s="47"/>
      <c r="L8" s="47"/>
      <c r="M8" s="47"/>
      <c r="N8" s="47"/>
      <c r="O8" s="47"/>
      <c r="P8" s="47"/>
      <c r="Q8" s="47"/>
      <c r="R8" s="47"/>
      <c r="S8" s="47"/>
      <c r="T8" s="47"/>
    </row>
    <row r="9" spans="1:20" s="16" customFormat="1" ht="15" customHeight="1">
      <c r="A9" s="147" t="s">
        <v>200</v>
      </c>
      <c r="B9" s="114">
        <v>239554.27930000002</v>
      </c>
      <c r="C9" s="114">
        <v>232629.31975999998</v>
      </c>
      <c r="D9" s="114">
        <v>325998.55343000003</v>
      </c>
      <c r="E9" s="114">
        <v>223827.99674</v>
      </c>
      <c r="F9" s="114">
        <v>256781.43862</v>
      </c>
      <c r="G9" s="114">
        <v>310001.10595</v>
      </c>
      <c r="H9" s="114">
        <v>254930.84474999999</v>
      </c>
      <c r="I9" s="114">
        <v>232364.56693999999</v>
      </c>
      <c r="J9" s="114">
        <v>295658.97660000005</v>
      </c>
      <c r="K9" s="47"/>
      <c r="L9" s="47"/>
      <c r="M9" s="47"/>
      <c r="N9" s="47"/>
      <c r="O9" s="47"/>
      <c r="P9" s="47"/>
      <c r="Q9" s="47"/>
      <c r="R9" s="47"/>
      <c r="S9" s="47"/>
      <c r="T9" s="47"/>
    </row>
    <row r="10" spans="1:20" s="16" customFormat="1" ht="15" customHeight="1">
      <c r="A10" s="147" t="s">
        <v>209</v>
      </c>
      <c r="B10" s="114">
        <v>1432854.34717</v>
      </c>
      <c r="C10" s="114">
        <v>1790074.0258299999</v>
      </c>
      <c r="D10" s="114">
        <v>2176950.8648200002</v>
      </c>
      <c r="E10" s="114">
        <v>2559176.5441900003</v>
      </c>
      <c r="F10" s="114">
        <v>2803734.1227899999</v>
      </c>
      <c r="G10" s="114">
        <v>3031629.5279000001</v>
      </c>
      <c r="H10" s="114">
        <v>3289139.18139</v>
      </c>
      <c r="I10" s="114">
        <v>3317433.5394000001</v>
      </c>
      <c r="J10" s="114">
        <v>3438539.2119200001</v>
      </c>
      <c r="K10" s="47"/>
      <c r="L10" s="47"/>
      <c r="M10" s="47"/>
      <c r="N10" s="47"/>
      <c r="O10" s="47"/>
      <c r="P10" s="47"/>
      <c r="Q10" s="47"/>
      <c r="R10" s="47"/>
      <c r="S10" s="47"/>
      <c r="T10" s="47"/>
    </row>
    <row r="11" spans="1:20" s="16" customFormat="1" ht="15" customHeight="1">
      <c r="A11" s="148" t="s">
        <v>674</v>
      </c>
      <c r="B11" s="114">
        <v>1424671.8925000001</v>
      </c>
      <c r="C11" s="114">
        <v>1774494.4452500001</v>
      </c>
      <c r="D11" s="114">
        <v>2163783.6082199998</v>
      </c>
      <c r="E11" s="114">
        <v>2536751.4440600001</v>
      </c>
      <c r="F11" s="114">
        <v>2788000.0942600002</v>
      </c>
      <c r="G11" s="114">
        <v>3025964.5660199998</v>
      </c>
      <c r="H11" s="114">
        <v>3158019.54012</v>
      </c>
      <c r="I11" s="114">
        <v>3171923.64451</v>
      </c>
      <c r="J11" s="114">
        <v>3260305.0510300002</v>
      </c>
      <c r="K11" s="47"/>
      <c r="L11" s="47"/>
      <c r="M11" s="47"/>
      <c r="N11" s="47"/>
      <c r="O11" s="47"/>
      <c r="P11" s="47"/>
      <c r="Q11" s="47"/>
      <c r="R11" s="47"/>
      <c r="S11" s="47"/>
      <c r="T11" s="47"/>
    </row>
    <row r="12" spans="1:20" s="16" customFormat="1" ht="15" customHeight="1">
      <c r="A12" s="148" t="s">
        <v>675</v>
      </c>
      <c r="B12" s="114">
        <v>1407430.2734700001</v>
      </c>
      <c r="C12" s="114">
        <v>1738289.69781</v>
      </c>
      <c r="D12" s="114">
        <v>2092904.9965899999</v>
      </c>
      <c r="E12" s="114">
        <v>2445387.97645</v>
      </c>
      <c r="F12" s="114">
        <v>2677203.0827100002</v>
      </c>
      <c r="G12" s="114">
        <v>2897583.8065399998</v>
      </c>
      <c r="H12" s="114">
        <v>3033291.8800400002</v>
      </c>
      <c r="I12" s="114">
        <v>3042596.1340100002</v>
      </c>
      <c r="J12" s="114">
        <v>2566021.1865700004</v>
      </c>
      <c r="K12" s="47"/>
      <c r="L12" s="47"/>
      <c r="M12" s="47"/>
      <c r="N12" s="47"/>
      <c r="O12" s="47"/>
      <c r="P12" s="47"/>
      <c r="Q12" s="47"/>
      <c r="R12" s="47"/>
      <c r="S12" s="47"/>
      <c r="T12" s="47"/>
    </row>
    <row r="13" spans="1:20" s="16" customFormat="1" ht="15" customHeight="1">
      <c r="A13" s="148" t="s">
        <v>676</v>
      </c>
      <c r="B13" s="114">
        <v>17241.619030000002</v>
      </c>
      <c r="C13" s="114">
        <v>36204.747439999999</v>
      </c>
      <c r="D13" s="114">
        <v>70878.611629999999</v>
      </c>
      <c r="E13" s="114">
        <v>91363.467609999992</v>
      </c>
      <c r="F13" s="114">
        <v>110797.01155</v>
      </c>
      <c r="G13" s="114">
        <v>128380.75948000001</v>
      </c>
      <c r="H13" s="114">
        <v>124727.66008</v>
      </c>
      <c r="I13" s="114">
        <v>129327.5105</v>
      </c>
      <c r="J13" s="114">
        <v>694283.86446000007</v>
      </c>
      <c r="K13" s="47"/>
      <c r="L13" s="47"/>
      <c r="M13" s="47"/>
      <c r="N13" s="47"/>
      <c r="O13" s="47"/>
      <c r="P13" s="47"/>
      <c r="Q13" s="47"/>
      <c r="R13" s="47"/>
      <c r="S13" s="47"/>
      <c r="T13" s="47"/>
    </row>
    <row r="14" spans="1:20" s="16" customFormat="1" ht="15" customHeight="1">
      <c r="A14" s="148" t="s">
        <v>677</v>
      </c>
      <c r="B14" s="114">
        <v>11057.344789999999</v>
      </c>
      <c r="C14" s="114">
        <v>6650.9694200000004</v>
      </c>
      <c r="D14" s="114">
        <v>8431.69211</v>
      </c>
      <c r="E14" s="114">
        <v>8925.5644800000009</v>
      </c>
      <c r="F14" s="114">
        <v>4798.8216299999995</v>
      </c>
      <c r="G14" s="114">
        <v>4429.6493099999998</v>
      </c>
      <c r="H14" s="114">
        <v>7262.68606</v>
      </c>
      <c r="I14" s="114">
        <v>563.31220999999994</v>
      </c>
      <c r="J14" s="114">
        <v>4972.4572600000001</v>
      </c>
      <c r="K14" s="47"/>
      <c r="L14" s="47"/>
      <c r="M14" s="47"/>
      <c r="N14" s="47"/>
      <c r="O14" s="47"/>
      <c r="P14" s="47"/>
      <c r="Q14" s="47"/>
      <c r="R14" s="47"/>
      <c r="S14" s="47"/>
      <c r="T14" s="47"/>
    </row>
    <row r="15" spans="1:20" s="16" customFormat="1" ht="15" customHeight="1">
      <c r="A15" s="148" t="s">
        <v>678</v>
      </c>
      <c r="B15" s="114">
        <v>10468.95919</v>
      </c>
      <c r="C15" s="114">
        <v>5392.2072600000001</v>
      </c>
      <c r="D15" s="114">
        <v>7643.7509500000006</v>
      </c>
      <c r="E15" s="114">
        <v>7293.2806300000002</v>
      </c>
      <c r="F15" s="114">
        <v>3972.4027500000002</v>
      </c>
      <c r="G15" s="114">
        <v>2735.7403399999998</v>
      </c>
      <c r="H15" s="114">
        <v>930.75279</v>
      </c>
      <c r="I15" s="114">
        <v>540.70716000000004</v>
      </c>
      <c r="J15" s="114">
        <v>4642.8730099999993</v>
      </c>
      <c r="K15" s="47"/>
      <c r="L15" s="47"/>
      <c r="M15" s="47"/>
      <c r="N15" s="47"/>
      <c r="O15" s="47"/>
      <c r="P15" s="47"/>
      <c r="Q15" s="47"/>
      <c r="R15" s="47"/>
      <c r="S15" s="47"/>
      <c r="T15" s="47"/>
    </row>
    <row r="16" spans="1:20" s="16" customFormat="1" ht="15" customHeight="1">
      <c r="A16" s="148" t="s">
        <v>679</v>
      </c>
      <c r="B16" s="114">
        <v>588.38559999999995</v>
      </c>
      <c r="C16" s="114">
        <v>1258.76216</v>
      </c>
      <c r="D16" s="114">
        <v>787.94116000000008</v>
      </c>
      <c r="E16" s="114">
        <v>1632.28385</v>
      </c>
      <c r="F16" s="114">
        <v>826.41888000000006</v>
      </c>
      <c r="G16" s="114">
        <v>1693.90897</v>
      </c>
      <c r="H16" s="114">
        <v>6331.9332699999995</v>
      </c>
      <c r="I16" s="114">
        <v>22.605049999999999</v>
      </c>
      <c r="J16" s="114">
        <v>329.58425</v>
      </c>
      <c r="K16" s="47"/>
      <c r="L16" s="47"/>
      <c r="M16" s="47"/>
      <c r="N16" s="47"/>
      <c r="O16" s="47"/>
      <c r="P16" s="47"/>
      <c r="Q16" s="47"/>
      <c r="R16" s="47"/>
      <c r="S16" s="47"/>
      <c r="T16" s="47"/>
    </row>
    <row r="17" spans="1:20" s="16" customFormat="1" ht="15" customHeight="1">
      <c r="A17" s="148" t="s">
        <v>680</v>
      </c>
      <c r="B17" s="114">
        <v>24526.887850000003</v>
      </c>
      <c r="C17" s="114">
        <v>33364.796090000003</v>
      </c>
      <c r="D17" s="114">
        <v>33309.543210000003</v>
      </c>
      <c r="E17" s="114">
        <v>40333.713429999996</v>
      </c>
      <c r="F17" s="114">
        <v>34707.496140000003</v>
      </c>
      <c r="G17" s="114">
        <v>37752.454960000003</v>
      </c>
      <c r="H17" s="114">
        <v>44717.988229999995</v>
      </c>
      <c r="I17" s="114">
        <v>43044.90913</v>
      </c>
      <c r="J17" s="114">
        <v>48501.818950000001</v>
      </c>
      <c r="K17" s="47"/>
      <c r="L17" s="47"/>
      <c r="M17" s="47"/>
      <c r="N17" s="47"/>
      <c r="O17" s="47"/>
      <c r="P17" s="47"/>
      <c r="Q17" s="47"/>
      <c r="R17" s="47"/>
      <c r="S17" s="47"/>
      <c r="T17" s="47"/>
    </row>
    <row r="18" spans="1:20" s="16" customFormat="1" ht="15" customHeight="1">
      <c r="A18" s="148" t="s">
        <v>681</v>
      </c>
      <c r="B18" s="114">
        <v>23830.44685</v>
      </c>
      <c r="C18" s="114">
        <v>32285.394670000001</v>
      </c>
      <c r="D18" s="114">
        <v>30457.52403</v>
      </c>
      <c r="E18" s="114">
        <v>33727.065820000003</v>
      </c>
      <c r="F18" s="114">
        <v>30134.68664</v>
      </c>
      <c r="G18" s="114">
        <v>29472.084159999999</v>
      </c>
      <c r="H18" s="114">
        <v>35857.760070000004</v>
      </c>
      <c r="I18" s="114">
        <v>34372.727650000001</v>
      </c>
      <c r="J18" s="114">
        <v>32965.357559999997</v>
      </c>
      <c r="K18" s="47"/>
      <c r="L18" s="47"/>
      <c r="M18" s="47"/>
      <c r="N18" s="47"/>
      <c r="O18" s="47"/>
      <c r="P18" s="47"/>
      <c r="Q18" s="47"/>
      <c r="R18" s="47"/>
      <c r="S18" s="47"/>
      <c r="T18" s="47"/>
    </row>
    <row r="19" spans="1:20" s="16" customFormat="1" ht="15" customHeight="1">
      <c r="A19" s="148" t="s">
        <v>682</v>
      </c>
      <c r="B19" s="114">
        <v>696.44100000000003</v>
      </c>
      <c r="C19" s="114">
        <v>1079.4014199999999</v>
      </c>
      <c r="D19" s="114">
        <v>2852.0191800000002</v>
      </c>
      <c r="E19" s="114">
        <v>6606.64761</v>
      </c>
      <c r="F19" s="114">
        <v>4572.8095000000003</v>
      </c>
      <c r="G19" s="114">
        <v>8280.3708000000006</v>
      </c>
      <c r="H19" s="114">
        <v>8860.2281600000006</v>
      </c>
      <c r="I19" s="114">
        <v>8672.1814800000011</v>
      </c>
      <c r="J19" s="114">
        <v>15536.46139</v>
      </c>
      <c r="K19" s="47"/>
      <c r="L19" s="47"/>
      <c r="M19" s="47"/>
      <c r="N19" s="47"/>
      <c r="O19" s="47"/>
      <c r="P19" s="47"/>
      <c r="Q19" s="47"/>
      <c r="R19" s="47"/>
      <c r="S19" s="47"/>
      <c r="T19" s="47"/>
    </row>
    <row r="20" spans="1:20" s="16" customFormat="1" ht="15" customHeight="1">
      <c r="A20" s="148" t="s">
        <v>222</v>
      </c>
      <c r="B20" s="114">
        <v>16126.42491</v>
      </c>
      <c r="C20" s="114">
        <v>18598.86347</v>
      </c>
      <c r="D20" s="114">
        <v>21222.589929999998</v>
      </c>
      <c r="E20" s="114">
        <v>26782.188300000002</v>
      </c>
      <c r="F20" s="114">
        <v>25741.91145</v>
      </c>
      <c r="G20" s="114">
        <v>28422.532440000003</v>
      </c>
      <c r="H20" s="114">
        <v>165709.94740999999</v>
      </c>
      <c r="I20" s="114">
        <v>182975.7328</v>
      </c>
      <c r="J20" s="114">
        <v>216187.57174000001</v>
      </c>
      <c r="K20" s="47"/>
      <c r="L20" s="47"/>
      <c r="M20" s="47"/>
      <c r="N20" s="47"/>
      <c r="O20" s="47"/>
      <c r="P20" s="47"/>
      <c r="Q20" s="47"/>
      <c r="R20" s="47"/>
      <c r="S20" s="47"/>
      <c r="T20" s="47"/>
    </row>
    <row r="21" spans="1:20" s="16" customFormat="1" ht="15" customHeight="1">
      <c r="A21" s="148" t="s">
        <v>683</v>
      </c>
      <c r="B21" s="114">
        <v>-43528.202880000004</v>
      </c>
      <c r="C21" s="114">
        <v>-43035.0484</v>
      </c>
      <c r="D21" s="114">
        <v>-49796.568650000001</v>
      </c>
      <c r="E21" s="114">
        <v>-53616.36608</v>
      </c>
      <c r="F21" s="114">
        <v>-49514.200689999998</v>
      </c>
      <c r="G21" s="114">
        <v>-64939.674829999996</v>
      </c>
      <c r="H21" s="114">
        <v>-86570.980430000011</v>
      </c>
      <c r="I21" s="114">
        <v>-81074.059250000006</v>
      </c>
      <c r="J21" s="114">
        <v>-91427.687059999997</v>
      </c>
      <c r="K21" s="47"/>
      <c r="L21" s="47"/>
      <c r="M21" s="47"/>
      <c r="N21" s="47"/>
      <c r="O21" s="47"/>
      <c r="P21" s="47"/>
      <c r="Q21" s="47"/>
      <c r="R21" s="47"/>
      <c r="S21" s="47"/>
      <c r="T21" s="47"/>
    </row>
    <row r="22" spans="1:20" s="16" customFormat="1" ht="15" customHeight="1">
      <c r="A22" s="147" t="s">
        <v>235</v>
      </c>
      <c r="B22" s="114">
        <v>4619.1308499999996</v>
      </c>
      <c r="C22" s="114">
        <v>11416.49048</v>
      </c>
      <c r="D22" s="114">
        <v>11828.348749999999</v>
      </c>
      <c r="E22" s="114">
        <v>14998.940849999999</v>
      </c>
      <c r="F22" s="114">
        <v>17906.96688</v>
      </c>
      <c r="G22" s="114">
        <v>12570.45408</v>
      </c>
      <c r="H22" s="114">
        <v>20274.306250000001</v>
      </c>
      <c r="I22" s="114">
        <v>27706.396820000002</v>
      </c>
      <c r="J22" s="114">
        <v>27197.671579999998</v>
      </c>
      <c r="K22" s="47"/>
      <c r="L22" s="47"/>
      <c r="M22" s="47"/>
      <c r="N22" s="47"/>
      <c r="O22" s="47"/>
      <c r="P22" s="47"/>
      <c r="Q22" s="47"/>
      <c r="R22" s="47"/>
      <c r="S22" s="47"/>
      <c r="T22" s="47"/>
    </row>
    <row r="23" spans="1:20" s="16" customFormat="1" ht="15" customHeight="1">
      <c r="A23" s="147" t="s">
        <v>241</v>
      </c>
      <c r="B23" s="114">
        <v>773.2471700000001</v>
      </c>
      <c r="C23" s="114">
        <v>1478.6486299999999</v>
      </c>
      <c r="D23" s="114">
        <v>1615.4557199999999</v>
      </c>
      <c r="E23" s="114">
        <v>2583.4821200000001</v>
      </c>
      <c r="F23" s="114">
        <v>3707.3757700000001</v>
      </c>
      <c r="G23" s="114">
        <v>2133.6224900000002</v>
      </c>
      <c r="H23" s="114">
        <v>3454.2639900000004</v>
      </c>
      <c r="I23" s="114">
        <v>3116.5825599999998</v>
      </c>
      <c r="J23" s="114">
        <v>1035.23477</v>
      </c>
      <c r="K23" s="47"/>
      <c r="L23" s="47"/>
      <c r="M23" s="47"/>
      <c r="N23" s="47"/>
      <c r="O23" s="47"/>
      <c r="P23" s="47"/>
      <c r="Q23" s="47"/>
      <c r="R23" s="47"/>
      <c r="S23" s="47"/>
      <c r="T23" s="47"/>
    </row>
    <row r="24" spans="1:20" s="16" customFormat="1" ht="15" customHeight="1">
      <c r="A24" s="147" t="s">
        <v>684</v>
      </c>
      <c r="B24" s="114">
        <v>84575.583989999999</v>
      </c>
      <c r="C24" s="114">
        <v>19046.391190000002</v>
      </c>
      <c r="D24" s="114">
        <v>98659.676390000008</v>
      </c>
      <c r="E24" s="114">
        <v>278467.70543999999</v>
      </c>
      <c r="F24" s="114">
        <v>218109.92190000002</v>
      </c>
      <c r="G24" s="114">
        <v>236650.08141999997</v>
      </c>
      <c r="H24" s="114">
        <v>289806.39254999999</v>
      </c>
      <c r="I24" s="114">
        <v>313609.29226000002</v>
      </c>
      <c r="J24" s="114">
        <v>217272.96205</v>
      </c>
      <c r="K24" s="47"/>
      <c r="L24" s="47"/>
      <c r="M24" s="47"/>
      <c r="N24" s="47"/>
      <c r="O24" s="47"/>
      <c r="P24" s="47"/>
      <c r="Q24" s="47"/>
      <c r="R24" s="47"/>
      <c r="S24" s="47"/>
      <c r="T24" s="47"/>
    </row>
    <row r="25" spans="1:20" s="16" customFormat="1" ht="15" customHeight="1">
      <c r="A25" s="147" t="s">
        <v>252</v>
      </c>
      <c r="B25" s="114">
        <v>34441.461579999996</v>
      </c>
      <c r="C25" s="114">
        <v>29437.187020000001</v>
      </c>
      <c r="D25" s="114">
        <v>26975.363819999999</v>
      </c>
      <c r="E25" s="114">
        <v>26653.453590000001</v>
      </c>
      <c r="F25" s="114">
        <v>38936.559670000002</v>
      </c>
      <c r="G25" s="114">
        <v>38972.86507</v>
      </c>
      <c r="H25" s="114">
        <v>38778.177909999999</v>
      </c>
      <c r="I25" s="114">
        <v>39247.404310000005</v>
      </c>
      <c r="J25" s="114">
        <v>36114.346130000005</v>
      </c>
      <c r="K25" s="47"/>
      <c r="L25" s="47"/>
      <c r="M25" s="47"/>
      <c r="N25" s="47"/>
      <c r="O25" s="47"/>
      <c r="P25" s="47"/>
      <c r="Q25" s="47"/>
      <c r="R25" s="47"/>
      <c r="S25" s="47"/>
      <c r="T25" s="47"/>
    </row>
    <row r="26" spans="1:20" s="16" customFormat="1" ht="15" customHeight="1">
      <c r="A26" s="147" t="s">
        <v>685</v>
      </c>
      <c r="B26" s="114">
        <v>6909.9512400000003</v>
      </c>
      <c r="C26" s="114">
        <v>4614.63609</v>
      </c>
      <c r="D26" s="114">
        <v>10483.05818</v>
      </c>
      <c r="E26" s="114">
        <v>24107.524949999999</v>
      </c>
      <c r="F26" s="114">
        <v>3905.28451</v>
      </c>
      <c r="G26" s="114">
        <v>4319.9788799999997</v>
      </c>
      <c r="H26" s="114">
        <v>9483.2065199999997</v>
      </c>
      <c r="I26" s="114">
        <v>14248.542079999999</v>
      </c>
      <c r="J26" s="114">
        <v>5977.2299699999994</v>
      </c>
      <c r="K26" s="47"/>
      <c r="L26" s="47"/>
      <c r="M26" s="47"/>
      <c r="N26" s="47"/>
      <c r="O26" s="47"/>
      <c r="P26" s="47"/>
      <c r="Q26" s="47"/>
      <c r="R26" s="47"/>
      <c r="S26" s="47"/>
      <c r="T26" s="47"/>
    </row>
    <row r="27" spans="1:20"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c r="P27" s="47"/>
      <c r="Q27" s="47"/>
      <c r="R27" s="47"/>
      <c r="S27" s="47"/>
      <c r="T27" s="47"/>
    </row>
    <row r="28" spans="1:20" ht="15" customHeight="1" thickTop="1" thickBot="1">
      <c r="A28" s="396" t="s">
        <v>686</v>
      </c>
      <c r="B28" s="397">
        <v>1722232.8607900001</v>
      </c>
      <c r="C28" s="397">
        <v>2217189.5920500001</v>
      </c>
      <c r="D28" s="397">
        <v>2616940.3010800001</v>
      </c>
      <c r="E28" s="397">
        <v>3204220.0764600001</v>
      </c>
      <c r="F28" s="397">
        <v>3380372.2189499997</v>
      </c>
      <c r="G28" s="397">
        <v>3614999.0419099997</v>
      </c>
      <c r="H28" s="397">
        <v>3973831.5424899999</v>
      </c>
      <c r="I28" s="397">
        <v>3958685.5974499998</v>
      </c>
      <c r="J28" s="397">
        <v>4061446.0010700002</v>
      </c>
      <c r="K28" s="47"/>
      <c r="L28" s="47"/>
      <c r="M28" s="47"/>
      <c r="N28" s="47"/>
      <c r="O28" s="47"/>
      <c r="P28" s="47"/>
      <c r="Q28" s="47"/>
      <c r="R28" s="47"/>
      <c r="S28" s="47"/>
      <c r="T28" s="47"/>
    </row>
    <row r="29" spans="1:20" s="16" customFormat="1" ht="15" customHeight="1" thickTop="1">
      <c r="A29" s="147" t="s">
        <v>687</v>
      </c>
      <c r="B29" s="114">
        <v>1646364.2689100001</v>
      </c>
      <c r="C29" s="114">
        <v>2078498.1110499999</v>
      </c>
      <c r="D29" s="114">
        <v>2352349.7970100003</v>
      </c>
      <c r="E29" s="114">
        <v>2752463.5214800001</v>
      </c>
      <c r="F29" s="114">
        <v>2791074.8232199997</v>
      </c>
      <c r="G29" s="114">
        <v>3001070.3019899996</v>
      </c>
      <c r="H29" s="114">
        <v>3075978.4919000003</v>
      </c>
      <c r="I29" s="114">
        <v>3098648.4368199999</v>
      </c>
      <c r="J29" s="114">
        <v>3222010.1806999999</v>
      </c>
      <c r="K29" s="47"/>
      <c r="L29" s="47"/>
      <c r="M29" s="47"/>
      <c r="N29" s="47"/>
      <c r="O29" s="47"/>
      <c r="P29" s="47"/>
      <c r="Q29" s="47"/>
      <c r="R29" s="47"/>
      <c r="S29" s="47"/>
      <c r="T29" s="47"/>
    </row>
    <row r="30" spans="1:20" s="16" customFormat="1" ht="15" customHeight="1">
      <c r="A30" s="148" t="s">
        <v>688</v>
      </c>
      <c r="B30" s="114">
        <v>69455.001329999999</v>
      </c>
      <c r="C30" s="114">
        <v>277283.06708999997</v>
      </c>
      <c r="D30" s="114">
        <v>379860.32263999997</v>
      </c>
      <c r="E30" s="114">
        <v>532731.01381999999</v>
      </c>
      <c r="F30" s="114">
        <v>475195.45869999996</v>
      </c>
      <c r="G30" s="114">
        <v>321734.37663000001</v>
      </c>
      <c r="H30" s="114">
        <v>345271.81988999998</v>
      </c>
      <c r="I30" s="114">
        <v>262159.05592000001</v>
      </c>
      <c r="J30" s="114">
        <v>273117.84117000003</v>
      </c>
      <c r="K30" s="47"/>
      <c r="L30" s="47"/>
      <c r="M30" s="47"/>
      <c r="N30" s="47"/>
      <c r="O30" s="47"/>
      <c r="P30" s="47"/>
      <c r="Q30" s="47"/>
      <c r="R30" s="47"/>
      <c r="S30" s="47"/>
      <c r="T30" s="47"/>
    </row>
    <row r="31" spans="1:20" s="16" customFormat="1" ht="15" customHeight="1">
      <c r="A31" s="148" t="s">
        <v>689</v>
      </c>
      <c r="B31" s="114">
        <v>342103.72805000003</v>
      </c>
      <c r="C31" s="114">
        <v>483978.25658999995</v>
      </c>
      <c r="D31" s="114">
        <v>539509.81249000004</v>
      </c>
      <c r="E31" s="114">
        <v>477599.23894999997</v>
      </c>
      <c r="F31" s="114">
        <v>459772.40957000002</v>
      </c>
      <c r="G31" s="114">
        <v>398344.59422000003</v>
      </c>
      <c r="H31" s="114">
        <v>384837.22038999997</v>
      </c>
      <c r="I31" s="114">
        <v>330391.10892000003</v>
      </c>
      <c r="J31" s="114">
        <v>435636.45793999999</v>
      </c>
      <c r="K31" s="47"/>
      <c r="L31" s="47"/>
      <c r="M31" s="47"/>
      <c r="N31" s="47"/>
      <c r="O31" s="47"/>
      <c r="P31" s="47"/>
      <c r="Q31" s="47"/>
      <c r="R31" s="47"/>
      <c r="S31" s="47"/>
      <c r="T31" s="47"/>
    </row>
    <row r="32" spans="1:20" s="16" customFormat="1" ht="15" customHeight="1">
      <c r="A32" s="148" t="s">
        <v>690</v>
      </c>
      <c r="B32" s="114">
        <v>159181.81762000002</v>
      </c>
      <c r="C32" s="114">
        <v>55200.600359999997</v>
      </c>
      <c r="D32" s="114">
        <v>15345.49404</v>
      </c>
      <c r="E32" s="114">
        <v>4944.1660099999999</v>
      </c>
      <c r="F32" s="114">
        <v>3862.1358700000001</v>
      </c>
      <c r="G32" s="114">
        <v>2690.8866699999999</v>
      </c>
      <c r="H32" s="114">
        <v>3232.20021</v>
      </c>
      <c r="I32" s="114">
        <v>1632.55863</v>
      </c>
      <c r="J32" s="114">
        <v>896.14281000000005</v>
      </c>
      <c r="K32" s="47"/>
      <c r="L32" s="47"/>
      <c r="M32" s="47"/>
      <c r="N32" s="47"/>
      <c r="O32" s="47"/>
      <c r="P32" s="47"/>
      <c r="Q32" s="47"/>
      <c r="R32" s="47"/>
      <c r="S32" s="47"/>
      <c r="T32" s="47"/>
    </row>
    <row r="33" spans="1:20" s="16" customFormat="1" ht="15" customHeight="1">
      <c r="A33" s="148" t="s">
        <v>691</v>
      </c>
      <c r="B33" s="114">
        <v>76796.933019999997</v>
      </c>
      <c r="C33" s="114">
        <v>116033.91826000001</v>
      </c>
      <c r="D33" s="114">
        <v>167802.75224999999</v>
      </c>
      <c r="E33" s="114">
        <v>255558.22453000001</v>
      </c>
      <c r="F33" s="114">
        <v>159934.64649000001</v>
      </c>
      <c r="G33" s="114">
        <v>57369.133959999999</v>
      </c>
      <c r="H33" s="114">
        <v>47144.720240000002</v>
      </c>
      <c r="I33" s="114">
        <v>75349.875910000002</v>
      </c>
      <c r="J33" s="114">
        <v>99963.364589999997</v>
      </c>
      <c r="K33" s="47"/>
      <c r="L33" s="47"/>
      <c r="M33" s="47"/>
      <c r="N33" s="47"/>
      <c r="O33" s="47"/>
      <c r="P33" s="47"/>
      <c r="Q33" s="47"/>
      <c r="R33" s="47"/>
      <c r="S33" s="47"/>
      <c r="T33" s="47"/>
    </row>
    <row r="34" spans="1:20" s="16" customFormat="1" ht="15" customHeight="1">
      <c r="A34" s="148" t="s">
        <v>692</v>
      </c>
      <c r="B34" s="114">
        <v>930194.26676000003</v>
      </c>
      <c r="C34" s="114">
        <v>1054192.02101</v>
      </c>
      <c r="D34" s="114">
        <v>1132900.5906199999</v>
      </c>
      <c r="E34" s="114">
        <v>1328458.0327300001</v>
      </c>
      <c r="F34" s="114">
        <v>1509226.74493</v>
      </c>
      <c r="G34" s="114">
        <v>2015600.80547</v>
      </c>
      <c r="H34" s="114">
        <v>2109379.8230300001</v>
      </c>
      <c r="I34" s="114">
        <v>2229756.4098800002</v>
      </c>
      <c r="J34" s="114">
        <v>2210690.4025100004</v>
      </c>
      <c r="K34" s="47"/>
      <c r="L34" s="47"/>
      <c r="M34" s="47"/>
      <c r="N34" s="47"/>
      <c r="O34" s="47"/>
      <c r="P34" s="47"/>
      <c r="Q34" s="47"/>
      <c r="R34" s="47"/>
      <c r="S34" s="47"/>
      <c r="T34" s="47"/>
    </row>
    <row r="35" spans="1:20" s="16" customFormat="1" ht="15" customHeight="1">
      <c r="A35" s="148" t="s">
        <v>693</v>
      </c>
      <c r="B35" s="114">
        <v>68632.522129999998</v>
      </c>
      <c r="C35" s="114">
        <v>91810.247739999992</v>
      </c>
      <c r="D35" s="114">
        <v>116930.82497</v>
      </c>
      <c r="E35" s="114">
        <v>153172.84544</v>
      </c>
      <c r="F35" s="114">
        <v>183083.42765999999</v>
      </c>
      <c r="G35" s="114">
        <v>205330.50503999999</v>
      </c>
      <c r="H35" s="114">
        <v>186112.70813999997</v>
      </c>
      <c r="I35" s="114">
        <v>199359.42756000001</v>
      </c>
      <c r="J35" s="114">
        <v>201705.97168000002</v>
      </c>
      <c r="K35" s="47"/>
      <c r="L35" s="47"/>
      <c r="M35" s="47"/>
      <c r="N35" s="47"/>
      <c r="O35" s="47"/>
      <c r="P35" s="47"/>
      <c r="Q35" s="47"/>
      <c r="R35" s="47"/>
      <c r="S35" s="47"/>
      <c r="T35" s="47"/>
    </row>
    <row r="36" spans="1:20" s="16" customFormat="1" ht="15" customHeight="1">
      <c r="A36" s="147" t="s">
        <v>694</v>
      </c>
      <c r="B36" s="114">
        <v>10.089120000000001</v>
      </c>
      <c r="C36" s="114">
        <v>12.73329</v>
      </c>
      <c r="D36" s="114">
        <v>14.508620000000001</v>
      </c>
      <c r="E36" s="114">
        <v>20.07995</v>
      </c>
      <c r="F36" s="114">
        <v>72.091970000000003</v>
      </c>
      <c r="G36" s="114">
        <v>37.620800000000003</v>
      </c>
      <c r="H36" s="114">
        <v>16819.783760000002</v>
      </c>
      <c r="I36" s="114">
        <v>16862.61131</v>
      </c>
      <c r="J36" s="114">
        <v>8435.9994999999999</v>
      </c>
      <c r="K36" s="47"/>
      <c r="L36" s="47"/>
      <c r="M36" s="47"/>
      <c r="N36" s="47"/>
      <c r="O36" s="47"/>
      <c r="P36" s="47"/>
      <c r="Q36" s="47"/>
      <c r="R36" s="47"/>
      <c r="S36" s="47"/>
      <c r="T36" s="47"/>
    </row>
    <row r="37" spans="1:20" s="16" customFormat="1" ht="15" customHeight="1">
      <c r="A37" s="147" t="s">
        <v>695</v>
      </c>
      <c r="B37" s="114">
        <v>26939.016030000003</v>
      </c>
      <c r="C37" s="114">
        <v>42935.949270000005</v>
      </c>
      <c r="D37" s="114">
        <v>76878.21819</v>
      </c>
      <c r="E37" s="114">
        <v>244281.04586000001</v>
      </c>
      <c r="F37" s="114">
        <v>327754.68007999996</v>
      </c>
      <c r="G37" s="114">
        <v>396387.55960000004</v>
      </c>
      <c r="H37" s="114">
        <v>540296.67699000007</v>
      </c>
      <c r="I37" s="114">
        <v>533552.59722</v>
      </c>
      <c r="J37" s="114">
        <v>631667.98167000001</v>
      </c>
      <c r="K37" s="47"/>
      <c r="L37" s="47"/>
      <c r="M37" s="47"/>
      <c r="N37" s="47"/>
      <c r="O37" s="47"/>
      <c r="P37" s="47"/>
      <c r="Q37" s="47"/>
      <c r="R37" s="47"/>
      <c r="S37" s="47"/>
      <c r="T37" s="47"/>
    </row>
    <row r="38" spans="1:20" s="16" customFormat="1" ht="15" customHeight="1">
      <c r="A38" s="147" t="s">
        <v>696</v>
      </c>
      <c r="B38" s="114">
        <v>31729.656199999998</v>
      </c>
      <c r="C38" s="114">
        <v>38834.72178</v>
      </c>
      <c r="D38" s="114">
        <v>43171.326420000005</v>
      </c>
      <c r="E38" s="114">
        <v>58643.95102</v>
      </c>
      <c r="F38" s="114">
        <v>64646.73661</v>
      </c>
      <c r="G38" s="114">
        <v>48647.239880000001</v>
      </c>
      <c r="H38" s="114">
        <v>70089.50748</v>
      </c>
      <c r="I38" s="114">
        <v>48484.881799999996</v>
      </c>
      <c r="J38" s="114">
        <v>61021.848579999998</v>
      </c>
      <c r="K38" s="47"/>
      <c r="L38" s="47"/>
      <c r="M38" s="47"/>
      <c r="N38" s="47"/>
      <c r="O38" s="47"/>
      <c r="P38" s="47"/>
      <c r="Q38" s="47"/>
      <c r="R38" s="47"/>
      <c r="S38" s="47"/>
      <c r="T38" s="47"/>
    </row>
    <row r="39" spans="1:20" s="16" customFormat="1" ht="15" customHeight="1">
      <c r="A39" s="147" t="s">
        <v>306</v>
      </c>
      <c r="B39" s="114">
        <v>15704.16719</v>
      </c>
      <c r="C39" s="114">
        <v>20410.746649999997</v>
      </c>
      <c r="D39" s="114">
        <v>27486.06609</v>
      </c>
      <c r="E39" s="114">
        <v>31710.423079999997</v>
      </c>
      <c r="F39" s="114">
        <v>35630.223389999999</v>
      </c>
      <c r="G39" s="114">
        <v>38298.730819999997</v>
      </c>
      <c r="H39" s="114">
        <v>38352.056969999998</v>
      </c>
      <c r="I39" s="114">
        <v>52650.743990000003</v>
      </c>
      <c r="J39" s="114">
        <v>50718.198329999999</v>
      </c>
      <c r="K39" s="47"/>
      <c r="L39" s="47"/>
      <c r="M39" s="47"/>
      <c r="N39" s="47"/>
      <c r="O39" s="47"/>
      <c r="P39" s="47"/>
      <c r="Q39" s="47"/>
      <c r="R39" s="47"/>
      <c r="S39" s="47"/>
      <c r="T39" s="47"/>
    </row>
    <row r="40" spans="1:20" s="16" customFormat="1" ht="15" customHeight="1">
      <c r="A40" s="147" t="s">
        <v>312</v>
      </c>
      <c r="B40" s="114">
        <v>0</v>
      </c>
      <c r="C40" s="114">
        <v>0</v>
      </c>
      <c r="D40" s="114">
        <v>35242.005749999997</v>
      </c>
      <c r="E40" s="114">
        <v>35251.314460000001</v>
      </c>
      <c r="F40" s="114">
        <v>17630.5615</v>
      </c>
      <c r="G40" s="114">
        <v>0</v>
      </c>
      <c r="H40" s="114">
        <v>0</v>
      </c>
      <c r="I40" s="114">
        <v>0</v>
      </c>
      <c r="J40" s="114">
        <v>0</v>
      </c>
      <c r="K40" s="47"/>
      <c r="L40" s="47"/>
      <c r="M40" s="47"/>
      <c r="N40" s="47"/>
      <c r="O40" s="47"/>
      <c r="P40" s="47"/>
      <c r="Q40" s="47"/>
      <c r="R40" s="47"/>
      <c r="S40" s="47"/>
      <c r="T40" s="47"/>
    </row>
    <row r="41" spans="1:20" s="16" customFormat="1" ht="15" customHeight="1">
      <c r="A41" s="147" t="s">
        <v>697</v>
      </c>
      <c r="B41" s="114">
        <v>1485.6633400000001</v>
      </c>
      <c r="C41" s="114">
        <v>36497.330009999998</v>
      </c>
      <c r="D41" s="114">
        <v>81798.379000000001</v>
      </c>
      <c r="E41" s="114">
        <v>81849.740609999993</v>
      </c>
      <c r="F41" s="114">
        <v>81930.896030000004</v>
      </c>
      <c r="G41" s="114">
        <v>81997.088599999988</v>
      </c>
      <c r="H41" s="114">
        <v>83654.997569999992</v>
      </c>
      <c r="I41" s="114">
        <v>82076.493969999996</v>
      </c>
      <c r="J41" s="114">
        <v>65758.711380000008</v>
      </c>
      <c r="K41" s="47"/>
      <c r="L41" s="47"/>
      <c r="M41" s="47"/>
      <c r="N41" s="47"/>
      <c r="O41" s="47"/>
      <c r="P41" s="47"/>
      <c r="Q41" s="47"/>
      <c r="R41" s="47"/>
      <c r="S41" s="47"/>
      <c r="T41" s="47"/>
    </row>
    <row r="42" spans="1:20" s="17" customFormat="1" ht="15" customHeight="1" thickBot="1">
      <c r="A42" s="147" t="s">
        <v>487</v>
      </c>
      <c r="B42" s="114">
        <v>0</v>
      </c>
      <c r="C42" s="114">
        <v>0</v>
      </c>
      <c r="D42" s="114">
        <v>0</v>
      </c>
      <c r="E42" s="114">
        <v>0</v>
      </c>
      <c r="F42" s="114">
        <v>61632.206149999998</v>
      </c>
      <c r="G42" s="114">
        <v>48560.500220000002</v>
      </c>
      <c r="H42" s="114">
        <v>148640.02781999999</v>
      </c>
      <c r="I42" s="114">
        <v>126409.83234000001</v>
      </c>
      <c r="J42" s="114">
        <v>21833.080910000001</v>
      </c>
      <c r="K42" s="47"/>
      <c r="L42" s="47"/>
      <c r="M42" s="47"/>
      <c r="N42" s="47"/>
      <c r="O42" s="47"/>
      <c r="P42" s="47"/>
      <c r="Q42" s="47"/>
      <c r="R42" s="47"/>
      <c r="S42" s="47"/>
      <c r="T42" s="47"/>
    </row>
    <row r="43" spans="1:20" ht="15" customHeight="1" thickTop="1" thickBot="1">
      <c r="A43" s="396" t="s">
        <v>698</v>
      </c>
      <c r="B43" s="397">
        <v>212181.35756999999</v>
      </c>
      <c r="C43" s="397">
        <v>222634.77574000001</v>
      </c>
      <c r="D43" s="397">
        <v>238791.7047</v>
      </c>
      <c r="E43" s="397">
        <v>255374.63812000002</v>
      </c>
      <c r="F43" s="397">
        <v>267664.03976000001</v>
      </c>
      <c r="G43" s="397">
        <v>297357.53933</v>
      </c>
      <c r="H43" s="397">
        <v>306594.76286000002</v>
      </c>
      <c r="I43" s="397">
        <v>304588.61603999999</v>
      </c>
      <c r="J43" s="397">
        <v>324668.46312999999</v>
      </c>
      <c r="K43" s="47"/>
      <c r="L43" s="47"/>
      <c r="M43" s="47"/>
      <c r="N43" s="47"/>
      <c r="O43" s="47"/>
      <c r="P43" s="47"/>
      <c r="Q43" s="47"/>
      <c r="R43" s="47"/>
      <c r="S43" s="47"/>
      <c r="T43" s="47"/>
    </row>
    <row r="44" spans="1:20" s="16" customFormat="1" ht="15" customHeight="1" thickTop="1">
      <c r="A44" s="147" t="s">
        <v>327</v>
      </c>
      <c r="B44" s="114">
        <v>176574.1</v>
      </c>
      <c r="C44" s="114">
        <v>195123.6</v>
      </c>
      <c r="D44" s="114">
        <v>202361.2</v>
      </c>
      <c r="E44" s="114">
        <v>202361.2</v>
      </c>
      <c r="F44" s="114">
        <v>202361.2</v>
      </c>
      <c r="G44" s="114">
        <v>230710.2</v>
      </c>
      <c r="H44" s="114">
        <v>230710.2</v>
      </c>
      <c r="I44" s="114">
        <v>230710.2</v>
      </c>
      <c r="J44" s="114">
        <v>265495.09999999998</v>
      </c>
      <c r="K44" s="47"/>
      <c r="L44" s="47"/>
      <c r="M44" s="47"/>
      <c r="N44" s="47"/>
      <c r="O44" s="47"/>
      <c r="P44" s="47"/>
      <c r="Q44" s="47"/>
      <c r="R44" s="47"/>
      <c r="S44" s="47"/>
      <c r="T44" s="47"/>
    </row>
    <row r="45" spans="1:20" s="16" customFormat="1" ht="15" customHeight="1">
      <c r="A45" s="147" t="s">
        <v>331</v>
      </c>
      <c r="B45" s="114">
        <v>1905.7043799999999</v>
      </c>
      <c r="C45" s="114">
        <v>1905.7043799999999</v>
      </c>
      <c r="D45" s="114">
        <v>807.38058000000001</v>
      </c>
      <c r="E45" s="114">
        <v>807.38058000000001</v>
      </c>
      <c r="F45" s="114">
        <v>807.38058000000001</v>
      </c>
      <c r="G45" s="114">
        <v>458.37430999999998</v>
      </c>
      <c r="H45" s="114">
        <v>458.37430999999998</v>
      </c>
      <c r="I45" s="114">
        <v>458.37430999999998</v>
      </c>
      <c r="J45" s="114">
        <v>2171.7570299999998</v>
      </c>
      <c r="K45" s="47"/>
      <c r="L45" s="47"/>
      <c r="M45" s="47"/>
      <c r="N45" s="47"/>
      <c r="O45" s="47"/>
      <c r="P45" s="47"/>
      <c r="Q45" s="47"/>
      <c r="R45" s="47"/>
      <c r="S45" s="47"/>
      <c r="T45" s="47"/>
    </row>
    <row r="46" spans="1:20" s="16" customFormat="1" ht="15" customHeight="1">
      <c r="A46" s="147" t="s">
        <v>335</v>
      </c>
      <c r="B46" s="114">
        <v>0</v>
      </c>
      <c r="C46" s="114">
        <v>0</v>
      </c>
      <c r="D46" s="114">
        <v>0</v>
      </c>
      <c r="E46" s="114">
        <v>0</v>
      </c>
      <c r="F46" s="114">
        <v>0</v>
      </c>
      <c r="G46" s="114">
        <v>0</v>
      </c>
      <c r="H46" s="114">
        <v>0</v>
      </c>
      <c r="I46" s="114">
        <v>0</v>
      </c>
      <c r="J46" s="114">
        <v>0</v>
      </c>
      <c r="K46" s="47"/>
      <c r="L46" s="47"/>
      <c r="M46" s="47"/>
      <c r="N46" s="47"/>
      <c r="O46" s="47"/>
      <c r="P46" s="47"/>
      <c r="Q46" s="47"/>
      <c r="R46" s="47"/>
      <c r="S46" s="47"/>
      <c r="T46" s="47"/>
    </row>
    <row r="47" spans="1:20" s="16" customFormat="1" ht="15" customHeight="1">
      <c r="A47" s="147" t="s">
        <v>699</v>
      </c>
      <c r="B47" s="114">
        <v>8463.5225200000004</v>
      </c>
      <c r="C47" s="114">
        <v>10987.2708</v>
      </c>
      <c r="D47" s="114">
        <v>12449.031080000001</v>
      </c>
      <c r="E47" s="114">
        <v>14766.371289999999</v>
      </c>
      <c r="F47" s="114">
        <v>17536.987929999999</v>
      </c>
      <c r="G47" s="114">
        <v>20095.824079999999</v>
      </c>
      <c r="H47" s="114">
        <v>21627.80716</v>
      </c>
      <c r="I47" s="114">
        <v>21627.80716</v>
      </c>
      <c r="J47" s="114">
        <v>22963.708059999997</v>
      </c>
      <c r="K47" s="47"/>
      <c r="L47" s="47"/>
      <c r="M47" s="47"/>
      <c r="N47" s="47"/>
      <c r="O47" s="47"/>
      <c r="P47" s="47"/>
      <c r="Q47" s="47"/>
      <c r="R47" s="47"/>
      <c r="S47" s="47"/>
      <c r="T47" s="47"/>
    </row>
    <row r="48" spans="1:20" s="16" customFormat="1" ht="15" customHeight="1">
      <c r="A48" s="147" t="s">
        <v>341</v>
      </c>
      <c r="B48" s="114">
        <v>25238.03067</v>
      </c>
      <c r="C48" s="114">
        <v>14618.200560000001</v>
      </c>
      <c r="D48" s="114">
        <v>23174.09304</v>
      </c>
      <c r="E48" s="114">
        <v>37439.686249999999</v>
      </c>
      <c r="F48" s="114">
        <v>46958.471250000002</v>
      </c>
      <c r="G48" s="114">
        <v>46093.140939999997</v>
      </c>
      <c r="H48" s="114">
        <v>53798.381390000002</v>
      </c>
      <c r="I48" s="114">
        <v>51792.234570000001</v>
      </c>
      <c r="J48" s="114">
        <v>34037.89804</v>
      </c>
      <c r="K48" s="47"/>
      <c r="L48" s="47"/>
      <c r="M48" s="47"/>
      <c r="N48" s="47"/>
      <c r="O48" s="47"/>
      <c r="P48" s="47"/>
      <c r="Q48" s="47"/>
      <c r="R48" s="47"/>
      <c r="S48" s="47"/>
      <c r="T48" s="47"/>
    </row>
    <row r="49" spans="1:20" s="16" customFormat="1" ht="15" customHeight="1">
      <c r="A49" s="148" t="s">
        <v>700</v>
      </c>
      <c r="B49" s="114">
        <v>0.54796</v>
      </c>
      <c r="C49" s="114">
        <v>0.59782000000000002</v>
      </c>
      <c r="D49" s="114">
        <v>0.69096999999999997</v>
      </c>
      <c r="E49" s="114">
        <v>9733.519839999999</v>
      </c>
      <c r="F49" s="114">
        <v>21370.109789999999</v>
      </c>
      <c r="G49" s="114">
        <v>33326.61535</v>
      </c>
      <c r="H49" s="114">
        <v>38433.225590000002</v>
      </c>
      <c r="I49" s="114">
        <v>38433.225590000002</v>
      </c>
      <c r="J49" s="114">
        <v>20933.225589999998</v>
      </c>
      <c r="K49" s="47"/>
      <c r="L49" s="47"/>
      <c r="M49" s="47"/>
      <c r="N49" s="47"/>
      <c r="O49" s="47"/>
      <c r="P49" s="47"/>
      <c r="Q49" s="47"/>
      <c r="R49" s="47"/>
      <c r="S49" s="47"/>
      <c r="T49" s="47"/>
    </row>
    <row r="50" spans="1:20" s="17" customFormat="1" ht="15" customHeight="1" thickBot="1">
      <c r="A50" s="148" t="s">
        <v>701</v>
      </c>
      <c r="B50" s="114">
        <v>25237.48271</v>
      </c>
      <c r="C50" s="114">
        <v>14617.60274</v>
      </c>
      <c r="D50" s="114">
        <v>23173.40207</v>
      </c>
      <c r="E50" s="114">
        <v>27706.166410000002</v>
      </c>
      <c r="F50" s="114">
        <v>25588.36146</v>
      </c>
      <c r="G50" s="114">
        <v>12766.525589999999</v>
      </c>
      <c r="H50" s="114">
        <v>15365.1558</v>
      </c>
      <c r="I50" s="114">
        <v>13359.008980000001</v>
      </c>
      <c r="J50" s="114">
        <v>13104.67245</v>
      </c>
      <c r="K50" s="47"/>
      <c r="L50" s="47"/>
      <c r="M50" s="47"/>
      <c r="N50" s="47"/>
      <c r="O50" s="47"/>
      <c r="P50" s="47"/>
      <c r="Q50" s="47"/>
      <c r="R50" s="47"/>
      <c r="S50" s="47"/>
      <c r="T50" s="47"/>
    </row>
    <row r="51" spans="1:20" ht="15" customHeight="1" thickTop="1" thickBot="1">
      <c r="A51" s="396" t="s">
        <v>702</v>
      </c>
      <c r="B51" s="397">
        <v>1934414.2183599998</v>
      </c>
      <c r="C51" s="397">
        <v>2439824.36779</v>
      </c>
      <c r="D51" s="397">
        <v>2855732.0057800002</v>
      </c>
      <c r="E51" s="397">
        <v>3459594.7145799999</v>
      </c>
      <c r="F51" s="397">
        <v>3648036.2587100002</v>
      </c>
      <c r="G51" s="397">
        <v>3912356.5812399997</v>
      </c>
      <c r="H51" s="397">
        <v>4280426.30535</v>
      </c>
      <c r="I51" s="397">
        <v>4263274.21349</v>
      </c>
      <c r="J51" s="397">
        <v>4386114.4641999993</v>
      </c>
      <c r="K51" s="47"/>
      <c r="L51" s="47"/>
      <c r="M51" s="47"/>
      <c r="N51" s="47"/>
      <c r="O51" s="47"/>
      <c r="P51" s="47"/>
      <c r="Q51" s="47"/>
      <c r="R51" s="47"/>
      <c r="S51" s="47"/>
      <c r="T51" s="47"/>
    </row>
    <row r="52" spans="1:20" s="16" customFormat="1" ht="15" customHeight="1" thickTop="1">
      <c r="A52" s="113" t="s">
        <v>703</v>
      </c>
      <c r="B52" s="114">
        <v>131736.03101999999</v>
      </c>
      <c r="C52" s="114">
        <v>220665.89622999998</v>
      </c>
      <c r="D52" s="114">
        <v>392672.43607999996</v>
      </c>
      <c r="E52" s="114">
        <v>480287.29174000002</v>
      </c>
      <c r="F52" s="114">
        <v>490562.03149000002</v>
      </c>
      <c r="G52" s="114">
        <v>524619.88508000004</v>
      </c>
      <c r="H52" s="114">
        <v>429662.10401999997</v>
      </c>
      <c r="I52" s="114">
        <v>427926.27739</v>
      </c>
      <c r="J52" s="114">
        <v>382661.97576</v>
      </c>
      <c r="K52" s="47"/>
      <c r="L52" s="47"/>
      <c r="M52" s="47"/>
      <c r="N52" s="47"/>
      <c r="O52" s="47"/>
      <c r="P52" s="47"/>
      <c r="Q52" s="47"/>
      <c r="R52" s="47"/>
      <c r="S52" s="47"/>
      <c r="T52" s="47"/>
    </row>
    <row r="53" spans="1:20" s="17" customFormat="1" ht="15" customHeight="1">
      <c r="A53" s="148" t="s">
        <v>704</v>
      </c>
      <c r="B53" s="114">
        <v>0</v>
      </c>
      <c r="C53" s="114">
        <v>0</v>
      </c>
      <c r="D53" s="114">
        <v>0</v>
      </c>
      <c r="E53" s="114">
        <v>0</v>
      </c>
      <c r="F53" s="114">
        <v>0</v>
      </c>
      <c r="G53" s="114">
        <v>0</v>
      </c>
      <c r="H53" s="114">
        <v>0</v>
      </c>
      <c r="I53" s="114">
        <v>0</v>
      </c>
      <c r="J53" s="114">
        <v>0</v>
      </c>
      <c r="K53" s="47"/>
      <c r="L53" s="47"/>
      <c r="M53" s="47"/>
      <c r="N53" s="47"/>
      <c r="O53" s="47"/>
      <c r="P53" s="47"/>
      <c r="Q53" s="47"/>
      <c r="R53" s="47"/>
      <c r="S53" s="47"/>
      <c r="T53" s="47"/>
    </row>
    <row r="54" spans="1:20" s="17" customFormat="1" ht="15" customHeight="1">
      <c r="A54" s="148" t="s">
        <v>705</v>
      </c>
      <c r="B54" s="114">
        <v>97385.62887</v>
      </c>
      <c r="C54" s="114">
        <v>213293.11921999999</v>
      </c>
      <c r="D54" s="114">
        <v>384138.34349</v>
      </c>
      <c r="E54" s="114">
        <v>457941.81912</v>
      </c>
      <c r="F54" s="114">
        <v>462524.20606</v>
      </c>
      <c r="G54" s="114">
        <v>495934.58816000004</v>
      </c>
      <c r="H54" s="114">
        <v>406712.44678</v>
      </c>
      <c r="I54" s="114">
        <v>403863.13005000004</v>
      </c>
      <c r="J54" s="114">
        <v>358254.37402999995</v>
      </c>
      <c r="K54" s="47"/>
      <c r="L54" s="47"/>
      <c r="M54" s="47"/>
      <c r="N54" s="47"/>
      <c r="O54" s="47"/>
      <c r="P54" s="47"/>
      <c r="Q54" s="47"/>
      <c r="R54" s="47"/>
      <c r="S54" s="47"/>
      <c r="T54" s="47"/>
    </row>
    <row r="55" spans="1:20" s="17" customFormat="1" ht="15" customHeight="1">
      <c r="A55" s="148" t="s">
        <v>706</v>
      </c>
      <c r="B55" s="114">
        <v>0</v>
      </c>
      <c r="C55" s="114">
        <v>0</v>
      </c>
      <c r="D55" s="114">
        <v>0</v>
      </c>
      <c r="E55" s="114">
        <v>0</v>
      </c>
      <c r="F55" s="114">
        <v>0</v>
      </c>
      <c r="G55" s="114">
        <v>0</v>
      </c>
      <c r="H55" s="114">
        <v>0</v>
      </c>
      <c r="I55" s="114">
        <v>0</v>
      </c>
      <c r="J55" s="114">
        <v>0</v>
      </c>
      <c r="K55" s="47"/>
      <c r="L55" s="47"/>
      <c r="M55" s="47"/>
      <c r="N55" s="47"/>
      <c r="O55" s="47"/>
      <c r="P55" s="47"/>
      <c r="Q55" s="47"/>
      <c r="R55" s="47"/>
      <c r="S55" s="47"/>
      <c r="T55" s="47"/>
    </row>
    <row r="56" spans="1:20" s="17" customFormat="1" ht="15" customHeight="1">
      <c r="A56" s="148" t="s">
        <v>707</v>
      </c>
      <c r="B56" s="114">
        <v>34350.402150000002</v>
      </c>
      <c r="C56" s="114">
        <v>7372.7770099999998</v>
      </c>
      <c r="D56" s="114">
        <v>8534.0925900000002</v>
      </c>
      <c r="E56" s="114">
        <v>22345.47262</v>
      </c>
      <c r="F56" s="114">
        <v>28037.825430000001</v>
      </c>
      <c r="G56" s="114">
        <v>28685.296920000001</v>
      </c>
      <c r="H56" s="114">
        <v>22949.657239999997</v>
      </c>
      <c r="I56" s="114">
        <v>24063.14734</v>
      </c>
      <c r="J56" s="114">
        <v>24407.601730000002</v>
      </c>
      <c r="K56" s="47"/>
      <c r="L56" s="47"/>
      <c r="M56" s="47"/>
      <c r="N56" s="47"/>
      <c r="O56" s="47"/>
      <c r="P56" s="47"/>
      <c r="Q56" s="47"/>
      <c r="R56" s="47"/>
      <c r="S56" s="47"/>
      <c r="T56" s="47"/>
    </row>
    <row r="57" spans="1:20" s="17" customFormat="1" ht="15" customHeight="1">
      <c r="A57" s="148" t="s">
        <v>708</v>
      </c>
      <c r="B57" s="114">
        <v>0</v>
      </c>
      <c r="C57" s="114">
        <v>0</v>
      </c>
      <c r="D57" s="114">
        <v>0</v>
      </c>
      <c r="E57" s="114">
        <v>0</v>
      </c>
      <c r="F57" s="114">
        <v>0</v>
      </c>
      <c r="G57" s="114">
        <v>0</v>
      </c>
      <c r="H57" s="114">
        <v>0</v>
      </c>
      <c r="I57" s="114">
        <v>0</v>
      </c>
      <c r="J57" s="114">
        <v>0</v>
      </c>
      <c r="K57" s="47"/>
      <c r="L57" s="47"/>
      <c r="M57" s="47"/>
      <c r="N57" s="47"/>
      <c r="O57" s="47"/>
      <c r="P57" s="47"/>
      <c r="Q57" s="47"/>
      <c r="R57" s="47"/>
      <c r="S57" s="47"/>
      <c r="T57" s="47"/>
    </row>
    <row r="58" spans="1:20" s="17" customFormat="1" ht="15" customHeight="1">
      <c r="A58" s="147" t="s">
        <v>709</v>
      </c>
      <c r="B58" s="114">
        <v>2738907.3331999998</v>
      </c>
      <c r="C58" s="114">
        <v>3750902.8826799998</v>
      </c>
      <c r="D58" s="114">
        <v>5007020.8373400001</v>
      </c>
      <c r="E58" s="114">
        <v>5309298.7753800005</v>
      </c>
      <c r="F58" s="114">
        <v>6370945.6190900002</v>
      </c>
      <c r="G58" s="114">
        <v>9002541.5042300001</v>
      </c>
      <c r="H58" s="114">
        <v>10234210.941919999</v>
      </c>
      <c r="I58" s="114">
        <v>9984297.7286900003</v>
      </c>
      <c r="J58" s="114">
        <v>7192538.48771</v>
      </c>
      <c r="K58" s="47"/>
      <c r="L58" s="47"/>
      <c r="M58" s="47"/>
      <c r="N58" s="47"/>
      <c r="O58" s="47"/>
      <c r="P58" s="47"/>
      <c r="Q58" s="47"/>
      <c r="R58" s="47"/>
      <c r="S58" s="47"/>
      <c r="T58" s="47"/>
    </row>
    <row r="59" spans="1:20" ht="30" customHeight="1">
      <c r="A59" s="398" t="s">
        <v>710</v>
      </c>
      <c r="B59" s="399">
        <v>224367.09713000001</v>
      </c>
      <c r="C59" s="399">
        <v>227246.32863</v>
      </c>
      <c r="D59" s="399">
        <v>254156.50466000001</v>
      </c>
      <c r="E59" s="399">
        <v>286397.82311</v>
      </c>
      <c r="F59" s="399">
        <v>298673.40239999996</v>
      </c>
      <c r="G59" s="399">
        <v>314099.98681999999</v>
      </c>
      <c r="H59" s="399">
        <v>281383.99054000003</v>
      </c>
      <c r="I59" s="399">
        <v>330470.00485000003</v>
      </c>
      <c r="J59" s="399">
        <v>275566.53373000002</v>
      </c>
      <c r="K59" s="47"/>
      <c r="L59" s="47"/>
      <c r="M59" s="47"/>
      <c r="N59" s="47"/>
      <c r="O59" s="47"/>
      <c r="P59" s="47"/>
      <c r="Q59" s="47"/>
      <c r="R59" s="47"/>
      <c r="S59" s="47"/>
      <c r="T59" s="47"/>
    </row>
    <row r="60" spans="1:20" ht="15" customHeight="1">
      <c r="A60" s="148" t="s">
        <v>711</v>
      </c>
      <c r="B60" s="114">
        <v>-45371.639430000003</v>
      </c>
      <c r="C60" s="114">
        <v>-51412.703689999995</v>
      </c>
      <c r="D60" s="114">
        <v>-57848.743820000003</v>
      </c>
      <c r="E60" s="114">
        <v>-70803.382409999991</v>
      </c>
      <c r="F60" s="114">
        <v>-88064.167629999996</v>
      </c>
      <c r="G60" s="114">
        <v>-111125.15849</v>
      </c>
      <c r="H60" s="114">
        <v>-103543.82639</v>
      </c>
      <c r="I60" s="114">
        <v>-126722.3887</v>
      </c>
      <c r="J60" s="114">
        <v>-122531.27106999999</v>
      </c>
      <c r="K60" s="47"/>
      <c r="L60" s="47"/>
      <c r="M60" s="47"/>
      <c r="N60" s="47"/>
      <c r="O60" s="47"/>
      <c r="P60" s="47"/>
      <c r="Q60" s="47"/>
      <c r="R60" s="47"/>
      <c r="S60" s="47"/>
      <c r="T60" s="47"/>
    </row>
    <row r="61" spans="1:20" ht="15" customHeight="1">
      <c r="A61" s="147" t="s">
        <v>712</v>
      </c>
      <c r="B61" s="114">
        <v>178995.4577</v>
      </c>
      <c r="C61" s="114">
        <v>175833.62494000001</v>
      </c>
      <c r="D61" s="114">
        <v>196307.76084</v>
      </c>
      <c r="E61" s="114">
        <v>215594.44069999998</v>
      </c>
      <c r="F61" s="114">
        <v>210609.23477000001</v>
      </c>
      <c r="G61" s="114">
        <v>202974.82833000002</v>
      </c>
      <c r="H61" s="114">
        <v>177840.16415</v>
      </c>
      <c r="I61" s="114">
        <v>203747.61615000002</v>
      </c>
      <c r="J61" s="114">
        <v>153035.26266000001</v>
      </c>
      <c r="K61" s="47"/>
      <c r="L61" s="47"/>
      <c r="M61" s="47"/>
      <c r="N61" s="47"/>
      <c r="O61" s="47"/>
      <c r="P61" s="47"/>
      <c r="Q61" s="47"/>
      <c r="R61" s="47"/>
      <c r="S61" s="47"/>
      <c r="T61" s="47"/>
    </row>
    <row r="62" spans="1:20" ht="15" customHeight="1">
      <c r="A62" s="116" t="s">
        <v>713</v>
      </c>
      <c r="B62" s="114">
        <v>37362.405630000001</v>
      </c>
      <c r="C62" s="114">
        <v>24782.796280000002</v>
      </c>
      <c r="D62" s="114">
        <v>26015.26816</v>
      </c>
      <c r="E62" s="114">
        <v>26379.87946</v>
      </c>
      <c r="F62" s="114">
        <v>40990.440190000001</v>
      </c>
      <c r="G62" s="114">
        <v>53646.611299999997</v>
      </c>
      <c r="H62" s="114">
        <v>34793.433830000002</v>
      </c>
      <c r="I62" s="114">
        <v>43493.289629999999</v>
      </c>
      <c r="J62" s="114">
        <v>36004.873570000003</v>
      </c>
      <c r="K62" s="47"/>
      <c r="L62" s="47"/>
      <c r="M62" s="47"/>
      <c r="N62" s="47"/>
      <c r="O62" s="47"/>
      <c r="P62" s="47"/>
      <c r="Q62" s="47"/>
      <c r="R62" s="47"/>
      <c r="S62" s="47"/>
      <c r="T62" s="47"/>
    </row>
    <row r="63" spans="1:20" ht="15" customHeight="1">
      <c r="A63" s="148" t="s">
        <v>714</v>
      </c>
      <c r="B63" s="114">
        <v>-5106.0971500000005</v>
      </c>
      <c r="C63" s="114">
        <v>-7733.8010400000003</v>
      </c>
      <c r="D63" s="114">
        <v>-14694.033170000001</v>
      </c>
      <c r="E63" s="114">
        <v>-18207.593659999999</v>
      </c>
      <c r="F63" s="114">
        <v>-24327.985199999999</v>
      </c>
      <c r="G63" s="114">
        <v>-28755.592850000001</v>
      </c>
      <c r="H63" s="114">
        <v>-19291.997139999999</v>
      </c>
      <c r="I63" s="114">
        <v>-25785.806969999998</v>
      </c>
      <c r="J63" s="114">
        <v>-19152.554199999999</v>
      </c>
      <c r="K63" s="47"/>
      <c r="L63" s="47"/>
      <c r="M63" s="47"/>
      <c r="N63" s="47"/>
      <c r="O63" s="47"/>
      <c r="P63" s="47"/>
      <c r="Q63" s="47"/>
      <c r="R63" s="47"/>
      <c r="S63" s="47"/>
      <c r="T63" s="47"/>
    </row>
    <row r="64" spans="1:20" ht="15" customHeight="1">
      <c r="A64" s="117" t="s">
        <v>715</v>
      </c>
      <c r="B64" s="114">
        <v>211251.76618000001</v>
      </c>
      <c r="C64" s="114">
        <v>192882.62018</v>
      </c>
      <c r="D64" s="114">
        <v>207628.99583</v>
      </c>
      <c r="E64" s="114">
        <v>223766.72649999999</v>
      </c>
      <c r="F64" s="114">
        <v>227271.68975999998</v>
      </c>
      <c r="G64" s="114">
        <v>227865.84677999999</v>
      </c>
      <c r="H64" s="114">
        <v>193341.60084</v>
      </c>
      <c r="I64" s="114">
        <v>221455.09881</v>
      </c>
      <c r="J64" s="114">
        <v>169887.58202999999</v>
      </c>
      <c r="K64" s="47"/>
      <c r="L64" s="47"/>
      <c r="M64" s="47"/>
      <c r="N64" s="47"/>
      <c r="O64" s="47"/>
      <c r="P64" s="47"/>
      <c r="Q64" s="47"/>
      <c r="R64" s="47"/>
      <c r="S64" s="47"/>
      <c r="T64" s="47"/>
    </row>
    <row r="65" spans="1:20" ht="15" customHeight="1">
      <c r="A65" s="116" t="s">
        <v>716</v>
      </c>
      <c r="B65" s="114">
        <v>37335.84921</v>
      </c>
      <c r="C65" s="114">
        <v>21040.606079999998</v>
      </c>
      <c r="D65" s="114">
        <v>22430.774679999999</v>
      </c>
      <c r="E65" s="114">
        <v>26109.016390000001</v>
      </c>
      <c r="F65" s="114">
        <v>32825.895210000002</v>
      </c>
      <c r="G65" s="114">
        <v>27946.583999999999</v>
      </c>
      <c r="H65" s="114">
        <v>20490.5036</v>
      </c>
      <c r="I65" s="114">
        <v>26990.55557</v>
      </c>
      <c r="J65" s="114">
        <v>32290.593940000002</v>
      </c>
      <c r="K65" s="47"/>
      <c r="L65" s="47"/>
      <c r="M65" s="47"/>
      <c r="N65" s="47"/>
      <c r="O65" s="47"/>
      <c r="P65" s="47"/>
      <c r="Q65" s="47"/>
      <c r="R65" s="47"/>
      <c r="S65" s="47"/>
      <c r="T65" s="47"/>
    </row>
    <row r="66" spans="1:20" ht="15" customHeight="1">
      <c r="A66" s="116" t="s">
        <v>717</v>
      </c>
      <c r="B66" s="114">
        <v>-58104.614860000001</v>
      </c>
      <c r="C66" s="114">
        <v>-38944.961479999998</v>
      </c>
      <c r="D66" s="114">
        <v>-48157.102719999995</v>
      </c>
      <c r="E66" s="114">
        <v>-48417.174509999997</v>
      </c>
      <c r="F66" s="114">
        <v>-52338.789629999999</v>
      </c>
      <c r="G66" s="114">
        <v>-63760.210979999996</v>
      </c>
      <c r="H66" s="114">
        <v>-47725.753629999999</v>
      </c>
      <c r="I66" s="114">
        <v>-68148.512060000008</v>
      </c>
      <c r="J66" s="114">
        <v>-48084.69743</v>
      </c>
      <c r="K66" s="47"/>
      <c r="L66" s="47"/>
      <c r="M66" s="47"/>
      <c r="N66" s="47"/>
      <c r="O66" s="47"/>
      <c r="P66" s="47"/>
      <c r="Q66" s="47"/>
      <c r="R66" s="47"/>
      <c r="S66" s="47"/>
      <c r="T66" s="47"/>
    </row>
    <row r="67" spans="1:20" ht="15" customHeight="1">
      <c r="A67" s="147" t="s">
        <v>718</v>
      </c>
      <c r="B67" s="114">
        <v>190483.00052999999</v>
      </c>
      <c r="C67" s="114">
        <v>174978.26478</v>
      </c>
      <c r="D67" s="114">
        <v>181902.66778999998</v>
      </c>
      <c r="E67" s="114">
        <v>201458.56837999998</v>
      </c>
      <c r="F67" s="114">
        <v>207758.79534000001</v>
      </c>
      <c r="G67" s="114">
        <v>192052.21980000002</v>
      </c>
      <c r="H67" s="114">
        <v>166106.35081</v>
      </c>
      <c r="I67" s="114">
        <v>180297.14231999998</v>
      </c>
      <c r="J67" s="114">
        <v>154093.47853999998</v>
      </c>
      <c r="K67" s="47"/>
      <c r="L67" s="47"/>
      <c r="M67" s="47"/>
      <c r="N67" s="47"/>
      <c r="O67" s="47"/>
      <c r="P67" s="47"/>
      <c r="Q67" s="47"/>
      <c r="R67" s="47"/>
      <c r="S67" s="47"/>
      <c r="T67" s="47"/>
    </row>
    <row r="68" spans="1:20" ht="15" customHeight="1">
      <c r="A68" s="148" t="s">
        <v>719</v>
      </c>
      <c r="B68" s="114">
        <v>-164753.6152</v>
      </c>
      <c r="C68" s="114">
        <v>-160127.64431999999</v>
      </c>
      <c r="D68" s="114">
        <v>-148172.07943000001</v>
      </c>
      <c r="E68" s="114">
        <v>-153363.45594999997</v>
      </c>
      <c r="F68" s="114">
        <v>-163962.62675</v>
      </c>
      <c r="G68" s="114">
        <v>-174436.79997999998</v>
      </c>
      <c r="H68" s="114">
        <v>-144221.97077000001</v>
      </c>
      <c r="I68" s="114">
        <v>-162165.50211</v>
      </c>
      <c r="J68" s="114">
        <v>-137209.33147999999</v>
      </c>
      <c r="K68" s="47"/>
      <c r="L68" s="47"/>
      <c r="M68" s="47"/>
      <c r="N68" s="47"/>
      <c r="O68" s="47"/>
      <c r="P68" s="47"/>
      <c r="Q68" s="47"/>
      <c r="R68" s="47"/>
      <c r="S68" s="47"/>
      <c r="T68" s="47"/>
    </row>
    <row r="69" spans="1:20" ht="15" customHeight="1">
      <c r="A69" s="117" t="s">
        <v>720</v>
      </c>
      <c r="B69" s="114">
        <v>25729.385329999997</v>
      </c>
      <c r="C69" s="114">
        <v>14850.62046</v>
      </c>
      <c r="D69" s="114">
        <v>33730.588360000002</v>
      </c>
      <c r="E69" s="114">
        <v>48095.112430000001</v>
      </c>
      <c r="F69" s="114">
        <v>43796.168590000001</v>
      </c>
      <c r="G69" s="114">
        <v>17615.419819999999</v>
      </c>
      <c r="H69" s="114">
        <v>21884.38004</v>
      </c>
      <c r="I69" s="114">
        <v>18131.640210000001</v>
      </c>
      <c r="J69" s="114">
        <v>16884.147059999999</v>
      </c>
      <c r="K69" s="47"/>
      <c r="L69" s="47"/>
      <c r="M69" s="47"/>
      <c r="N69" s="47"/>
      <c r="O69" s="47"/>
      <c r="P69" s="47"/>
      <c r="Q69" s="47"/>
      <c r="R69" s="47"/>
      <c r="S69" s="47"/>
      <c r="T69" s="47"/>
    </row>
    <row r="70" spans="1:20" ht="15" customHeight="1">
      <c r="A70" s="117" t="s">
        <v>721</v>
      </c>
      <c r="B70" s="114">
        <v>801.68379000000004</v>
      </c>
      <c r="C70" s="114">
        <v>222.65700000000001</v>
      </c>
      <c r="D70" s="114">
        <v>72.082139999999995</v>
      </c>
      <c r="E70" s="114">
        <v>7.9551000000000007</v>
      </c>
      <c r="F70" s="114">
        <v>4.8084100000000003</v>
      </c>
      <c r="G70" s="114">
        <v>2.5566799999999996</v>
      </c>
      <c r="H70" s="114">
        <v>1.2619400000000001</v>
      </c>
      <c r="I70" s="114">
        <v>6.6732500000000003</v>
      </c>
      <c r="J70" s="114">
        <v>0.40129000000000004</v>
      </c>
      <c r="K70" s="47"/>
      <c r="L70" s="47"/>
      <c r="M70" s="47"/>
      <c r="N70" s="47"/>
      <c r="O70" s="47"/>
      <c r="P70" s="47"/>
      <c r="Q70" s="47"/>
      <c r="R70" s="47"/>
      <c r="S70" s="47"/>
      <c r="T70" s="47"/>
    </row>
    <row r="71" spans="1:20" ht="15" customHeight="1">
      <c r="A71" s="115" t="s">
        <v>1124</v>
      </c>
      <c r="B71" s="114">
        <v>1.482E-2</v>
      </c>
      <c r="C71" s="114">
        <v>2.5699999999999998E-3</v>
      </c>
      <c r="D71" s="114">
        <v>5.9999999999999995E-4</v>
      </c>
      <c r="E71" s="114">
        <v>2.0999999999999998E-4</v>
      </c>
      <c r="F71" s="114">
        <v>8.0000000000000007E-5</v>
      </c>
      <c r="G71" s="114">
        <v>5.2000000000000006E-4</v>
      </c>
      <c r="H71" s="114">
        <v>6.8000000000000005E-4</v>
      </c>
      <c r="I71" s="114">
        <v>5.4338800000000003</v>
      </c>
      <c r="J71" s="114">
        <v>7.3999999999999999E-4</v>
      </c>
      <c r="K71" s="47"/>
      <c r="L71" s="47"/>
      <c r="M71" s="47"/>
      <c r="N71" s="47"/>
      <c r="O71" s="47"/>
      <c r="P71" s="47"/>
      <c r="Q71" s="47"/>
      <c r="R71" s="47"/>
      <c r="S71" s="47"/>
      <c r="T71" s="47"/>
    </row>
    <row r="72" spans="1:20" ht="15" customHeight="1">
      <c r="A72" s="115" t="s">
        <v>1125</v>
      </c>
      <c r="B72" s="114">
        <v>801.66896999999994</v>
      </c>
      <c r="C72" s="114">
        <v>222.65442999999999</v>
      </c>
      <c r="D72" s="114">
        <v>72.08153999999999</v>
      </c>
      <c r="E72" s="114">
        <v>7.9548900000000007</v>
      </c>
      <c r="F72" s="114">
        <v>4.8083299999999998</v>
      </c>
      <c r="G72" s="114">
        <v>2.5561599999999998</v>
      </c>
      <c r="H72" s="114">
        <v>1.26126</v>
      </c>
      <c r="I72" s="114">
        <v>1.2393699999999999</v>
      </c>
      <c r="J72" s="114">
        <v>0.40055000000000002</v>
      </c>
      <c r="K72" s="47"/>
      <c r="L72" s="47"/>
      <c r="M72" s="47"/>
      <c r="N72" s="47"/>
      <c r="O72" s="47"/>
      <c r="P72" s="47"/>
      <c r="Q72" s="47"/>
      <c r="R72" s="47"/>
      <c r="S72" s="47"/>
      <c r="T72" s="47"/>
    </row>
    <row r="73" spans="1:20" ht="15" customHeight="1">
      <c r="A73" s="147" t="s">
        <v>722</v>
      </c>
      <c r="B73" s="114">
        <v>-32.508220000000001</v>
      </c>
      <c r="C73" s="114">
        <v>-19.879660000000001</v>
      </c>
      <c r="D73" s="114">
        <v>-12.867790000000001</v>
      </c>
      <c r="E73" s="114">
        <v>-7.3488299999999995</v>
      </c>
      <c r="F73" s="114">
        <v>-5.3454700000000006</v>
      </c>
      <c r="G73" s="114">
        <v>-2.6881999999999997</v>
      </c>
      <c r="H73" s="114">
        <v>-55.271999999999998</v>
      </c>
      <c r="I73" s="114">
        <v>-52.034179999999999</v>
      </c>
      <c r="J73" s="114">
        <v>-67.802710000000005</v>
      </c>
      <c r="K73" s="47"/>
      <c r="L73" s="47"/>
      <c r="M73" s="47"/>
      <c r="N73" s="47"/>
      <c r="O73" s="47"/>
      <c r="P73" s="47"/>
      <c r="Q73" s="47"/>
      <c r="R73" s="47"/>
      <c r="S73" s="47"/>
      <c r="T73" s="47"/>
    </row>
    <row r="74" spans="1:20" ht="15" customHeight="1">
      <c r="A74" s="147" t="s">
        <v>1479</v>
      </c>
      <c r="B74" s="114">
        <v>-1.2289999999999999E-2</v>
      </c>
      <c r="C74" s="114">
        <v>-4.9199999999999999E-3</v>
      </c>
      <c r="D74" s="114">
        <v>-1.7700000000000001E-3</v>
      </c>
      <c r="E74" s="114">
        <v>-1.2700000000000001E-3</v>
      </c>
      <c r="F74" s="114">
        <v>-9.5999999999999992E-4</v>
      </c>
      <c r="G74" s="114">
        <v>-2.9999999999999997E-5</v>
      </c>
      <c r="H74" s="114">
        <v>-1.6000000000000001E-3</v>
      </c>
      <c r="I74" s="114">
        <v>-7.9000000000000001E-4</v>
      </c>
      <c r="J74" s="114">
        <v>-3.4000000000000002E-4</v>
      </c>
      <c r="K74" s="47"/>
      <c r="L74" s="47"/>
      <c r="M74" s="47"/>
      <c r="N74" s="47"/>
      <c r="O74" s="47"/>
      <c r="P74" s="47"/>
      <c r="Q74" s="47"/>
      <c r="R74" s="47"/>
      <c r="S74" s="47"/>
      <c r="T74" s="47"/>
    </row>
    <row r="75" spans="1:20" ht="15" customHeight="1">
      <c r="A75" s="148" t="s">
        <v>465</v>
      </c>
      <c r="B75" s="114">
        <v>-32.495930000000001</v>
      </c>
      <c r="C75" s="114">
        <v>-19.874740000000003</v>
      </c>
      <c r="D75" s="114">
        <v>-12.866020000000001</v>
      </c>
      <c r="E75" s="114">
        <v>-7.3475600000000005</v>
      </c>
      <c r="F75" s="114">
        <v>-5.3445100000000005</v>
      </c>
      <c r="G75" s="114">
        <v>-2.6881699999999999</v>
      </c>
      <c r="H75" s="114">
        <v>-55.270400000000002</v>
      </c>
      <c r="I75" s="114">
        <v>-52.033389999999997</v>
      </c>
      <c r="J75" s="114">
        <v>-67.802369999999996</v>
      </c>
      <c r="K75" s="47"/>
      <c r="L75" s="47"/>
      <c r="M75" s="47"/>
      <c r="N75" s="47"/>
      <c r="O75" s="47"/>
      <c r="P75" s="47"/>
      <c r="Q75" s="47"/>
      <c r="R75" s="47"/>
      <c r="S75" s="47"/>
      <c r="T75" s="47"/>
    </row>
    <row r="76" spans="1:20" ht="15" customHeight="1">
      <c r="A76" s="147" t="s">
        <v>723</v>
      </c>
      <c r="B76" s="114">
        <v>26498.560899999997</v>
      </c>
      <c r="C76" s="114">
        <v>15053.397800000001</v>
      </c>
      <c r="D76" s="114">
        <v>33789.802710000004</v>
      </c>
      <c r="E76" s="114">
        <v>48095.718700000005</v>
      </c>
      <c r="F76" s="114">
        <v>43795.631529999999</v>
      </c>
      <c r="G76" s="114">
        <v>17615.2883</v>
      </c>
      <c r="H76" s="114">
        <v>21830.369979999999</v>
      </c>
      <c r="I76" s="114">
        <v>18086.279280000002</v>
      </c>
      <c r="J76" s="114">
        <v>16816.745640000001</v>
      </c>
      <c r="K76" s="47"/>
      <c r="L76" s="47"/>
      <c r="M76" s="47"/>
      <c r="N76" s="47"/>
      <c r="O76" s="47"/>
      <c r="P76" s="47"/>
      <c r="Q76" s="47"/>
      <c r="R76" s="47"/>
      <c r="S76" s="47"/>
      <c r="T76" s="47"/>
    </row>
    <row r="77" spans="1:20" ht="15" customHeight="1">
      <c r="A77" s="149" t="s">
        <v>1115</v>
      </c>
      <c r="B77" s="114">
        <v>0</v>
      </c>
      <c r="C77" s="114">
        <v>0</v>
      </c>
      <c r="D77" s="114">
        <v>0</v>
      </c>
      <c r="E77" s="114">
        <v>0</v>
      </c>
      <c r="F77" s="114">
        <v>0</v>
      </c>
      <c r="G77" s="114">
        <v>0</v>
      </c>
      <c r="H77" s="114">
        <v>0</v>
      </c>
      <c r="I77" s="114">
        <v>0</v>
      </c>
      <c r="J77" s="114">
        <v>0</v>
      </c>
      <c r="K77" s="47"/>
      <c r="L77" s="47"/>
      <c r="M77" s="47"/>
      <c r="N77" s="47"/>
      <c r="O77" s="47"/>
      <c r="P77" s="47"/>
      <c r="Q77" s="47"/>
      <c r="R77" s="47"/>
      <c r="S77" s="47"/>
      <c r="T77" s="47"/>
    </row>
    <row r="78" spans="1:20" ht="15" customHeight="1">
      <c r="A78" s="117" t="s">
        <v>724</v>
      </c>
      <c r="B78" s="114">
        <v>26498.560899999997</v>
      </c>
      <c r="C78" s="114">
        <v>15053.397800000001</v>
      </c>
      <c r="D78" s="114">
        <v>33789.802710000004</v>
      </c>
      <c r="E78" s="114">
        <v>48095.718700000005</v>
      </c>
      <c r="F78" s="114">
        <v>43795.631529999999</v>
      </c>
      <c r="G78" s="114">
        <v>17615.2883</v>
      </c>
      <c r="H78" s="114">
        <v>21830.369979999999</v>
      </c>
      <c r="I78" s="114">
        <v>18086.279280000002</v>
      </c>
      <c r="J78" s="114">
        <v>16816.745640000001</v>
      </c>
      <c r="K78" s="47"/>
      <c r="L78" s="47"/>
      <c r="M78" s="47"/>
      <c r="N78" s="47"/>
      <c r="O78" s="47"/>
      <c r="P78" s="47"/>
      <c r="Q78" s="47"/>
      <c r="R78" s="47"/>
      <c r="S78" s="47"/>
      <c r="T78" s="47"/>
    </row>
    <row r="79" spans="1:20" ht="15" customHeight="1">
      <c r="A79" s="116" t="s">
        <v>725</v>
      </c>
      <c r="B79" s="114">
        <v>-590.33849999999995</v>
      </c>
      <c r="C79" s="114">
        <v>448.31334999999996</v>
      </c>
      <c r="D79" s="114">
        <v>-1244.5894499999999</v>
      </c>
      <c r="E79" s="114">
        <v>-713.48620999999991</v>
      </c>
      <c r="F79" s="114">
        <v>-55.093290000000003</v>
      </c>
      <c r="G79" s="114">
        <v>-66.314539999999994</v>
      </c>
      <c r="H79" s="114">
        <v>-176.57431</v>
      </c>
      <c r="I79" s="114">
        <v>-159.27939000000001</v>
      </c>
      <c r="J79" s="114">
        <v>-59.123239999999996</v>
      </c>
      <c r="K79" s="47"/>
      <c r="L79" s="47"/>
      <c r="M79" s="47"/>
      <c r="N79" s="47"/>
      <c r="O79" s="47"/>
      <c r="P79" s="47"/>
      <c r="Q79" s="47"/>
      <c r="R79" s="47"/>
      <c r="S79" s="47"/>
      <c r="T79" s="47"/>
    </row>
    <row r="80" spans="1:20" ht="15" customHeight="1">
      <c r="A80" s="147" t="s">
        <v>726</v>
      </c>
      <c r="B80" s="114">
        <v>25908.222399999999</v>
      </c>
      <c r="C80" s="114">
        <v>15501.711150000001</v>
      </c>
      <c r="D80" s="114">
        <v>32545.21326</v>
      </c>
      <c r="E80" s="114">
        <v>47382.232490000002</v>
      </c>
      <c r="F80" s="114">
        <v>43740.538240000002</v>
      </c>
      <c r="G80" s="114">
        <v>17548.973760000001</v>
      </c>
      <c r="H80" s="114">
        <v>21653.795670000003</v>
      </c>
      <c r="I80" s="114">
        <v>17926.999889999999</v>
      </c>
      <c r="J80" s="114">
        <v>16757.6224</v>
      </c>
      <c r="K80" s="47"/>
      <c r="L80" s="47"/>
      <c r="M80" s="47"/>
      <c r="N80" s="47"/>
      <c r="O80" s="47"/>
      <c r="P80" s="47"/>
      <c r="Q80" s="47"/>
      <c r="R80" s="47"/>
      <c r="S80" s="47"/>
      <c r="T80" s="47"/>
    </row>
    <row r="81" spans="1:20" ht="15" customHeight="1">
      <c r="A81" s="116" t="s">
        <v>727</v>
      </c>
      <c r="B81" s="114">
        <v>0</v>
      </c>
      <c r="C81" s="114">
        <v>0</v>
      </c>
      <c r="D81" s="114">
        <v>0</v>
      </c>
      <c r="E81" s="114">
        <v>4.0000000000000003E-5</v>
      </c>
      <c r="F81" s="114">
        <v>0</v>
      </c>
      <c r="G81" s="114">
        <v>-4.0000000000000003E-5</v>
      </c>
      <c r="H81" s="114">
        <v>-2.0000000000000002E-5</v>
      </c>
      <c r="I81" s="114">
        <v>0</v>
      </c>
      <c r="J81" s="114">
        <v>0</v>
      </c>
      <c r="K81" s="47"/>
      <c r="L81" s="47"/>
      <c r="M81" s="47"/>
      <c r="N81" s="47"/>
      <c r="O81" s="47"/>
      <c r="P81" s="47"/>
      <c r="Q81" s="47"/>
      <c r="R81" s="47"/>
      <c r="S81" s="47"/>
      <c r="T81" s="47"/>
    </row>
    <row r="82" spans="1:20" ht="15" customHeight="1">
      <c r="A82" s="147" t="s">
        <v>728</v>
      </c>
      <c r="B82" s="114">
        <v>25908.222399999999</v>
      </c>
      <c r="C82" s="114">
        <v>15501.711150000001</v>
      </c>
      <c r="D82" s="114">
        <v>32545.21326</v>
      </c>
      <c r="E82" s="114">
        <v>47382.232530000001</v>
      </c>
      <c r="F82" s="114">
        <v>43740.538240000002</v>
      </c>
      <c r="G82" s="114">
        <v>17548.973719999998</v>
      </c>
      <c r="H82" s="114">
        <v>21653.79565</v>
      </c>
      <c r="I82" s="114">
        <v>17926.999889999999</v>
      </c>
      <c r="J82" s="114">
        <v>16757.6224</v>
      </c>
      <c r="K82" s="47"/>
      <c r="L82" s="47"/>
      <c r="M82" s="47"/>
      <c r="N82" s="47"/>
      <c r="O82" s="47"/>
      <c r="P82" s="47"/>
      <c r="Q82" s="47"/>
      <c r="R82" s="47"/>
      <c r="S82" s="47"/>
      <c r="T82" s="47"/>
    </row>
    <row r="83" spans="1:20" ht="15" customHeight="1" thickBot="1">
      <c r="A83" s="116" t="s">
        <v>729</v>
      </c>
      <c r="B83" s="114">
        <v>-670.7396</v>
      </c>
      <c r="C83" s="114">
        <v>-884.10841000000005</v>
      </c>
      <c r="D83" s="114">
        <v>-9371.8111900000004</v>
      </c>
      <c r="E83" s="114">
        <v>-19676.06612</v>
      </c>
      <c r="F83" s="114">
        <v>-18152.176780000002</v>
      </c>
      <c r="G83" s="114">
        <v>-4782.4481299999998</v>
      </c>
      <c r="H83" s="114">
        <v>-6288.6398399999998</v>
      </c>
      <c r="I83" s="114">
        <v>-4567.9909000000007</v>
      </c>
      <c r="J83" s="114">
        <v>-3652.9499500000002</v>
      </c>
      <c r="K83" s="47"/>
      <c r="L83" s="47"/>
      <c r="M83" s="47"/>
      <c r="N83" s="47"/>
      <c r="O83" s="47"/>
      <c r="P83" s="47"/>
      <c r="Q83" s="47"/>
      <c r="R83" s="47"/>
      <c r="S83" s="47"/>
      <c r="T83" s="47"/>
    </row>
    <row r="84" spans="1:20" ht="15" customHeight="1" thickTop="1" thickBot="1">
      <c r="A84" s="396" t="s">
        <v>730</v>
      </c>
      <c r="B84" s="397">
        <v>25237.482800000002</v>
      </c>
      <c r="C84" s="397">
        <v>14617.60274</v>
      </c>
      <c r="D84" s="397">
        <v>23173.40207</v>
      </c>
      <c r="E84" s="397">
        <v>27706.166410000002</v>
      </c>
      <c r="F84" s="397">
        <v>25588.36146</v>
      </c>
      <c r="G84" s="397">
        <v>12766.525589999999</v>
      </c>
      <c r="H84" s="397">
        <v>15365.15581</v>
      </c>
      <c r="I84" s="397">
        <v>13359.00899</v>
      </c>
      <c r="J84" s="397">
        <v>13104.67245</v>
      </c>
      <c r="K84" s="47"/>
      <c r="L84" s="47"/>
      <c r="M84" s="47"/>
      <c r="N84" s="47"/>
      <c r="O84" s="47"/>
      <c r="P84" s="47"/>
      <c r="Q84" s="47"/>
      <c r="R84" s="47"/>
      <c r="S84" s="47"/>
      <c r="T84" s="47"/>
    </row>
    <row r="85" spans="1:20" ht="3.75" customHeight="1" thickTop="1" thickBot="1">
      <c r="A85" s="118"/>
      <c r="B85" s="119"/>
      <c r="C85" s="119"/>
      <c r="D85" s="119"/>
      <c r="E85" s="119"/>
      <c r="F85" s="119"/>
      <c r="G85" s="119"/>
      <c r="H85" s="119"/>
      <c r="I85" s="119"/>
      <c r="J85" s="119"/>
      <c r="K85" s="47"/>
      <c r="L85" s="47"/>
      <c r="M85" s="47"/>
      <c r="N85" s="47"/>
      <c r="O85" s="47"/>
      <c r="P85" s="47"/>
      <c r="Q85" s="47"/>
      <c r="R85" s="47"/>
      <c r="S85" s="47"/>
      <c r="T85" s="47"/>
    </row>
    <row r="86" spans="1:20" ht="15" customHeight="1" thickTop="1">
      <c r="A86" s="70"/>
      <c r="B86" s="25"/>
      <c r="C86" s="25"/>
      <c r="D86" s="25"/>
      <c r="E86" s="25"/>
      <c r="F86" s="25"/>
      <c r="G86" s="25"/>
      <c r="H86" s="25"/>
      <c r="I86" s="25"/>
      <c r="J86" s="25"/>
      <c r="K86" s="47"/>
      <c r="L86" s="47"/>
      <c r="M86" s="47"/>
      <c r="N86" s="47"/>
      <c r="O86" s="47"/>
      <c r="P86" s="47"/>
      <c r="Q86" s="47"/>
      <c r="R86" s="47"/>
      <c r="S86" s="47"/>
      <c r="T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471</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741</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6928794.4940499999</v>
      </c>
      <c r="C7" s="397">
        <v>10555018.613540001</v>
      </c>
      <c r="D7" s="397">
        <v>13390413.32316</v>
      </c>
      <c r="E7" s="397">
        <v>15400481.48141</v>
      </c>
      <c r="F7" s="397">
        <v>15783016.923839999</v>
      </c>
      <c r="G7" s="397">
        <v>18455683.636990003</v>
      </c>
      <c r="H7" s="397">
        <v>23483078.408180002</v>
      </c>
      <c r="I7" s="397">
        <v>23823974.905650001</v>
      </c>
      <c r="J7" s="397">
        <v>27061198.67938</v>
      </c>
    </row>
    <row r="8" spans="1:10" s="16" customFormat="1" ht="15" customHeight="1" thickTop="1">
      <c r="A8" s="147" t="s">
        <v>191</v>
      </c>
      <c r="B8" s="114">
        <v>251207.64466999998</v>
      </c>
      <c r="C8" s="114">
        <v>607790.74752999994</v>
      </c>
      <c r="D8" s="114">
        <v>1296882.7536600002</v>
      </c>
      <c r="E8" s="114">
        <v>714230.36064999993</v>
      </c>
      <c r="F8" s="114">
        <v>736116.58507999999</v>
      </c>
      <c r="G8" s="114">
        <v>723488.85248999996</v>
      </c>
      <c r="H8" s="114">
        <v>816578.08085999999</v>
      </c>
      <c r="I8" s="114">
        <v>629520.19776999997</v>
      </c>
      <c r="J8" s="114">
        <v>1671563.3535</v>
      </c>
    </row>
    <row r="9" spans="1:10" s="16" customFormat="1" ht="15" customHeight="1">
      <c r="A9" s="147" t="s">
        <v>200</v>
      </c>
      <c r="B9" s="114">
        <v>1656095.2707199999</v>
      </c>
      <c r="C9" s="114">
        <v>1281851.0505899999</v>
      </c>
      <c r="D9" s="114">
        <v>1028918.26213</v>
      </c>
      <c r="E9" s="114">
        <v>2038567.09791</v>
      </c>
      <c r="F9" s="114">
        <v>1457695.4839999999</v>
      </c>
      <c r="G9" s="114">
        <v>1483072.3910099999</v>
      </c>
      <c r="H9" s="114">
        <v>1474390.0061900001</v>
      </c>
      <c r="I9" s="114">
        <v>1768812.40063</v>
      </c>
      <c r="J9" s="114">
        <v>1886136.2839500001</v>
      </c>
    </row>
    <row r="10" spans="1:10" s="16" customFormat="1" ht="15" customHeight="1">
      <c r="A10" s="147" t="s">
        <v>209</v>
      </c>
      <c r="B10" s="114">
        <v>3912369.10702</v>
      </c>
      <c r="C10" s="114">
        <v>7356902.2834899994</v>
      </c>
      <c r="D10" s="114">
        <v>9547806.7724699993</v>
      </c>
      <c r="E10" s="114">
        <v>11077410.87671</v>
      </c>
      <c r="F10" s="114">
        <v>11682678.885600001</v>
      </c>
      <c r="G10" s="114">
        <v>13760530.03383</v>
      </c>
      <c r="H10" s="114">
        <v>16751855.275350001</v>
      </c>
      <c r="I10" s="114">
        <v>17244076.2071</v>
      </c>
      <c r="J10" s="114">
        <v>18686580.911660001</v>
      </c>
    </row>
    <row r="11" spans="1:10" s="16" customFormat="1" ht="15" customHeight="1">
      <c r="A11" s="148" t="s">
        <v>674</v>
      </c>
      <c r="B11" s="114">
        <v>3911137.9084899998</v>
      </c>
      <c r="C11" s="114">
        <v>7325777.5816000002</v>
      </c>
      <c r="D11" s="114">
        <v>9490897.0851199999</v>
      </c>
      <c r="E11" s="114">
        <v>11003273.696309999</v>
      </c>
      <c r="F11" s="114">
        <v>11608089.59522</v>
      </c>
      <c r="G11" s="114">
        <v>13694948.67581</v>
      </c>
      <c r="H11" s="114">
        <v>16294792.407399999</v>
      </c>
      <c r="I11" s="114">
        <v>16716198.357559999</v>
      </c>
      <c r="J11" s="114">
        <v>18004917.767749999</v>
      </c>
    </row>
    <row r="12" spans="1:10" s="16" customFormat="1" ht="15" customHeight="1">
      <c r="A12" s="148" t="s">
        <v>675</v>
      </c>
      <c r="B12" s="114">
        <v>3901712.5547699998</v>
      </c>
      <c r="C12" s="114">
        <v>7305986.4491400002</v>
      </c>
      <c r="D12" s="114">
        <v>9457654.3342499994</v>
      </c>
      <c r="E12" s="114">
        <v>10951235.74845</v>
      </c>
      <c r="F12" s="114">
        <v>11438137.119760001</v>
      </c>
      <c r="G12" s="114">
        <v>13494857.32088</v>
      </c>
      <c r="H12" s="114">
        <v>16113017.000430001</v>
      </c>
      <c r="I12" s="114">
        <v>16537124.5101</v>
      </c>
      <c r="J12" s="114">
        <v>17266756.62934</v>
      </c>
    </row>
    <row r="13" spans="1:10" s="16" customFormat="1" ht="15" customHeight="1">
      <c r="A13" s="148" t="s">
        <v>676</v>
      </c>
      <c r="B13" s="114">
        <v>9425.353720000001</v>
      </c>
      <c r="C13" s="114">
        <v>19791.132460000001</v>
      </c>
      <c r="D13" s="114">
        <v>33242.750870000003</v>
      </c>
      <c r="E13" s="114">
        <v>52037.94786</v>
      </c>
      <c r="F13" s="114">
        <v>169952.47546000002</v>
      </c>
      <c r="G13" s="114">
        <v>200091.35493</v>
      </c>
      <c r="H13" s="114">
        <v>181775.40697000001</v>
      </c>
      <c r="I13" s="114">
        <v>179073.84746000002</v>
      </c>
      <c r="J13" s="114">
        <v>738161.13841000001</v>
      </c>
    </row>
    <row r="14" spans="1:10" s="16" customFormat="1" ht="15" customHeight="1">
      <c r="A14" s="148" t="s">
        <v>677</v>
      </c>
      <c r="B14" s="114">
        <v>4464.6438799999996</v>
      </c>
      <c r="C14" s="114">
        <v>7004.6350999999995</v>
      </c>
      <c r="D14" s="114">
        <v>7625.2023899999995</v>
      </c>
      <c r="E14" s="114">
        <v>24079.965359999998</v>
      </c>
      <c r="F14" s="114">
        <v>18922.275460000001</v>
      </c>
      <c r="G14" s="114">
        <v>13889.64841</v>
      </c>
      <c r="H14" s="114">
        <v>15726.68527</v>
      </c>
      <c r="I14" s="114">
        <v>15063.95363</v>
      </c>
      <c r="J14" s="114">
        <v>7721.0658099999991</v>
      </c>
    </row>
    <row r="15" spans="1:10" s="16" customFormat="1" ht="15" customHeight="1">
      <c r="A15" s="148" t="s">
        <v>678</v>
      </c>
      <c r="B15" s="114">
        <v>4437.6018300000005</v>
      </c>
      <c r="C15" s="114">
        <v>6937.8136799999993</v>
      </c>
      <c r="D15" s="114">
        <v>7573.5859500000006</v>
      </c>
      <c r="E15" s="114">
        <v>21342.492579999998</v>
      </c>
      <c r="F15" s="114">
        <v>17143.75333</v>
      </c>
      <c r="G15" s="114">
        <v>11777.14726</v>
      </c>
      <c r="H15" s="114">
        <v>11911.22236</v>
      </c>
      <c r="I15" s="114">
        <v>11359.32402</v>
      </c>
      <c r="J15" s="114">
        <v>7327.5233600000001</v>
      </c>
    </row>
    <row r="16" spans="1:10" s="16" customFormat="1" ht="15" customHeight="1">
      <c r="A16" s="148" t="s">
        <v>679</v>
      </c>
      <c r="B16" s="114">
        <v>27.04205</v>
      </c>
      <c r="C16" s="114">
        <v>66.821420000000003</v>
      </c>
      <c r="D16" s="114">
        <v>51.616440000000004</v>
      </c>
      <c r="E16" s="114">
        <v>2737.4727799999996</v>
      </c>
      <c r="F16" s="114">
        <v>1778.5221299999998</v>
      </c>
      <c r="G16" s="114">
        <v>2112.5011500000001</v>
      </c>
      <c r="H16" s="114">
        <v>3815.4629100000002</v>
      </c>
      <c r="I16" s="114">
        <v>3704.62961</v>
      </c>
      <c r="J16" s="114">
        <v>393.54245000000003</v>
      </c>
    </row>
    <row r="17" spans="1:10" s="16" customFormat="1" ht="15" customHeight="1">
      <c r="A17" s="148" t="s">
        <v>680</v>
      </c>
      <c r="B17" s="114">
        <v>4273.5110500000001</v>
      </c>
      <c r="C17" s="114">
        <v>8549.791369999999</v>
      </c>
      <c r="D17" s="114">
        <v>16553.979739999999</v>
      </c>
      <c r="E17" s="114">
        <v>56396.626210000002</v>
      </c>
      <c r="F17" s="114">
        <v>70417.806400000001</v>
      </c>
      <c r="G17" s="114">
        <v>46563.423450000002</v>
      </c>
      <c r="H17" s="114">
        <v>45705.942499999997</v>
      </c>
      <c r="I17" s="114">
        <v>44063.526979999995</v>
      </c>
      <c r="J17" s="114">
        <v>47689.29868</v>
      </c>
    </row>
    <row r="18" spans="1:10" s="16" customFormat="1" ht="15" customHeight="1">
      <c r="A18" s="148" t="s">
        <v>681</v>
      </c>
      <c r="B18" s="114">
        <v>4173.7039500000001</v>
      </c>
      <c r="C18" s="114">
        <v>8549.791369999999</v>
      </c>
      <c r="D18" s="114">
        <v>16013.863539999998</v>
      </c>
      <c r="E18" s="114">
        <v>52464.16934</v>
      </c>
      <c r="F18" s="114">
        <v>61097.411619999999</v>
      </c>
      <c r="G18" s="114">
        <v>33068.461009999999</v>
      </c>
      <c r="H18" s="114">
        <v>32492.073379999998</v>
      </c>
      <c r="I18" s="114">
        <v>30849.657859999999</v>
      </c>
      <c r="J18" s="114">
        <v>36746.396270000005</v>
      </c>
    </row>
    <row r="19" spans="1:10" s="16" customFormat="1" ht="15" customHeight="1">
      <c r="A19" s="148" t="s">
        <v>682</v>
      </c>
      <c r="B19" s="114">
        <v>99.807100000000005</v>
      </c>
      <c r="C19" s="114">
        <v>0</v>
      </c>
      <c r="D19" s="114">
        <v>540.11619999999994</v>
      </c>
      <c r="E19" s="114">
        <v>3932.45687</v>
      </c>
      <c r="F19" s="114">
        <v>9320.3947799999987</v>
      </c>
      <c r="G19" s="114">
        <v>13494.962439999999</v>
      </c>
      <c r="H19" s="114">
        <v>13213.869119999999</v>
      </c>
      <c r="I19" s="114">
        <v>13213.869119999999</v>
      </c>
      <c r="J19" s="114">
        <v>10942.902410000001</v>
      </c>
    </row>
    <row r="20" spans="1:10" s="16" customFormat="1" ht="15" customHeight="1">
      <c r="A20" s="148" t="s">
        <v>222</v>
      </c>
      <c r="B20" s="114">
        <v>45999.1708</v>
      </c>
      <c r="C20" s="114">
        <v>78945.784719999996</v>
      </c>
      <c r="D20" s="114">
        <v>104788.86968</v>
      </c>
      <c r="E20" s="114">
        <v>123394.87181999999</v>
      </c>
      <c r="F20" s="114">
        <v>132636.14377</v>
      </c>
      <c r="G20" s="114">
        <v>156564.19725999999</v>
      </c>
      <c r="H20" s="114">
        <v>548401.46186000004</v>
      </c>
      <c r="I20" s="114">
        <v>639981.67159000004</v>
      </c>
      <c r="J20" s="114">
        <v>793420.51387999998</v>
      </c>
    </row>
    <row r="21" spans="1:10" s="16" customFormat="1" ht="15" customHeight="1">
      <c r="A21" s="148" t="s">
        <v>683</v>
      </c>
      <c r="B21" s="114">
        <v>-53506.127200000003</v>
      </c>
      <c r="C21" s="114">
        <v>-63375.509299999998</v>
      </c>
      <c r="D21" s="114">
        <v>-72058.364459999997</v>
      </c>
      <c r="E21" s="114">
        <v>-129734.28298999999</v>
      </c>
      <c r="F21" s="114">
        <v>-147386.93525000001</v>
      </c>
      <c r="G21" s="114">
        <v>-151435.9111</v>
      </c>
      <c r="H21" s="114">
        <v>-152771.22168000002</v>
      </c>
      <c r="I21" s="114">
        <v>-171231.30265999999</v>
      </c>
      <c r="J21" s="114">
        <v>-167167.73446000001</v>
      </c>
    </row>
    <row r="22" spans="1:10" s="16" customFormat="1" ht="15" customHeight="1">
      <c r="A22" s="147" t="s">
        <v>235</v>
      </c>
      <c r="B22" s="114">
        <v>29958.829839999999</v>
      </c>
      <c r="C22" s="114">
        <v>28030.512420000003</v>
      </c>
      <c r="D22" s="114">
        <v>67465.965730000011</v>
      </c>
      <c r="E22" s="114">
        <v>90471.693769999998</v>
      </c>
      <c r="F22" s="114">
        <v>63990.037149999996</v>
      </c>
      <c r="G22" s="114">
        <v>116718.85565000001</v>
      </c>
      <c r="H22" s="114">
        <v>338680.16282999999</v>
      </c>
      <c r="I22" s="114">
        <v>356370.23969999998</v>
      </c>
      <c r="J22" s="114">
        <v>393611.50821</v>
      </c>
    </row>
    <row r="23" spans="1:10" s="16" customFormat="1" ht="15" customHeight="1">
      <c r="A23" s="147" t="s">
        <v>241</v>
      </c>
      <c r="B23" s="114">
        <v>0</v>
      </c>
      <c r="C23" s="114">
        <v>0</v>
      </c>
      <c r="D23" s="114">
        <v>0</v>
      </c>
      <c r="E23" s="114">
        <v>244.31368000000001</v>
      </c>
      <c r="F23" s="114">
        <v>2412.8171400000001</v>
      </c>
      <c r="G23" s="114">
        <v>40.145420000000001</v>
      </c>
      <c r="H23" s="114">
        <v>979.85526000000004</v>
      </c>
      <c r="I23" s="114">
        <v>1359.4031599999998</v>
      </c>
      <c r="J23" s="114">
        <v>3352.13697</v>
      </c>
    </row>
    <row r="24" spans="1:10" s="16" customFormat="1" ht="15" customHeight="1">
      <c r="A24" s="147" t="s">
        <v>684</v>
      </c>
      <c r="B24" s="114">
        <v>848755.55294000008</v>
      </c>
      <c r="C24" s="114">
        <v>1006102.39258</v>
      </c>
      <c r="D24" s="114">
        <v>1118975.5491300002</v>
      </c>
      <c r="E24" s="114">
        <v>824294.46001000004</v>
      </c>
      <c r="F24" s="114">
        <v>841756.2850700001</v>
      </c>
      <c r="G24" s="114">
        <v>977560.37724000006</v>
      </c>
      <c r="H24" s="114">
        <v>2489918.7033200003</v>
      </c>
      <c r="I24" s="114">
        <v>2187649.3993200003</v>
      </c>
      <c r="J24" s="114">
        <v>2686010.7434800002</v>
      </c>
    </row>
    <row r="25" spans="1:10" s="16" customFormat="1" ht="15" customHeight="1">
      <c r="A25" s="147" t="s">
        <v>252</v>
      </c>
      <c r="B25" s="114">
        <v>169653.97206</v>
      </c>
      <c r="C25" s="114">
        <v>215770.51506999999</v>
      </c>
      <c r="D25" s="114">
        <v>266024.09836</v>
      </c>
      <c r="E25" s="114">
        <v>563354.27161000005</v>
      </c>
      <c r="F25" s="114">
        <v>895982.21461999998</v>
      </c>
      <c r="G25" s="114">
        <v>1237358.18533</v>
      </c>
      <c r="H25" s="114">
        <v>1416895.63423</v>
      </c>
      <c r="I25" s="114">
        <v>1474368.7453000001</v>
      </c>
      <c r="J25" s="114">
        <v>1500382.4221199998</v>
      </c>
    </row>
    <row r="26" spans="1:10" s="16" customFormat="1" ht="15" customHeight="1">
      <c r="A26" s="147" t="s">
        <v>685</v>
      </c>
      <c r="B26" s="114">
        <v>60754.116799999996</v>
      </c>
      <c r="C26" s="114">
        <v>58571.111859999997</v>
      </c>
      <c r="D26" s="114">
        <v>64339.921679999999</v>
      </c>
      <c r="E26" s="114">
        <v>91908.407069999987</v>
      </c>
      <c r="F26" s="114">
        <v>102384.61518000001</v>
      </c>
      <c r="G26" s="114">
        <v>156914.79602000001</v>
      </c>
      <c r="H26" s="114">
        <v>193780.69013999999</v>
      </c>
      <c r="I26" s="114">
        <v>161818.31266999998</v>
      </c>
      <c r="J26" s="114">
        <v>233561.31949000002</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6220367.0407600002</v>
      </c>
      <c r="C28" s="397">
        <v>9606374.7908700015</v>
      </c>
      <c r="D28" s="397">
        <v>12331918.0842</v>
      </c>
      <c r="E28" s="397">
        <v>14328041.458690001</v>
      </c>
      <c r="F28" s="397">
        <v>14671739.76369</v>
      </c>
      <c r="G28" s="397">
        <v>17322120.1373</v>
      </c>
      <c r="H28" s="397">
        <v>22215841.587839998</v>
      </c>
      <c r="I28" s="397">
        <v>22436876.13405</v>
      </c>
      <c r="J28" s="397">
        <v>25542468.706220001</v>
      </c>
    </row>
    <row r="29" spans="1:10" s="16" customFormat="1" ht="15" customHeight="1" thickTop="1">
      <c r="A29" s="147" t="s">
        <v>687</v>
      </c>
      <c r="B29" s="114">
        <v>5433483.1614799993</v>
      </c>
      <c r="C29" s="114">
        <v>8774122.8007199988</v>
      </c>
      <c r="D29" s="114">
        <v>11136470.252660001</v>
      </c>
      <c r="E29" s="114">
        <v>12439630.223620001</v>
      </c>
      <c r="F29" s="114">
        <v>12908495.97745</v>
      </c>
      <c r="G29" s="114">
        <v>14127369.116250001</v>
      </c>
      <c r="H29" s="114">
        <v>16449426.569530001</v>
      </c>
      <c r="I29" s="114">
        <v>16602840.1625</v>
      </c>
      <c r="J29" s="114">
        <v>19953417.712250002</v>
      </c>
    </row>
    <row r="30" spans="1:10" s="16" customFormat="1" ht="15" customHeight="1">
      <c r="A30" s="148" t="s">
        <v>688</v>
      </c>
      <c r="B30" s="114">
        <v>787359.51185999997</v>
      </c>
      <c r="C30" s="114">
        <v>1636571.4682</v>
      </c>
      <c r="D30" s="114">
        <v>1296411.5383199998</v>
      </c>
      <c r="E30" s="114">
        <v>1786716.45765</v>
      </c>
      <c r="F30" s="114">
        <v>2447189.8410900002</v>
      </c>
      <c r="G30" s="114">
        <v>2599329.87292</v>
      </c>
      <c r="H30" s="114">
        <v>3287998.6258</v>
      </c>
      <c r="I30" s="114">
        <v>3272023.5285100001</v>
      </c>
      <c r="J30" s="114">
        <v>3652716.1150000002</v>
      </c>
    </row>
    <row r="31" spans="1:10" s="16" customFormat="1" ht="15" customHeight="1">
      <c r="A31" s="148" t="s">
        <v>689</v>
      </c>
      <c r="B31" s="114">
        <v>1128989.4476099999</v>
      </c>
      <c r="C31" s="114">
        <v>2393788.43499</v>
      </c>
      <c r="D31" s="114">
        <v>3223787.8549099998</v>
      </c>
      <c r="E31" s="114">
        <v>2333224.1933599999</v>
      </c>
      <c r="F31" s="114">
        <v>2043822.0907999999</v>
      </c>
      <c r="G31" s="114">
        <v>2288814.7550599999</v>
      </c>
      <c r="H31" s="114">
        <v>3104862.14114</v>
      </c>
      <c r="I31" s="114">
        <v>3400596.3085700003</v>
      </c>
      <c r="J31" s="114">
        <v>3875399.2200799999</v>
      </c>
    </row>
    <row r="32" spans="1:10" s="16" customFormat="1" ht="15" customHeight="1">
      <c r="A32" s="148" t="s">
        <v>690</v>
      </c>
      <c r="B32" s="114">
        <v>463629.25268000003</v>
      </c>
      <c r="C32" s="114">
        <v>332927.28954999999</v>
      </c>
      <c r="D32" s="114">
        <v>326340.92251999996</v>
      </c>
      <c r="E32" s="114">
        <v>320013.49056999997</v>
      </c>
      <c r="F32" s="114">
        <v>313400.41452999995</v>
      </c>
      <c r="G32" s="114">
        <v>171432.46499000001</v>
      </c>
      <c r="H32" s="114">
        <v>171835.75209999998</v>
      </c>
      <c r="I32" s="114">
        <v>171836.90826</v>
      </c>
      <c r="J32" s="114">
        <v>113144.31077</v>
      </c>
    </row>
    <row r="33" spans="1:10" s="16" customFormat="1" ht="15" customHeight="1">
      <c r="A33" s="148" t="s">
        <v>691</v>
      </c>
      <c r="B33" s="114">
        <v>1510793.4400599999</v>
      </c>
      <c r="C33" s="114">
        <v>805107.74895000004</v>
      </c>
      <c r="D33" s="114">
        <v>435565.19364999997</v>
      </c>
      <c r="E33" s="114">
        <v>995233.53265999991</v>
      </c>
      <c r="F33" s="114">
        <v>176822.23196</v>
      </c>
      <c r="G33" s="114">
        <v>316052.15268</v>
      </c>
      <c r="H33" s="114">
        <v>347048.96782000002</v>
      </c>
      <c r="I33" s="114">
        <v>468610.48381000001</v>
      </c>
      <c r="J33" s="114">
        <v>1066258.6075499998</v>
      </c>
    </row>
    <row r="34" spans="1:10" s="16" customFormat="1" ht="15" customHeight="1">
      <c r="A34" s="148" t="s">
        <v>692</v>
      </c>
      <c r="B34" s="114">
        <v>1325632.15702</v>
      </c>
      <c r="C34" s="114">
        <v>3299814.4236599999</v>
      </c>
      <c r="D34" s="114">
        <v>5454995.8648100002</v>
      </c>
      <c r="E34" s="114">
        <v>6401939.2095699999</v>
      </c>
      <c r="F34" s="114">
        <v>7079839.3135600006</v>
      </c>
      <c r="G34" s="114">
        <v>7760237.0081599997</v>
      </c>
      <c r="H34" s="114">
        <v>8363501.6962799998</v>
      </c>
      <c r="I34" s="114">
        <v>8068529.7485100003</v>
      </c>
      <c r="J34" s="114">
        <v>9797777.351569999</v>
      </c>
    </row>
    <row r="35" spans="1:10" s="16" customFormat="1" ht="15" customHeight="1">
      <c r="A35" s="148" t="s">
        <v>693</v>
      </c>
      <c r="B35" s="114">
        <v>217079.35225</v>
      </c>
      <c r="C35" s="114">
        <v>305913.43537000002</v>
      </c>
      <c r="D35" s="114">
        <v>399368.87844999996</v>
      </c>
      <c r="E35" s="114">
        <v>602503.33980999992</v>
      </c>
      <c r="F35" s="114">
        <v>847422.08551</v>
      </c>
      <c r="G35" s="114">
        <v>991502.86244000006</v>
      </c>
      <c r="H35" s="114">
        <v>1174179.3863900001</v>
      </c>
      <c r="I35" s="114">
        <v>1221243.18484</v>
      </c>
      <c r="J35" s="114">
        <v>1448122.1072799999</v>
      </c>
    </row>
    <row r="36" spans="1:10" s="16" customFormat="1" ht="15" customHeight="1">
      <c r="A36" s="147" t="s">
        <v>694</v>
      </c>
      <c r="B36" s="114">
        <v>2.0088200000000001</v>
      </c>
      <c r="C36" s="114">
        <v>3.8591599999999997</v>
      </c>
      <c r="D36" s="114">
        <v>2.7092199999999997</v>
      </c>
      <c r="E36" s="114">
        <v>16.543230000000001</v>
      </c>
      <c r="F36" s="114">
        <v>27.669930000000001</v>
      </c>
      <c r="G36" s="114">
        <v>24.968220000000002</v>
      </c>
      <c r="H36" s="114">
        <v>35.39705</v>
      </c>
      <c r="I36" s="114">
        <v>13.6783</v>
      </c>
      <c r="J36" s="114">
        <v>31.327669999999998</v>
      </c>
    </row>
    <row r="37" spans="1:10" s="16" customFormat="1" ht="15" customHeight="1">
      <c r="A37" s="147" t="s">
        <v>695</v>
      </c>
      <c r="B37" s="114">
        <v>569138.52127000003</v>
      </c>
      <c r="C37" s="114">
        <v>590013.77720000001</v>
      </c>
      <c r="D37" s="114">
        <v>827729.49369999999</v>
      </c>
      <c r="E37" s="114">
        <v>1234216.09907</v>
      </c>
      <c r="F37" s="114">
        <v>1126385.9618599999</v>
      </c>
      <c r="G37" s="114">
        <v>1693190.2831900001</v>
      </c>
      <c r="H37" s="114">
        <v>3599890.4024200002</v>
      </c>
      <c r="I37" s="114">
        <v>3722047.6556199999</v>
      </c>
      <c r="J37" s="114">
        <v>3574560.0677899998</v>
      </c>
    </row>
    <row r="38" spans="1:10" s="16" customFormat="1" ht="15" customHeight="1">
      <c r="A38" s="147" t="s">
        <v>696</v>
      </c>
      <c r="B38" s="114">
        <v>93102.736519999991</v>
      </c>
      <c r="C38" s="114">
        <v>90622.149080000003</v>
      </c>
      <c r="D38" s="114">
        <v>174157.50930999999</v>
      </c>
      <c r="E38" s="114">
        <v>273404.63263000001</v>
      </c>
      <c r="F38" s="114">
        <v>280955.07743</v>
      </c>
      <c r="G38" s="114">
        <v>373302.76199000003</v>
      </c>
      <c r="H38" s="114">
        <v>558526.80351999996</v>
      </c>
      <c r="I38" s="114">
        <v>475485.11501999997</v>
      </c>
      <c r="J38" s="114">
        <v>787126.30275000003</v>
      </c>
    </row>
    <row r="39" spans="1:10" s="16" customFormat="1" ht="15" customHeight="1">
      <c r="A39" s="147" t="s">
        <v>306</v>
      </c>
      <c r="B39" s="114">
        <v>52323.211200000005</v>
      </c>
      <c r="C39" s="114">
        <v>95534.341560000001</v>
      </c>
      <c r="D39" s="114">
        <v>102489.7301</v>
      </c>
      <c r="E39" s="114">
        <v>114614.13407</v>
      </c>
      <c r="F39" s="114">
        <v>127574.32278</v>
      </c>
      <c r="G39" s="114">
        <v>282404.71826999995</v>
      </c>
      <c r="H39" s="114">
        <v>201711.81221999999</v>
      </c>
      <c r="I39" s="114">
        <v>206393.58449000001</v>
      </c>
      <c r="J39" s="114">
        <v>276696.07918</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72317.401469999997</v>
      </c>
      <c r="C41" s="114">
        <v>56077.863149999997</v>
      </c>
      <c r="D41" s="114">
        <v>91068.389209999994</v>
      </c>
      <c r="E41" s="114">
        <v>74808.028449999998</v>
      </c>
      <c r="F41" s="114">
        <v>49405.248</v>
      </c>
      <c r="G41" s="114">
        <v>78414.839900000006</v>
      </c>
      <c r="H41" s="114">
        <v>457596.09162999998</v>
      </c>
      <c r="I41" s="114">
        <v>461703.07227999996</v>
      </c>
      <c r="J41" s="114">
        <v>444753.29619999998</v>
      </c>
    </row>
    <row r="42" spans="1:10" s="17" customFormat="1" ht="15" customHeight="1" thickBot="1">
      <c r="A42" s="147" t="s">
        <v>487</v>
      </c>
      <c r="B42" s="114">
        <v>0</v>
      </c>
      <c r="C42" s="114">
        <v>0</v>
      </c>
      <c r="D42" s="114">
        <v>0</v>
      </c>
      <c r="E42" s="114">
        <v>191351.79762</v>
      </c>
      <c r="F42" s="114">
        <v>178895.50624000002</v>
      </c>
      <c r="G42" s="114">
        <v>767413.44948000007</v>
      </c>
      <c r="H42" s="114">
        <v>948654.51147000003</v>
      </c>
      <c r="I42" s="114">
        <v>968392.86583999998</v>
      </c>
      <c r="J42" s="114">
        <v>505883.92037999997</v>
      </c>
    </row>
    <row r="43" spans="1:10" ht="15" customHeight="1" thickTop="1" thickBot="1">
      <c r="A43" s="396" t="s">
        <v>698</v>
      </c>
      <c r="B43" s="397">
        <v>708427.45328999998</v>
      </c>
      <c r="C43" s="397">
        <v>948643.82266999991</v>
      </c>
      <c r="D43" s="397">
        <v>1058495.23896</v>
      </c>
      <c r="E43" s="397">
        <v>1072440.02272</v>
      </c>
      <c r="F43" s="397">
        <v>1111277.1601500001</v>
      </c>
      <c r="G43" s="397">
        <v>1133563.49969</v>
      </c>
      <c r="H43" s="397">
        <v>1267236.8203399999</v>
      </c>
      <c r="I43" s="397">
        <v>1387098.7715999999</v>
      </c>
      <c r="J43" s="397">
        <v>1518729.9731600001</v>
      </c>
    </row>
    <row r="44" spans="1:10" s="16" customFormat="1" ht="15" customHeight="1" thickTop="1">
      <c r="A44" s="147" t="s">
        <v>327</v>
      </c>
      <c r="B44" s="114">
        <v>434700</v>
      </c>
      <c r="C44" s="114">
        <v>808144</v>
      </c>
      <c r="D44" s="114">
        <v>912494</v>
      </c>
      <c r="E44" s="114">
        <v>970068</v>
      </c>
      <c r="F44" s="114">
        <v>1002954</v>
      </c>
      <c r="G44" s="114">
        <v>1057681</v>
      </c>
      <c r="H44" s="114">
        <v>1181220.5</v>
      </c>
      <c r="I44" s="114">
        <v>1181220.5</v>
      </c>
      <c r="J44" s="114">
        <v>1209098</v>
      </c>
    </row>
    <row r="45" spans="1:10" s="16" customFormat="1" ht="15" customHeight="1">
      <c r="A45" s="147" t="s">
        <v>331</v>
      </c>
      <c r="B45" s="114">
        <v>100139.57923999999</v>
      </c>
      <c r="C45" s="114">
        <v>139.57924</v>
      </c>
      <c r="D45" s="114">
        <v>139.57924</v>
      </c>
      <c r="E45" s="114">
        <v>139.57924</v>
      </c>
      <c r="F45" s="114">
        <v>139.57924</v>
      </c>
      <c r="G45" s="114">
        <v>139.57924</v>
      </c>
      <c r="H45" s="114">
        <v>139.57924</v>
      </c>
      <c r="I45" s="114">
        <v>137113.07924000002</v>
      </c>
      <c r="J45" s="114">
        <v>142993.57924000002</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88321.052909999999</v>
      </c>
      <c r="C47" s="114">
        <v>20271.86478</v>
      </c>
      <c r="D47" s="114">
        <v>32234.940710000003</v>
      </c>
      <c r="E47" s="114">
        <v>43597.056579999997</v>
      </c>
      <c r="F47" s="114">
        <v>49460.595270000005</v>
      </c>
      <c r="G47" s="114">
        <v>55333.20177</v>
      </c>
      <c r="H47" s="114">
        <v>57782.5317</v>
      </c>
      <c r="I47" s="114">
        <v>57782.5317</v>
      </c>
      <c r="J47" s="114">
        <v>58882.192360000001</v>
      </c>
    </row>
    <row r="48" spans="1:10" s="16" customFormat="1" ht="15" customHeight="1">
      <c r="A48" s="147" t="s">
        <v>341</v>
      </c>
      <c r="B48" s="114">
        <v>85266.82114</v>
      </c>
      <c r="C48" s="114">
        <v>120088.37865</v>
      </c>
      <c r="D48" s="114">
        <v>113626.71901</v>
      </c>
      <c r="E48" s="114">
        <v>58635.386899999998</v>
      </c>
      <c r="F48" s="114">
        <v>58722.985639999999</v>
      </c>
      <c r="G48" s="114">
        <v>20409.718679999998</v>
      </c>
      <c r="H48" s="114">
        <v>28094.2094</v>
      </c>
      <c r="I48" s="114">
        <v>10982.66066</v>
      </c>
      <c r="J48" s="114">
        <v>107756.20156</v>
      </c>
    </row>
    <row r="49" spans="1:10" s="16" customFormat="1" ht="15" customHeight="1">
      <c r="A49" s="148" t="s">
        <v>700</v>
      </c>
      <c r="B49" s="114">
        <v>0</v>
      </c>
      <c r="C49" s="114">
        <v>0</v>
      </c>
      <c r="D49" s="114">
        <v>0</v>
      </c>
      <c r="E49" s="114">
        <v>0</v>
      </c>
      <c r="F49" s="114">
        <v>0</v>
      </c>
      <c r="G49" s="114">
        <v>0</v>
      </c>
      <c r="H49" s="114">
        <v>0</v>
      </c>
      <c r="I49" s="114">
        <v>0</v>
      </c>
      <c r="J49" s="114">
        <v>0</v>
      </c>
    </row>
    <row r="50" spans="1:10" s="17" customFormat="1" ht="15" customHeight="1" thickBot="1">
      <c r="A50" s="148" t="s">
        <v>701</v>
      </c>
      <c r="B50" s="114">
        <v>85266.82114</v>
      </c>
      <c r="C50" s="114">
        <v>120088.37865</v>
      </c>
      <c r="D50" s="114">
        <v>113626.71901</v>
      </c>
      <c r="E50" s="114">
        <v>58635.386899999998</v>
      </c>
      <c r="F50" s="114">
        <v>58722.985639999999</v>
      </c>
      <c r="G50" s="114">
        <v>20409.718679999998</v>
      </c>
      <c r="H50" s="114">
        <v>28094.2094</v>
      </c>
      <c r="I50" s="114">
        <v>10982.66066</v>
      </c>
      <c r="J50" s="114">
        <v>107756.20156</v>
      </c>
    </row>
    <row r="51" spans="1:10" ht="15" customHeight="1" thickTop="1" thickBot="1">
      <c r="A51" s="396" t="s">
        <v>702</v>
      </c>
      <c r="B51" s="397">
        <v>6928794.4940499999</v>
      </c>
      <c r="C51" s="397">
        <v>10555018.613540001</v>
      </c>
      <c r="D51" s="397">
        <v>13390413.32316</v>
      </c>
      <c r="E51" s="397">
        <v>15400481.48141</v>
      </c>
      <c r="F51" s="397">
        <v>15783016.923839999</v>
      </c>
      <c r="G51" s="397">
        <v>18455683.636990003</v>
      </c>
      <c r="H51" s="397">
        <v>23483078.408180002</v>
      </c>
      <c r="I51" s="397">
        <v>23823974.905650001</v>
      </c>
      <c r="J51" s="397">
        <v>27061198.67938</v>
      </c>
    </row>
    <row r="52" spans="1:10" s="16" customFormat="1" ht="15" customHeight="1" thickTop="1">
      <c r="A52" s="113" t="s">
        <v>703</v>
      </c>
      <c r="B52" s="114">
        <v>188990.49086000002</v>
      </c>
      <c r="C52" s="114">
        <v>290850.51474000001</v>
      </c>
      <c r="D52" s="114">
        <v>305353.38844000001</v>
      </c>
      <c r="E52" s="114">
        <v>361984.04281999997</v>
      </c>
      <c r="F52" s="114">
        <v>409859.25811</v>
      </c>
      <c r="G52" s="114">
        <v>424259.93031999998</v>
      </c>
      <c r="H52" s="114">
        <v>359472.77726999996</v>
      </c>
      <c r="I52" s="114">
        <v>373106.79962000001</v>
      </c>
      <c r="J52" s="114">
        <v>386053.9142</v>
      </c>
    </row>
    <row r="53" spans="1:10" s="17" customFormat="1" ht="15" customHeight="1">
      <c r="A53" s="148" t="s">
        <v>704</v>
      </c>
      <c r="B53" s="114">
        <v>0</v>
      </c>
      <c r="C53" s="114">
        <v>1002.91828</v>
      </c>
      <c r="D53" s="114">
        <v>2556.7220000000002</v>
      </c>
      <c r="E53" s="114">
        <v>324.8553</v>
      </c>
      <c r="F53" s="114">
        <v>0</v>
      </c>
      <c r="G53" s="114">
        <v>8842.2488599999997</v>
      </c>
      <c r="H53" s="114">
        <v>225.38557</v>
      </c>
      <c r="I53" s="114">
        <v>0</v>
      </c>
      <c r="J53" s="114">
        <v>0</v>
      </c>
    </row>
    <row r="54" spans="1:10" s="17" customFormat="1" ht="15" customHeight="1">
      <c r="A54" s="148" t="s">
        <v>705</v>
      </c>
      <c r="B54" s="114">
        <v>181124.10074000002</v>
      </c>
      <c r="C54" s="114">
        <v>275390.81757999997</v>
      </c>
      <c r="D54" s="114">
        <v>267457.76481000002</v>
      </c>
      <c r="E54" s="114">
        <v>285748.73956999998</v>
      </c>
      <c r="F54" s="114">
        <v>317556.50456999999</v>
      </c>
      <c r="G54" s="114">
        <v>307149.01385000005</v>
      </c>
      <c r="H54" s="114">
        <v>218379.76665999999</v>
      </c>
      <c r="I54" s="114">
        <v>220063.39291999998</v>
      </c>
      <c r="J54" s="114">
        <v>208433.29540999999</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594.37497999999994</v>
      </c>
      <c r="C56" s="114">
        <v>12507.3889</v>
      </c>
      <c r="D56" s="114">
        <v>27804.547129999999</v>
      </c>
      <c r="E56" s="114">
        <v>65289.4951</v>
      </c>
      <c r="F56" s="114">
        <v>81704.796489999993</v>
      </c>
      <c r="G56" s="114">
        <v>97670.710560000007</v>
      </c>
      <c r="H56" s="114">
        <v>130269.66799</v>
      </c>
      <c r="I56" s="114">
        <v>142445.44965</v>
      </c>
      <c r="J56" s="114">
        <v>167176.20502000002</v>
      </c>
    </row>
    <row r="57" spans="1:10" s="17" customFormat="1" ht="15" customHeight="1">
      <c r="A57" s="148" t="s">
        <v>708</v>
      </c>
      <c r="B57" s="114">
        <v>7272.0151399999995</v>
      </c>
      <c r="C57" s="114">
        <v>1949.3899799999999</v>
      </c>
      <c r="D57" s="114">
        <v>7534.3545000000004</v>
      </c>
      <c r="E57" s="114">
        <v>10620.95285</v>
      </c>
      <c r="F57" s="114">
        <v>10597.957050000001</v>
      </c>
      <c r="G57" s="114">
        <v>10597.957050000001</v>
      </c>
      <c r="H57" s="114">
        <v>10597.957050000001</v>
      </c>
      <c r="I57" s="114">
        <v>10597.957050000001</v>
      </c>
      <c r="J57" s="114">
        <v>10444.413769999999</v>
      </c>
    </row>
    <row r="58" spans="1:10" s="17" customFormat="1" ht="15" customHeight="1">
      <c r="A58" s="147" t="s">
        <v>709</v>
      </c>
      <c r="B58" s="114">
        <v>11368296.23557</v>
      </c>
      <c r="C58" s="114">
        <v>20996604.198009998</v>
      </c>
      <c r="D58" s="114">
        <v>31862224.228860002</v>
      </c>
      <c r="E58" s="114">
        <v>36432517.510109998</v>
      </c>
      <c r="F58" s="114">
        <v>39449666.363540001</v>
      </c>
      <c r="G58" s="114">
        <v>45292050.535470001</v>
      </c>
      <c r="H58" s="114">
        <v>50581670.66257</v>
      </c>
      <c r="I58" s="114">
        <v>51711439.661250003</v>
      </c>
      <c r="J58" s="114">
        <v>54690122.914449997</v>
      </c>
    </row>
    <row r="59" spans="1:10" ht="30" customHeight="1">
      <c r="A59" s="398" t="s">
        <v>710</v>
      </c>
      <c r="B59" s="399">
        <v>736957.95082999999</v>
      </c>
      <c r="C59" s="399">
        <v>718765.58522000001</v>
      </c>
      <c r="D59" s="399">
        <v>902725.39007000008</v>
      </c>
      <c r="E59" s="399">
        <v>974554.48198000004</v>
      </c>
      <c r="F59" s="399">
        <v>1130081.9409700001</v>
      </c>
      <c r="G59" s="399">
        <v>1156223.26988</v>
      </c>
      <c r="H59" s="399">
        <v>1095220.66188</v>
      </c>
      <c r="I59" s="399">
        <v>1347358.89775</v>
      </c>
      <c r="J59" s="399">
        <v>1261451.3787799999</v>
      </c>
    </row>
    <row r="60" spans="1:10" ht="15" customHeight="1">
      <c r="A60" s="148" t="s">
        <v>711</v>
      </c>
      <c r="B60" s="114">
        <v>-217606.31305000003</v>
      </c>
      <c r="C60" s="114">
        <v>-226574.46098</v>
      </c>
      <c r="D60" s="114">
        <v>-298226.14016000001</v>
      </c>
      <c r="E60" s="114">
        <v>-401732.80704000004</v>
      </c>
      <c r="F60" s="114">
        <v>-491312.39350999997</v>
      </c>
      <c r="G60" s="114">
        <v>-566007.05900000001</v>
      </c>
      <c r="H60" s="114">
        <v>-577301.72158000001</v>
      </c>
      <c r="I60" s="114">
        <v>-711307.41527999996</v>
      </c>
      <c r="J60" s="114">
        <v>-708657.42021999997</v>
      </c>
    </row>
    <row r="61" spans="1:10" ht="15" customHeight="1">
      <c r="A61" s="147" t="s">
        <v>712</v>
      </c>
      <c r="B61" s="114">
        <v>519351.63777999999</v>
      </c>
      <c r="C61" s="114">
        <v>492191.12424000003</v>
      </c>
      <c r="D61" s="114">
        <v>604499.24991000001</v>
      </c>
      <c r="E61" s="114">
        <v>572821.67494000006</v>
      </c>
      <c r="F61" s="114">
        <v>638769.54746000003</v>
      </c>
      <c r="G61" s="114">
        <v>590216.21088000003</v>
      </c>
      <c r="H61" s="114">
        <v>517918.94030000002</v>
      </c>
      <c r="I61" s="114">
        <v>636051.48247000005</v>
      </c>
      <c r="J61" s="114">
        <v>552793.95855999994</v>
      </c>
    </row>
    <row r="62" spans="1:10" ht="15" customHeight="1">
      <c r="A62" s="116" t="s">
        <v>713</v>
      </c>
      <c r="B62" s="114">
        <v>111508.59396</v>
      </c>
      <c r="C62" s="114">
        <v>169001.18350000001</v>
      </c>
      <c r="D62" s="114">
        <v>194612.77684999999</v>
      </c>
      <c r="E62" s="114">
        <v>199488.05674999999</v>
      </c>
      <c r="F62" s="114">
        <v>145941.35793999999</v>
      </c>
      <c r="G62" s="114">
        <v>188545.68038000001</v>
      </c>
      <c r="H62" s="114">
        <v>175077.85161000001</v>
      </c>
      <c r="I62" s="114">
        <v>229110.91686000003</v>
      </c>
      <c r="J62" s="114">
        <v>659133.83158</v>
      </c>
    </row>
    <row r="63" spans="1:10" ht="15" customHeight="1">
      <c r="A63" s="148" t="s">
        <v>714</v>
      </c>
      <c r="B63" s="114">
        <v>-29062.982949999998</v>
      </c>
      <c r="C63" s="114">
        <v>-35814.325859999997</v>
      </c>
      <c r="D63" s="114">
        <v>-70485.337310000003</v>
      </c>
      <c r="E63" s="114">
        <v>-72189.936690000002</v>
      </c>
      <c r="F63" s="114">
        <v>-57699.739860000001</v>
      </c>
      <c r="G63" s="114">
        <v>-89679.904370000004</v>
      </c>
      <c r="H63" s="114">
        <v>-100192.49748999999</v>
      </c>
      <c r="I63" s="114">
        <v>-122473.8</v>
      </c>
      <c r="J63" s="114">
        <v>-328025.71339999995</v>
      </c>
    </row>
    <row r="64" spans="1:10" ht="15" customHeight="1">
      <c r="A64" s="117" t="s">
        <v>715</v>
      </c>
      <c r="B64" s="114">
        <v>601797.24878999998</v>
      </c>
      <c r="C64" s="114">
        <v>625377.98187999998</v>
      </c>
      <c r="D64" s="114">
        <v>728626.68945000006</v>
      </c>
      <c r="E64" s="114">
        <v>700119.79500000004</v>
      </c>
      <c r="F64" s="114">
        <v>727011.16553999996</v>
      </c>
      <c r="G64" s="114">
        <v>689081.98688999994</v>
      </c>
      <c r="H64" s="114">
        <v>592804.29441999993</v>
      </c>
      <c r="I64" s="114">
        <v>742688.59933</v>
      </c>
      <c r="J64" s="114">
        <v>883902.07674000005</v>
      </c>
    </row>
    <row r="65" spans="1:10" ht="15" customHeight="1">
      <c r="A65" s="116" t="s">
        <v>716</v>
      </c>
      <c r="B65" s="114">
        <v>357111.62952999998</v>
      </c>
      <c r="C65" s="114">
        <v>255595.25618</v>
      </c>
      <c r="D65" s="114">
        <v>317210.39086000004</v>
      </c>
      <c r="E65" s="114">
        <v>416213.38131999999</v>
      </c>
      <c r="F65" s="114">
        <v>525127.13893000002</v>
      </c>
      <c r="G65" s="114">
        <v>723170.81715999998</v>
      </c>
      <c r="H65" s="114">
        <v>572722.35371000005</v>
      </c>
      <c r="I65" s="114">
        <v>627731.91960000002</v>
      </c>
      <c r="J65" s="114">
        <v>627773.75786999997</v>
      </c>
    </row>
    <row r="66" spans="1:10" ht="15" customHeight="1">
      <c r="A66" s="116" t="s">
        <v>717</v>
      </c>
      <c r="B66" s="114">
        <v>-510613.31107999996</v>
      </c>
      <c r="C66" s="114">
        <v>-335135.9278</v>
      </c>
      <c r="D66" s="114">
        <v>-396475.05914999999</v>
      </c>
      <c r="E66" s="114">
        <v>-511912.33143999998</v>
      </c>
      <c r="F66" s="114">
        <v>-589964.29249000002</v>
      </c>
      <c r="G66" s="114">
        <v>-803044.10296000005</v>
      </c>
      <c r="H66" s="114">
        <v>-622519.63907000003</v>
      </c>
      <c r="I66" s="114">
        <v>-710581.92327000003</v>
      </c>
      <c r="J66" s="114">
        <v>-728382.06013</v>
      </c>
    </row>
    <row r="67" spans="1:10" ht="15" customHeight="1">
      <c r="A67" s="147" t="s">
        <v>718</v>
      </c>
      <c r="B67" s="114">
        <v>448295.56724</v>
      </c>
      <c r="C67" s="114">
        <v>545837.31025999994</v>
      </c>
      <c r="D67" s="114">
        <v>649362.02116</v>
      </c>
      <c r="E67" s="114">
        <v>604420.84487999999</v>
      </c>
      <c r="F67" s="114">
        <v>662174.01198000007</v>
      </c>
      <c r="G67" s="114">
        <v>609208.70108999999</v>
      </c>
      <c r="H67" s="114">
        <v>543007.00905999995</v>
      </c>
      <c r="I67" s="114">
        <v>659838.59565999999</v>
      </c>
      <c r="J67" s="114">
        <v>783293.77448000002</v>
      </c>
    </row>
    <row r="68" spans="1:10" ht="15" customHeight="1">
      <c r="A68" s="148" t="s">
        <v>719</v>
      </c>
      <c r="B68" s="114">
        <v>-357159.25375999999</v>
      </c>
      <c r="C68" s="114">
        <v>-424099.81219999999</v>
      </c>
      <c r="D68" s="114">
        <v>-506339.20746000001</v>
      </c>
      <c r="E68" s="114">
        <v>-544186.22055999993</v>
      </c>
      <c r="F68" s="114">
        <v>-602173.44016</v>
      </c>
      <c r="G68" s="114">
        <v>-587993.43698999996</v>
      </c>
      <c r="H68" s="114">
        <v>-514882.66618</v>
      </c>
      <c r="I68" s="114">
        <v>-645419.60876999993</v>
      </c>
      <c r="J68" s="114">
        <v>-637509.63888999994</v>
      </c>
    </row>
    <row r="69" spans="1:10" ht="15" customHeight="1">
      <c r="A69" s="117" t="s">
        <v>720</v>
      </c>
      <c r="B69" s="114">
        <v>91136.313479999997</v>
      </c>
      <c r="C69" s="114">
        <v>121737.49806</v>
      </c>
      <c r="D69" s="114">
        <v>143022.8137</v>
      </c>
      <c r="E69" s="114">
        <v>60234.624320000003</v>
      </c>
      <c r="F69" s="114">
        <v>60000.571819999997</v>
      </c>
      <c r="G69" s="114">
        <v>21215.2641</v>
      </c>
      <c r="H69" s="114">
        <v>28124.34288</v>
      </c>
      <c r="I69" s="114">
        <v>14418.98689</v>
      </c>
      <c r="J69" s="114">
        <v>145784.13558999999</v>
      </c>
    </row>
    <row r="70" spans="1:10" ht="15" customHeight="1">
      <c r="A70" s="117" t="s">
        <v>721</v>
      </c>
      <c r="B70" s="114">
        <v>3.02569</v>
      </c>
      <c r="C70" s="114">
        <v>6.9729700000000001</v>
      </c>
      <c r="D70" s="114">
        <v>0.81476999999999999</v>
      </c>
      <c r="E70" s="114">
        <v>0.71129999999999993</v>
      </c>
      <c r="F70" s="114">
        <v>0.59577000000000002</v>
      </c>
      <c r="G70" s="114">
        <v>0.45504</v>
      </c>
      <c r="H70" s="114">
        <v>0.29893000000000003</v>
      </c>
      <c r="I70" s="114">
        <v>0.29266000000000003</v>
      </c>
      <c r="J70" s="114">
        <v>0.13736999999999999</v>
      </c>
    </row>
    <row r="71" spans="1:10" ht="15" customHeight="1">
      <c r="A71" s="115" t="s">
        <v>1124</v>
      </c>
      <c r="B71" s="114">
        <v>0</v>
      </c>
      <c r="C71" s="114">
        <v>6.0239700000000003</v>
      </c>
      <c r="D71" s="114">
        <v>0</v>
      </c>
      <c r="E71" s="114">
        <v>0</v>
      </c>
      <c r="F71" s="114">
        <v>0</v>
      </c>
      <c r="G71" s="114">
        <v>0</v>
      </c>
      <c r="H71" s="114">
        <v>0</v>
      </c>
      <c r="I71" s="114">
        <v>0</v>
      </c>
      <c r="J71" s="114">
        <v>0</v>
      </c>
    </row>
    <row r="72" spans="1:10" ht="15" customHeight="1">
      <c r="A72" s="115" t="s">
        <v>1125</v>
      </c>
      <c r="B72" s="114">
        <v>3.02569</v>
      </c>
      <c r="C72" s="114">
        <v>0.94899999999999995</v>
      </c>
      <c r="D72" s="114">
        <v>0.81476999999999999</v>
      </c>
      <c r="E72" s="114">
        <v>0.71129999999999993</v>
      </c>
      <c r="F72" s="114">
        <v>0.59577000000000002</v>
      </c>
      <c r="G72" s="114">
        <v>0.45504</v>
      </c>
      <c r="H72" s="114">
        <v>0.29893000000000003</v>
      </c>
      <c r="I72" s="114">
        <v>0.29266000000000003</v>
      </c>
      <c r="J72" s="114">
        <v>0.13736999999999999</v>
      </c>
    </row>
    <row r="73" spans="1:10" ht="15" customHeight="1">
      <c r="A73" s="147" t="s">
        <v>722</v>
      </c>
      <c r="B73" s="114">
        <v>0</v>
      </c>
      <c r="C73" s="114">
        <v>-3.5999999999999997E-4</v>
      </c>
      <c r="D73" s="114">
        <v>-4.0000000000000003E-5</v>
      </c>
      <c r="E73" s="114">
        <v>0</v>
      </c>
      <c r="F73" s="114">
        <v>0</v>
      </c>
      <c r="G73" s="114">
        <v>0</v>
      </c>
      <c r="H73" s="114">
        <v>0</v>
      </c>
      <c r="I73" s="114">
        <v>0</v>
      </c>
      <c r="J73" s="114">
        <v>0</v>
      </c>
    </row>
    <row r="74" spans="1:10" ht="15" customHeight="1">
      <c r="A74" s="147" t="s">
        <v>1479</v>
      </c>
      <c r="B74" s="114">
        <v>0</v>
      </c>
      <c r="C74" s="114">
        <v>0</v>
      </c>
      <c r="D74" s="114">
        <v>0</v>
      </c>
      <c r="E74" s="114">
        <v>0</v>
      </c>
      <c r="F74" s="114">
        <v>0</v>
      </c>
      <c r="G74" s="114">
        <v>0</v>
      </c>
      <c r="H74" s="114">
        <v>0</v>
      </c>
      <c r="I74" s="114">
        <v>0</v>
      </c>
      <c r="J74" s="114">
        <v>0</v>
      </c>
    </row>
    <row r="75" spans="1:10" ht="15" customHeight="1">
      <c r="A75" s="148" t="s">
        <v>465</v>
      </c>
      <c r="B75" s="114">
        <v>0</v>
      </c>
      <c r="C75" s="114">
        <v>-3.5999999999999997E-4</v>
      </c>
      <c r="D75" s="114">
        <v>-4.0000000000000003E-5</v>
      </c>
      <c r="E75" s="114">
        <v>0</v>
      </c>
      <c r="F75" s="114">
        <v>0</v>
      </c>
      <c r="G75" s="114">
        <v>0</v>
      </c>
      <c r="H75" s="114">
        <v>0</v>
      </c>
      <c r="I75" s="114">
        <v>0</v>
      </c>
      <c r="J75" s="114">
        <v>0</v>
      </c>
    </row>
    <row r="76" spans="1:10" ht="15" customHeight="1">
      <c r="A76" s="147" t="s">
        <v>723</v>
      </c>
      <c r="B76" s="114">
        <v>91139.339170000007</v>
      </c>
      <c r="C76" s="114">
        <v>121744.47067</v>
      </c>
      <c r="D76" s="114">
        <v>143023.62843000001</v>
      </c>
      <c r="E76" s="114">
        <v>60235.335619999998</v>
      </c>
      <c r="F76" s="114">
        <v>60001.167590000005</v>
      </c>
      <c r="G76" s="114">
        <v>21215.719140000001</v>
      </c>
      <c r="H76" s="114">
        <v>28124.641809999997</v>
      </c>
      <c r="I76" s="114">
        <v>14419.279550000001</v>
      </c>
      <c r="J76" s="114">
        <v>145784.27296</v>
      </c>
    </row>
    <row r="77" spans="1:10" ht="15" customHeight="1">
      <c r="A77" s="149" t="s">
        <v>1115</v>
      </c>
      <c r="B77" s="114">
        <v>0</v>
      </c>
      <c r="C77" s="114">
        <v>0</v>
      </c>
      <c r="D77" s="114">
        <v>0</v>
      </c>
      <c r="E77" s="114">
        <v>0</v>
      </c>
      <c r="F77" s="114">
        <v>958.99843999999996</v>
      </c>
      <c r="G77" s="114">
        <v>0</v>
      </c>
      <c r="H77" s="114">
        <v>0</v>
      </c>
      <c r="I77" s="114">
        <v>418.46</v>
      </c>
      <c r="J77" s="114">
        <v>0</v>
      </c>
    </row>
    <row r="78" spans="1:10" ht="15" customHeight="1">
      <c r="A78" s="117" t="s">
        <v>724</v>
      </c>
      <c r="B78" s="114">
        <v>91139.339170000007</v>
      </c>
      <c r="C78" s="114">
        <v>121744.47067</v>
      </c>
      <c r="D78" s="114">
        <v>143023.62843000001</v>
      </c>
      <c r="E78" s="114">
        <v>60235.335619999998</v>
      </c>
      <c r="F78" s="114">
        <v>60960.16603</v>
      </c>
      <c r="G78" s="114">
        <v>21215.719140000001</v>
      </c>
      <c r="H78" s="114">
        <v>28124.641809999997</v>
      </c>
      <c r="I78" s="114">
        <v>14837.73955</v>
      </c>
      <c r="J78" s="114">
        <v>145784.27296</v>
      </c>
    </row>
    <row r="79" spans="1:10" ht="15" customHeight="1">
      <c r="A79" s="116" t="s">
        <v>725</v>
      </c>
      <c r="B79" s="114">
        <v>-243.78003000000001</v>
      </c>
      <c r="C79" s="114">
        <v>521.66197999999997</v>
      </c>
      <c r="D79" s="114">
        <v>71.349580000000003</v>
      </c>
      <c r="E79" s="114">
        <v>-1599.9477199999999</v>
      </c>
      <c r="F79" s="114">
        <v>-24.209389999999999</v>
      </c>
      <c r="G79" s="114">
        <v>1629.4755400000001</v>
      </c>
      <c r="H79" s="114">
        <v>-30.432410000000001</v>
      </c>
      <c r="I79" s="114">
        <v>709.79810999999995</v>
      </c>
      <c r="J79" s="114">
        <v>-462.59540000000004</v>
      </c>
    </row>
    <row r="80" spans="1:10" ht="15" customHeight="1">
      <c r="A80" s="147" t="s">
        <v>726</v>
      </c>
      <c r="B80" s="114">
        <v>90895.559139999998</v>
      </c>
      <c r="C80" s="114">
        <v>122266.13265</v>
      </c>
      <c r="D80" s="114">
        <v>143094.97800999999</v>
      </c>
      <c r="E80" s="114">
        <v>58635.387900000002</v>
      </c>
      <c r="F80" s="114">
        <v>60935.956640000004</v>
      </c>
      <c r="G80" s="114">
        <v>22845.194680000001</v>
      </c>
      <c r="H80" s="114">
        <v>28094.2094</v>
      </c>
      <c r="I80" s="114">
        <v>15547.53766</v>
      </c>
      <c r="J80" s="114">
        <v>145321.67756000001</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90895.559139999998</v>
      </c>
      <c r="C82" s="114">
        <v>122266.13265</v>
      </c>
      <c r="D82" s="114">
        <v>143094.97800999999</v>
      </c>
      <c r="E82" s="114">
        <v>58635.387900000002</v>
      </c>
      <c r="F82" s="114">
        <v>60935.956640000004</v>
      </c>
      <c r="G82" s="114">
        <v>22845.194680000001</v>
      </c>
      <c r="H82" s="114">
        <v>28094.2094</v>
      </c>
      <c r="I82" s="114">
        <v>15547.53766</v>
      </c>
      <c r="J82" s="114">
        <v>145321.67756000001</v>
      </c>
    </row>
    <row r="83" spans="1:10" ht="15" customHeight="1" thickBot="1">
      <c r="A83" s="116" t="s">
        <v>729</v>
      </c>
      <c r="B83" s="114">
        <v>-5628.7380000000003</v>
      </c>
      <c r="C83" s="114">
        <v>-2177.7539999999999</v>
      </c>
      <c r="D83" s="114">
        <v>-29468.258999999998</v>
      </c>
      <c r="E83" s="114">
        <v>-1E-3</v>
      </c>
      <c r="F83" s="114">
        <v>-2212.971</v>
      </c>
      <c r="G83" s="114">
        <v>-2435.4760000000001</v>
      </c>
      <c r="H83" s="114">
        <v>0</v>
      </c>
      <c r="I83" s="114">
        <v>-4564.8770000000004</v>
      </c>
      <c r="J83" s="114">
        <v>-37565.476000000002</v>
      </c>
    </row>
    <row r="84" spans="1:10" ht="15" customHeight="1" thickTop="1" thickBot="1">
      <c r="A84" s="396" t="s">
        <v>730</v>
      </c>
      <c r="B84" s="397">
        <v>85266.82114</v>
      </c>
      <c r="C84" s="397">
        <v>120088.37865</v>
      </c>
      <c r="D84" s="397">
        <v>113626.71901</v>
      </c>
      <c r="E84" s="397">
        <v>58635.386899999998</v>
      </c>
      <c r="F84" s="397">
        <v>58722.985639999999</v>
      </c>
      <c r="G84" s="397">
        <v>20409.718679999998</v>
      </c>
      <c r="H84" s="397">
        <v>28094.2094</v>
      </c>
      <c r="I84" s="397">
        <v>10982.66066</v>
      </c>
      <c r="J84" s="397">
        <v>107756.20156</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37" t="s">
        <v>471</v>
      </c>
      <c r="B1" s="737"/>
      <c r="C1" s="737"/>
      <c r="D1" s="737"/>
      <c r="E1" s="737"/>
      <c r="F1" s="737"/>
      <c r="G1" s="737"/>
      <c r="H1" s="737"/>
      <c r="I1" s="737"/>
      <c r="J1" s="737"/>
      <c r="K1" s="47"/>
      <c r="L1" s="47"/>
      <c r="M1" s="47"/>
      <c r="N1" s="47"/>
      <c r="O1" s="47"/>
      <c r="P1" s="47"/>
      <c r="Q1" s="47"/>
      <c r="R1" s="47"/>
      <c r="S1" s="47"/>
      <c r="T1" s="47"/>
      <c r="U1" s="47"/>
      <c r="V1" s="47"/>
      <c r="W1" s="47"/>
      <c r="X1" s="47"/>
      <c r="Y1" s="47"/>
      <c r="Z1" s="47"/>
      <c r="AA1" s="47"/>
    </row>
    <row r="2" spans="1:27" ht="15" customHeight="1">
      <c r="A2" s="738" t="s">
        <v>665</v>
      </c>
      <c r="B2" s="738"/>
      <c r="C2" s="738"/>
      <c r="D2" s="738"/>
      <c r="E2" s="738"/>
      <c r="F2" s="738"/>
      <c r="G2" s="738"/>
      <c r="H2" s="738"/>
      <c r="I2" s="738"/>
      <c r="J2" s="738"/>
      <c r="K2" s="47"/>
      <c r="L2" s="47"/>
      <c r="M2" s="47"/>
      <c r="N2" s="47"/>
      <c r="O2" s="47"/>
      <c r="P2" s="47"/>
      <c r="Q2" s="47"/>
      <c r="R2" s="47"/>
      <c r="S2" s="47"/>
      <c r="T2" s="47"/>
      <c r="U2" s="47"/>
      <c r="V2" s="47"/>
      <c r="W2" s="47"/>
      <c r="X2" s="47"/>
      <c r="Y2" s="47"/>
      <c r="Z2" s="47"/>
      <c r="AA2" s="47"/>
    </row>
    <row r="3" spans="1:27" ht="15" customHeight="1">
      <c r="A3" s="738" t="s">
        <v>742</v>
      </c>
      <c r="B3" s="738"/>
      <c r="C3" s="738"/>
      <c r="D3" s="738"/>
      <c r="E3" s="738"/>
      <c r="F3" s="738"/>
      <c r="G3" s="738"/>
      <c r="H3" s="738"/>
      <c r="I3" s="738"/>
      <c r="J3" s="738"/>
      <c r="K3" s="47"/>
      <c r="L3" s="47"/>
      <c r="M3" s="47"/>
      <c r="N3" s="47"/>
      <c r="O3" s="47"/>
      <c r="P3" s="47"/>
      <c r="Q3" s="47"/>
      <c r="R3" s="47"/>
      <c r="S3" s="47"/>
      <c r="T3" s="47"/>
      <c r="U3" s="47"/>
      <c r="V3" s="47"/>
      <c r="W3" s="47"/>
      <c r="X3" s="47"/>
      <c r="Y3" s="47"/>
      <c r="Z3" s="47"/>
      <c r="AA3" s="47"/>
    </row>
    <row r="4" spans="1:27" ht="30" customHeight="1">
      <c r="A4" s="739" t="s">
        <v>544</v>
      </c>
      <c r="B4" s="739"/>
      <c r="C4" s="739"/>
      <c r="D4" s="739"/>
      <c r="E4" s="739"/>
      <c r="F4" s="739"/>
      <c r="G4" s="739"/>
      <c r="H4" s="739"/>
      <c r="I4" s="739"/>
      <c r="J4" s="739"/>
      <c r="K4" s="47"/>
      <c r="L4" s="47"/>
      <c r="M4" s="47"/>
      <c r="N4" s="47"/>
      <c r="O4" s="47"/>
      <c r="P4" s="47"/>
      <c r="Q4" s="47"/>
      <c r="R4" s="47"/>
      <c r="S4" s="47"/>
      <c r="T4" s="47"/>
      <c r="U4" s="47"/>
      <c r="V4" s="47"/>
      <c r="W4" s="47"/>
      <c r="X4" s="47"/>
      <c r="Y4" s="47"/>
      <c r="Z4" s="47"/>
      <c r="AA4" s="47"/>
    </row>
    <row r="5" spans="1:27" ht="3.75" customHeight="1" thickBot="1">
      <c r="A5" s="47"/>
      <c r="B5" s="47"/>
      <c r="C5" s="47"/>
      <c r="D5" s="47"/>
      <c r="E5" s="47"/>
      <c r="F5" s="47"/>
      <c r="G5" s="47"/>
      <c r="H5" s="47"/>
      <c r="I5" s="47"/>
      <c r="J5" s="47"/>
      <c r="K5" s="47"/>
      <c r="L5" s="47"/>
      <c r="M5" s="47"/>
      <c r="N5" s="47"/>
      <c r="O5" s="47"/>
      <c r="P5" s="47"/>
      <c r="Q5" s="47"/>
      <c r="R5" s="47"/>
      <c r="S5" s="47"/>
      <c r="T5" s="47"/>
      <c r="U5" s="47"/>
      <c r="V5" s="47"/>
      <c r="W5" s="47"/>
      <c r="X5" s="47"/>
      <c r="Y5" s="47"/>
      <c r="Z5" s="47"/>
      <c r="AA5" s="47"/>
    </row>
    <row r="6" spans="1:27" s="15" customFormat="1" ht="30" customHeight="1" thickTop="1" thickBot="1">
      <c r="A6" s="560"/>
      <c r="B6" s="394" t="s">
        <v>667</v>
      </c>
      <c r="C6" s="394" t="s">
        <v>668</v>
      </c>
      <c r="D6" s="394" t="s">
        <v>669</v>
      </c>
      <c r="E6" s="394" t="s">
        <v>670</v>
      </c>
      <c r="F6" s="394" t="s">
        <v>671</v>
      </c>
      <c r="G6" s="394" t="s">
        <v>672</v>
      </c>
      <c r="H6" s="394" t="s">
        <v>1521</v>
      </c>
      <c r="I6" s="394" t="s">
        <v>1430</v>
      </c>
      <c r="J6" s="394" t="s">
        <v>1522</v>
      </c>
      <c r="K6" s="395"/>
      <c r="L6" s="395"/>
      <c r="M6" s="395"/>
      <c r="N6" s="395"/>
      <c r="O6" s="395"/>
      <c r="P6" s="395"/>
      <c r="Q6" s="395"/>
      <c r="R6" s="395"/>
      <c r="S6" s="395"/>
      <c r="T6" s="395"/>
      <c r="U6" s="395"/>
      <c r="V6" s="395"/>
      <c r="W6" s="395"/>
      <c r="X6" s="395"/>
      <c r="Y6" s="395"/>
      <c r="Z6" s="395"/>
      <c r="AA6" s="395"/>
    </row>
    <row r="7" spans="1:27" ht="15" customHeight="1" thickTop="1" thickBot="1">
      <c r="A7" s="396" t="s">
        <v>673</v>
      </c>
      <c r="B7" s="397">
        <v>6235055.9260600004</v>
      </c>
      <c r="C7" s="397">
        <v>7115436.9610100007</v>
      </c>
      <c r="D7" s="397">
        <v>7792013.1160200005</v>
      </c>
      <c r="E7" s="397">
        <v>8543735.2245300002</v>
      </c>
      <c r="F7" s="397">
        <v>9286432.2984299995</v>
      </c>
      <c r="G7" s="397">
        <v>9049783.9762700014</v>
      </c>
      <c r="H7" s="397">
        <v>8952835.7435800005</v>
      </c>
      <c r="I7" s="397">
        <v>9121125.3314999994</v>
      </c>
      <c r="J7" s="397">
        <v>9895600.29531</v>
      </c>
      <c r="K7" s="47"/>
      <c r="L7" s="47"/>
      <c r="M7" s="47"/>
      <c r="N7" s="47"/>
      <c r="O7" s="47"/>
      <c r="P7" s="47"/>
      <c r="Q7" s="47"/>
      <c r="R7" s="47"/>
      <c r="S7" s="47"/>
      <c r="T7" s="47"/>
      <c r="U7" s="47"/>
      <c r="V7" s="47"/>
      <c r="W7" s="47"/>
      <c r="X7" s="47"/>
      <c r="Y7" s="47"/>
      <c r="Z7" s="47"/>
      <c r="AA7" s="47"/>
    </row>
    <row r="8" spans="1:27" s="16" customFormat="1" ht="15" customHeight="1" thickTop="1">
      <c r="A8" s="147" t="s">
        <v>191</v>
      </c>
      <c r="B8" s="114">
        <v>492699.84088999999</v>
      </c>
      <c r="C8" s="114">
        <v>466679.92</v>
      </c>
      <c r="D8" s="114">
        <v>443184.47908999998</v>
      </c>
      <c r="E8" s="114">
        <v>453964.56268000003</v>
      </c>
      <c r="F8" s="114">
        <v>463572.68935</v>
      </c>
      <c r="G8" s="114">
        <v>708192.24774000002</v>
      </c>
      <c r="H8" s="114">
        <v>584170.82930999994</v>
      </c>
      <c r="I8" s="114">
        <v>710339.35304999992</v>
      </c>
      <c r="J8" s="114">
        <v>620362.89182000002</v>
      </c>
      <c r="K8" s="47"/>
      <c r="L8" s="47"/>
      <c r="M8" s="47"/>
      <c r="N8" s="47"/>
      <c r="O8" s="47"/>
      <c r="P8" s="47"/>
      <c r="Q8" s="47"/>
      <c r="R8" s="47"/>
      <c r="S8" s="47"/>
      <c r="T8" s="47"/>
      <c r="U8" s="47"/>
      <c r="V8" s="47"/>
      <c r="W8" s="47"/>
      <c r="X8" s="47"/>
      <c r="Y8" s="47"/>
      <c r="Z8" s="47"/>
      <c r="AA8" s="47"/>
    </row>
    <row r="9" spans="1:27" s="16" customFormat="1" ht="15" customHeight="1">
      <c r="A9" s="147" t="s">
        <v>200</v>
      </c>
      <c r="B9" s="114">
        <v>480119.58558999997</v>
      </c>
      <c r="C9" s="114">
        <v>583689.46020000009</v>
      </c>
      <c r="D9" s="114">
        <v>698905.38219000003</v>
      </c>
      <c r="E9" s="114">
        <v>641288.06994000007</v>
      </c>
      <c r="F9" s="114">
        <v>491627.73608999996</v>
      </c>
      <c r="G9" s="114">
        <v>1269.45353</v>
      </c>
      <c r="H9" s="114">
        <v>305.93890999999996</v>
      </c>
      <c r="I9" s="114">
        <v>362.40181000000001</v>
      </c>
      <c r="J9" s="114">
        <v>95425.623319999999</v>
      </c>
      <c r="K9" s="47"/>
      <c r="L9" s="47"/>
      <c r="M9" s="47"/>
      <c r="N9" s="47"/>
      <c r="O9" s="47"/>
      <c r="P9" s="47"/>
      <c r="Q9" s="47"/>
      <c r="R9" s="47"/>
      <c r="S9" s="47"/>
      <c r="T9" s="47"/>
      <c r="U9" s="47"/>
      <c r="V9" s="47"/>
      <c r="W9" s="47"/>
      <c r="X9" s="47"/>
      <c r="Y9" s="47"/>
      <c r="Z9" s="47"/>
      <c r="AA9" s="47"/>
    </row>
    <row r="10" spans="1:27" s="16" customFormat="1" ht="15" customHeight="1">
      <c r="A10" s="147" t="s">
        <v>209</v>
      </c>
      <c r="B10" s="114">
        <v>5006393.8929700004</v>
      </c>
      <c r="C10" s="114">
        <v>5684238.4734799992</v>
      </c>
      <c r="D10" s="114">
        <v>6354894.1213800004</v>
      </c>
      <c r="E10" s="114">
        <v>7085325.7449099999</v>
      </c>
      <c r="F10" s="114">
        <v>7951630.0270400001</v>
      </c>
      <c r="G10" s="114">
        <v>8183425.7253599996</v>
      </c>
      <c r="H10" s="114">
        <v>8209714.6078699995</v>
      </c>
      <c r="I10" s="114">
        <v>8199707.6084399996</v>
      </c>
      <c r="J10" s="114">
        <v>8922727.7491299994</v>
      </c>
      <c r="K10" s="47"/>
      <c r="L10" s="47"/>
      <c r="M10" s="47"/>
      <c r="N10" s="47"/>
      <c r="O10" s="47"/>
      <c r="P10" s="47"/>
      <c r="Q10" s="47"/>
      <c r="R10" s="47"/>
      <c r="S10" s="47"/>
      <c r="T10" s="47"/>
      <c r="U10" s="47"/>
      <c r="V10" s="47"/>
      <c r="W10" s="47"/>
      <c r="X10" s="47"/>
      <c r="Y10" s="47"/>
      <c r="Z10" s="47"/>
      <c r="AA10" s="47"/>
    </row>
    <row r="11" spans="1:27" s="16" customFormat="1" ht="15" customHeight="1">
      <c r="A11" s="148" t="s">
        <v>674</v>
      </c>
      <c r="B11" s="114">
        <v>5045758.9105900005</v>
      </c>
      <c r="C11" s="114">
        <v>5722118.9777499996</v>
      </c>
      <c r="D11" s="114">
        <v>6380607.00196</v>
      </c>
      <c r="E11" s="114">
        <v>7113569.5045200009</v>
      </c>
      <c r="F11" s="114">
        <v>7987773.6406100001</v>
      </c>
      <c r="G11" s="114">
        <v>8222974.2915200004</v>
      </c>
      <c r="H11" s="114">
        <v>7823237.0000200002</v>
      </c>
      <c r="I11" s="114">
        <v>7704811.3923900006</v>
      </c>
      <c r="J11" s="114">
        <v>8329037.9154099999</v>
      </c>
      <c r="K11" s="47"/>
      <c r="L11" s="47"/>
      <c r="M11" s="47"/>
      <c r="N11" s="47"/>
      <c r="O11" s="47"/>
      <c r="P11" s="47"/>
      <c r="Q11" s="47"/>
      <c r="R11" s="47"/>
      <c r="S11" s="47"/>
      <c r="T11" s="47"/>
      <c r="U11" s="47"/>
      <c r="V11" s="47"/>
      <c r="W11" s="47"/>
      <c r="X11" s="47"/>
      <c r="Y11" s="47"/>
      <c r="Z11" s="47"/>
      <c r="AA11" s="47"/>
    </row>
    <row r="12" spans="1:27" s="16" customFormat="1" ht="15" customHeight="1">
      <c r="A12" s="148" t="s">
        <v>675</v>
      </c>
      <c r="B12" s="114">
        <v>5022167.42631</v>
      </c>
      <c r="C12" s="114">
        <v>5674768.82283</v>
      </c>
      <c r="D12" s="114">
        <v>6305680.1382400002</v>
      </c>
      <c r="E12" s="114">
        <v>6945186.1997600002</v>
      </c>
      <c r="F12" s="114">
        <v>7753538.4148399998</v>
      </c>
      <c r="G12" s="114">
        <v>7932844.0391000006</v>
      </c>
      <c r="H12" s="114">
        <v>7527221.1715900004</v>
      </c>
      <c r="I12" s="114">
        <v>7395149.2234700006</v>
      </c>
      <c r="J12" s="114">
        <v>6713458.8579200003</v>
      </c>
      <c r="K12" s="47"/>
      <c r="L12" s="47"/>
      <c r="M12" s="47"/>
      <c r="N12" s="47"/>
      <c r="O12" s="47"/>
      <c r="P12" s="47"/>
      <c r="Q12" s="47"/>
      <c r="R12" s="47"/>
      <c r="S12" s="47"/>
      <c r="T12" s="47"/>
      <c r="U12" s="47"/>
      <c r="V12" s="47"/>
      <c r="W12" s="47"/>
      <c r="X12" s="47"/>
      <c r="Y12" s="47"/>
      <c r="Z12" s="47"/>
      <c r="AA12" s="47"/>
    </row>
    <row r="13" spans="1:27" s="16" customFormat="1" ht="15" customHeight="1">
      <c r="A13" s="148" t="s">
        <v>676</v>
      </c>
      <c r="B13" s="114">
        <v>23591.484280000001</v>
      </c>
      <c r="C13" s="114">
        <v>47350.154920000001</v>
      </c>
      <c r="D13" s="114">
        <v>74926.863719999994</v>
      </c>
      <c r="E13" s="114">
        <v>168383.30476</v>
      </c>
      <c r="F13" s="114">
        <v>234235.22577000002</v>
      </c>
      <c r="G13" s="114">
        <v>290130.25242000003</v>
      </c>
      <c r="H13" s="114">
        <v>296015.82842999999</v>
      </c>
      <c r="I13" s="114">
        <v>309662.16892000003</v>
      </c>
      <c r="J13" s="114">
        <v>1615579.05749</v>
      </c>
      <c r="K13" s="47"/>
      <c r="L13" s="47"/>
      <c r="M13" s="47"/>
      <c r="N13" s="47"/>
      <c r="O13" s="47"/>
      <c r="P13" s="47"/>
      <c r="Q13" s="47"/>
      <c r="R13" s="47"/>
      <c r="S13" s="47"/>
      <c r="T13" s="47"/>
      <c r="U13" s="47"/>
      <c r="V13" s="47"/>
      <c r="W13" s="47"/>
      <c r="X13" s="47"/>
      <c r="Y13" s="47"/>
      <c r="Z13" s="47"/>
      <c r="AA13" s="47"/>
    </row>
    <row r="14" spans="1:27" s="16" customFormat="1" ht="15" customHeight="1">
      <c r="A14" s="148" t="s">
        <v>677</v>
      </c>
      <c r="B14" s="114">
        <v>30036.166949999999</v>
      </c>
      <c r="C14" s="114">
        <v>33265.296649999997</v>
      </c>
      <c r="D14" s="114">
        <v>37796.531670000004</v>
      </c>
      <c r="E14" s="114">
        <v>29968.302050000002</v>
      </c>
      <c r="F14" s="114">
        <v>31581.92726</v>
      </c>
      <c r="G14" s="114">
        <v>22863.08628</v>
      </c>
      <c r="H14" s="114">
        <v>18344.694579999999</v>
      </c>
      <c r="I14" s="114">
        <v>12184.138000000001</v>
      </c>
      <c r="J14" s="114">
        <v>22184.406350000001</v>
      </c>
      <c r="K14" s="47"/>
      <c r="L14" s="47"/>
      <c r="M14" s="47"/>
      <c r="N14" s="47"/>
      <c r="O14" s="47"/>
      <c r="P14" s="47"/>
      <c r="Q14" s="47"/>
      <c r="R14" s="47"/>
      <c r="S14" s="47"/>
      <c r="T14" s="47"/>
      <c r="U14" s="47"/>
      <c r="V14" s="47"/>
      <c r="W14" s="47"/>
      <c r="X14" s="47"/>
      <c r="Y14" s="47"/>
      <c r="Z14" s="47"/>
      <c r="AA14" s="47"/>
    </row>
    <row r="15" spans="1:27" s="16" customFormat="1" ht="15" customHeight="1">
      <c r="A15" s="148" t="s">
        <v>678</v>
      </c>
      <c r="B15" s="114">
        <v>29443.295050000001</v>
      </c>
      <c r="C15" s="114">
        <v>31722.048050000001</v>
      </c>
      <c r="D15" s="114">
        <v>35890.053650000002</v>
      </c>
      <c r="E15" s="114">
        <v>26539.715670000001</v>
      </c>
      <c r="F15" s="114">
        <v>25492.571800000002</v>
      </c>
      <c r="G15" s="114">
        <v>17698.45825</v>
      </c>
      <c r="H15" s="114">
        <v>13761.084060000001</v>
      </c>
      <c r="I15" s="114">
        <v>9134.7622499999998</v>
      </c>
      <c r="J15" s="114">
        <v>14099.784380000001</v>
      </c>
      <c r="K15" s="47"/>
      <c r="L15" s="47"/>
      <c r="M15" s="47"/>
      <c r="N15" s="47"/>
      <c r="O15" s="47"/>
      <c r="P15" s="47"/>
      <c r="Q15" s="47"/>
      <c r="R15" s="47"/>
      <c r="S15" s="47"/>
      <c r="T15" s="47"/>
      <c r="U15" s="47"/>
      <c r="V15" s="47"/>
      <c r="W15" s="47"/>
      <c r="X15" s="47"/>
      <c r="Y15" s="47"/>
      <c r="Z15" s="47"/>
      <c r="AA15" s="47"/>
    </row>
    <row r="16" spans="1:27" s="16" customFormat="1" ht="15" customHeight="1">
      <c r="A16" s="148" t="s">
        <v>679</v>
      </c>
      <c r="B16" s="114">
        <v>592.87189999999998</v>
      </c>
      <c r="C16" s="114">
        <v>1543.2486000000001</v>
      </c>
      <c r="D16" s="114">
        <v>1906.47802</v>
      </c>
      <c r="E16" s="114">
        <v>3428.5863799999997</v>
      </c>
      <c r="F16" s="114">
        <v>6089.3554599999998</v>
      </c>
      <c r="G16" s="114">
        <v>5164.6280299999999</v>
      </c>
      <c r="H16" s="114">
        <v>4583.6105199999993</v>
      </c>
      <c r="I16" s="114">
        <v>3049.3757500000002</v>
      </c>
      <c r="J16" s="114">
        <v>8084.6219700000001</v>
      </c>
      <c r="K16" s="47"/>
      <c r="L16" s="47"/>
      <c r="M16" s="47"/>
      <c r="N16" s="47"/>
      <c r="O16" s="47"/>
      <c r="P16" s="47"/>
      <c r="Q16" s="47"/>
      <c r="R16" s="47"/>
      <c r="S16" s="47"/>
      <c r="T16" s="47"/>
      <c r="U16" s="47"/>
      <c r="V16" s="47"/>
      <c r="W16" s="47"/>
      <c r="X16" s="47"/>
      <c r="Y16" s="47"/>
      <c r="Z16" s="47"/>
      <c r="AA16" s="47"/>
    </row>
    <row r="17" spans="1:27" s="16" customFormat="1" ht="15" customHeight="1">
      <c r="A17" s="148" t="s">
        <v>680</v>
      </c>
      <c r="B17" s="114">
        <v>37302.27895</v>
      </c>
      <c r="C17" s="114">
        <v>34021.848279999998</v>
      </c>
      <c r="D17" s="114">
        <v>46782.226750000002</v>
      </c>
      <c r="E17" s="114">
        <v>49240.689810000003</v>
      </c>
      <c r="F17" s="114">
        <v>48830.327420000001</v>
      </c>
      <c r="G17" s="114">
        <v>60760.448520000005</v>
      </c>
      <c r="H17" s="114">
        <v>53693.507810000003</v>
      </c>
      <c r="I17" s="114">
        <v>46561.24106</v>
      </c>
      <c r="J17" s="114">
        <v>36995.546499999997</v>
      </c>
      <c r="K17" s="47"/>
      <c r="L17" s="47"/>
      <c r="M17" s="47"/>
      <c r="N17" s="47"/>
      <c r="O17" s="47"/>
      <c r="P17" s="47"/>
      <c r="Q17" s="47"/>
      <c r="R17" s="47"/>
      <c r="S17" s="47"/>
      <c r="T17" s="47"/>
      <c r="U17" s="47"/>
      <c r="V17" s="47"/>
      <c r="W17" s="47"/>
      <c r="X17" s="47"/>
      <c r="Y17" s="47"/>
      <c r="Z17" s="47"/>
      <c r="AA17" s="47"/>
    </row>
    <row r="18" spans="1:27" s="16" customFormat="1" ht="15" customHeight="1">
      <c r="A18" s="148" t="s">
        <v>681</v>
      </c>
      <c r="B18" s="114">
        <v>34750.634850000002</v>
      </c>
      <c r="C18" s="114">
        <v>31042.05026</v>
      </c>
      <c r="D18" s="114">
        <v>43285.414530000002</v>
      </c>
      <c r="E18" s="114">
        <v>43718.485229999998</v>
      </c>
      <c r="F18" s="114">
        <v>39511.983140000004</v>
      </c>
      <c r="G18" s="114">
        <v>45821.209799999997</v>
      </c>
      <c r="H18" s="114">
        <v>41121.323479999999</v>
      </c>
      <c r="I18" s="114">
        <v>37413.397969999998</v>
      </c>
      <c r="J18" s="114">
        <v>28403.968840000001</v>
      </c>
      <c r="K18" s="47"/>
      <c r="L18" s="47"/>
      <c r="M18" s="47"/>
      <c r="N18" s="47"/>
      <c r="O18" s="47"/>
      <c r="P18" s="47"/>
      <c r="Q18" s="47"/>
      <c r="R18" s="47"/>
      <c r="S18" s="47"/>
      <c r="T18" s="47"/>
      <c r="U18" s="47"/>
      <c r="V18" s="47"/>
      <c r="W18" s="47"/>
      <c r="X18" s="47"/>
      <c r="Y18" s="47"/>
      <c r="Z18" s="47"/>
      <c r="AA18" s="47"/>
    </row>
    <row r="19" spans="1:27" s="16" customFormat="1" ht="15" customHeight="1">
      <c r="A19" s="148" t="s">
        <v>682</v>
      </c>
      <c r="B19" s="114">
        <v>2551.6441</v>
      </c>
      <c r="C19" s="114">
        <v>2979.7980200000002</v>
      </c>
      <c r="D19" s="114">
        <v>3496.8122200000003</v>
      </c>
      <c r="E19" s="114">
        <v>5522.2045799999996</v>
      </c>
      <c r="F19" s="114">
        <v>9318.3442799999993</v>
      </c>
      <c r="G19" s="114">
        <v>14939.238720000001</v>
      </c>
      <c r="H19" s="114">
        <v>12572.18433</v>
      </c>
      <c r="I19" s="114">
        <v>9147.8430900000003</v>
      </c>
      <c r="J19" s="114">
        <v>8591.5776600000008</v>
      </c>
      <c r="K19" s="47"/>
      <c r="L19" s="47"/>
      <c r="M19" s="47"/>
      <c r="N19" s="47"/>
      <c r="O19" s="47"/>
      <c r="P19" s="47"/>
      <c r="Q19" s="47"/>
      <c r="R19" s="47"/>
      <c r="S19" s="47"/>
      <c r="T19" s="47"/>
      <c r="U19" s="47"/>
      <c r="V19" s="47"/>
      <c r="W19" s="47"/>
      <c r="X19" s="47"/>
      <c r="Y19" s="47"/>
      <c r="Z19" s="47"/>
      <c r="AA19" s="47"/>
    </row>
    <row r="20" spans="1:27" s="16" customFormat="1" ht="15" customHeight="1">
      <c r="A20" s="148" t="s">
        <v>222</v>
      </c>
      <c r="B20" s="114">
        <v>65979.397490000003</v>
      </c>
      <c r="C20" s="114">
        <v>74617.68323000001</v>
      </c>
      <c r="D20" s="114">
        <v>84183.02102</v>
      </c>
      <c r="E20" s="114">
        <v>95249.370060000001</v>
      </c>
      <c r="F20" s="114">
        <v>108207.53383</v>
      </c>
      <c r="G20" s="114">
        <v>117035.01586</v>
      </c>
      <c r="H20" s="114">
        <v>605665.96825999999</v>
      </c>
      <c r="I20" s="114">
        <v>705571.01032</v>
      </c>
      <c r="J20" s="114">
        <v>787317.55671000003</v>
      </c>
      <c r="K20" s="47"/>
      <c r="L20" s="47"/>
      <c r="M20" s="47"/>
      <c r="N20" s="47"/>
      <c r="O20" s="47"/>
      <c r="P20" s="47"/>
      <c r="Q20" s="47"/>
      <c r="R20" s="47"/>
      <c r="S20" s="47"/>
      <c r="T20" s="47"/>
      <c r="U20" s="47"/>
      <c r="V20" s="47"/>
      <c r="W20" s="47"/>
      <c r="X20" s="47"/>
      <c r="Y20" s="47"/>
      <c r="Z20" s="47"/>
      <c r="AA20" s="47"/>
    </row>
    <row r="21" spans="1:27" s="16" customFormat="1" ht="15" customHeight="1">
      <c r="A21" s="148" t="s">
        <v>683</v>
      </c>
      <c r="B21" s="114">
        <v>-172682.86100999999</v>
      </c>
      <c r="C21" s="114">
        <v>-179785.33243000001</v>
      </c>
      <c r="D21" s="114">
        <v>-194474.66002000001</v>
      </c>
      <c r="E21" s="114">
        <v>-202702.12153</v>
      </c>
      <c r="F21" s="114">
        <v>-224763.40208</v>
      </c>
      <c r="G21" s="114">
        <v>-240207.11682</v>
      </c>
      <c r="H21" s="114">
        <v>-291226.56280000001</v>
      </c>
      <c r="I21" s="114">
        <v>-269420.17332999996</v>
      </c>
      <c r="J21" s="114">
        <v>-252807.67584000001</v>
      </c>
      <c r="K21" s="47"/>
      <c r="L21" s="47"/>
      <c r="M21" s="47"/>
      <c r="N21" s="47"/>
      <c r="O21" s="47"/>
      <c r="P21" s="47"/>
      <c r="Q21" s="47"/>
      <c r="R21" s="47"/>
      <c r="S21" s="47"/>
      <c r="T21" s="47"/>
      <c r="U21" s="47"/>
      <c r="V21" s="47"/>
      <c r="W21" s="47"/>
      <c r="X21" s="47"/>
      <c r="Y21" s="47"/>
      <c r="Z21" s="47"/>
      <c r="AA21" s="47"/>
    </row>
    <row r="22" spans="1:27" s="16" customFormat="1" ht="15" customHeight="1">
      <c r="A22" s="147" t="s">
        <v>235</v>
      </c>
      <c r="B22" s="114">
        <v>43554.379639999999</v>
      </c>
      <c r="C22" s="114">
        <v>44843.306090000005</v>
      </c>
      <c r="D22" s="114">
        <v>64571.687030000001</v>
      </c>
      <c r="E22" s="114">
        <v>64536.874250000001</v>
      </c>
      <c r="F22" s="114">
        <v>63266.957390000003</v>
      </c>
      <c r="G22" s="114">
        <v>64169.214060000006</v>
      </c>
      <c r="H22" s="114">
        <v>72210.006689999995</v>
      </c>
      <c r="I22" s="114">
        <v>126630.5343</v>
      </c>
      <c r="J22" s="114">
        <v>105108.06757</v>
      </c>
      <c r="K22" s="47"/>
      <c r="L22" s="47"/>
      <c r="M22" s="47"/>
      <c r="N22" s="47"/>
      <c r="O22" s="47"/>
      <c r="P22" s="47"/>
      <c r="Q22" s="47"/>
      <c r="R22" s="47"/>
      <c r="S22" s="47"/>
      <c r="T22" s="47"/>
      <c r="U22" s="47"/>
      <c r="V22" s="47"/>
      <c r="W22" s="47"/>
      <c r="X22" s="47"/>
      <c r="Y22" s="47"/>
      <c r="Z22" s="47"/>
      <c r="AA22" s="47"/>
    </row>
    <row r="23" spans="1:27" s="16" customFormat="1" ht="15" customHeight="1">
      <c r="A23" s="147" t="s">
        <v>241</v>
      </c>
      <c r="B23" s="114">
        <v>104.20549000000001</v>
      </c>
      <c r="C23" s="114">
        <v>107.07675999999999</v>
      </c>
      <c r="D23" s="114">
        <v>238.16916000000001</v>
      </c>
      <c r="E23" s="114">
        <v>2324.0547799999999</v>
      </c>
      <c r="F23" s="114">
        <v>2056.9290099999998</v>
      </c>
      <c r="G23" s="114">
        <v>2612.6034500000001</v>
      </c>
      <c r="H23" s="114">
        <v>1494.5256299999999</v>
      </c>
      <c r="I23" s="114">
        <v>2508.6480899999997</v>
      </c>
      <c r="J23" s="114">
        <v>1972.64825</v>
      </c>
      <c r="K23" s="47"/>
      <c r="L23" s="47"/>
      <c r="M23" s="47"/>
      <c r="N23" s="47"/>
      <c r="O23" s="47"/>
      <c r="P23" s="47"/>
      <c r="Q23" s="47"/>
      <c r="R23" s="47"/>
      <c r="S23" s="47"/>
      <c r="T23" s="47"/>
      <c r="U23" s="47"/>
      <c r="V23" s="47"/>
      <c r="W23" s="47"/>
      <c r="X23" s="47"/>
      <c r="Y23" s="47"/>
      <c r="Z23" s="47"/>
      <c r="AA23" s="47"/>
    </row>
    <row r="24" spans="1:27" s="16" customFormat="1" ht="15" customHeight="1">
      <c r="A24" s="147" t="s">
        <v>684</v>
      </c>
      <c r="B24" s="114">
        <v>126212.80089</v>
      </c>
      <c r="C24" s="114">
        <v>259325.13633000001</v>
      </c>
      <c r="D24" s="114">
        <v>157653.84516999999</v>
      </c>
      <c r="E24" s="114">
        <v>227720.18949000002</v>
      </c>
      <c r="F24" s="114">
        <v>252241.80240000002</v>
      </c>
      <c r="G24" s="114">
        <v>31647.753059999999</v>
      </c>
      <c r="H24" s="114">
        <v>34248.538850000004</v>
      </c>
      <c r="I24" s="114">
        <v>34152.49194</v>
      </c>
      <c r="J24" s="114">
        <v>102670.61042</v>
      </c>
      <c r="K24" s="47"/>
      <c r="L24" s="47"/>
      <c r="M24" s="47"/>
      <c r="N24" s="47"/>
      <c r="O24" s="47"/>
      <c r="P24" s="47"/>
      <c r="Q24" s="47"/>
      <c r="R24" s="47"/>
      <c r="S24" s="47"/>
      <c r="T24" s="47"/>
      <c r="U24" s="47"/>
      <c r="V24" s="47"/>
      <c r="W24" s="47"/>
      <c r="X24" s="47"/>
      <c r="Y24" s="47"/>
      <c r="Z24" s="47"/>
      <c r="AA24" s="47"/>
    </row>
    <row r="25" spans="1:27" s="16" customFormat="1" ht="15" customHeight="1">
      <c r="A25" s="147" t="s">
        <v>252</v>
      </c>
      <c r="B25" s="114">
        <v>70612.992840000006</v>
      </c>
      <c r="C25" s="114">
        <v>61382.408859999996</v>
      </c>
      <c r="D25" s="114">
        <v>60240.961040000002</v>
      </c>
      <c r="E25" s="114">
        <v>56552.185850000002</v>
      </c>
      <c r="F25" s="114">
        <v>52064.344789999996</v>
      </c>
      <c r="G25" s="114">
        <v>48077.80962</v>
      </c>
      <c r="H25" s="114">
        <v>40081.997790000001</v>
      </c>
      <c r="I25" s="114">
        <v>39007.609320000003</v>
      </c>
      <c r="J25" s="114">
        <v>34618.842229999995</v>
      </c>
      <c r="K25" s="47"/>
      <c r="L25" s="47"/>
      <c r="M25" s="47"/>
      <c r="N25" s="47"/>
      <c r="O25" s="47"/>
      <c r="P25" s="47"/>
      <c r="Q25" s="47"/>
      <c r="R25" s="47"/>
      <c r="S25" s="47"/>
      <c r="T25" s="47"/>
      <c r="U25" s="47"/>
      <c r="V25" s="47"/>
      <c r="W25" s="47"/>
      <c r="X25" s="47"/>
      <c r="Y25" s="47"/>
      <c r="Z25" s="47"/>
      <c r="AA25" s="47"/>
    </row>
    <row r="26" spans="1:27" s="16" customFormat="1" ht="15" customHeight="1">
      <c r="A26" s="147" t="s">
        <v>685</v>
      </c>
      <c r="B26" s="114">
        <v>15358.22775</v>
      </c>
      <c r="C26" s="114">
        <v>15171.179289999998</v>
      </c>
      <c r="D26" s="114">
        <v>12324.470960000001</v>
      </c>
      <c r="E26" s="114">
        <v>12023.54263</v>
      </c>
      <c r="F26" s="114">
        <v>9971.8123599999999</v>
      </c>
      <c r="G26" s="114">
        <v>10389.169449999999</v>
      </c>
      <c r="H26" s="114">
        <v>10609.29853</v>
      </c>
      <c r="I26" s="114">
        <v>8416.6845499999999</v>
      </c>
      <c r="J26" s="114">
        <v>12713.862570000001</v>
      </c>
      <c r="K26" s="47"/>
      <c r="L26" s="47"/>
      <c r="M26" s="47"/>
      <c r="N26" s="47"/>
      <c r="O26" s="47"/>
      <c r="P26" s="47"/>
      <c r="Q26" s="47"/>
      <c r="R26" s="47"/>
      <c r="S26" s="47"/>
      <c r="T26" s="47"/>
      <c r="U26" s="47"/>
      <c r="V26" s="47"/>
      <c r="W26" s="47"/>
      <c r="X26" s="47"/>
      <c r="Y26" s="47"/>
      <c r="Z26" s="47"/>
      <c r="AA26" s="47"/>
    </row>
    <row r="27" spans="1:27"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c r="P27" s="47"/>
      <c r="Q27" s="47"/>
      <c r="R27" s="47"/>
      <c r="S27" s="47"/>
      <c r="T27" s="47"/>
      <c r="U27" s="47"/>
      <c r="V27" s="47"/>
      <c r="W27" s="47"/>
      <c r="X27" s="47"/>
      <c r="Y27" s="47"/>
      <c r="Z27" s="47"/>
      <c r="AA27" s="47"/>
    </row>
    <row r="28" spans="1:27" ht="15" customHeight="1" thickTop="1" thickBot="1">
      <c r="A28" s="396" t="s">
        <v>686</v>
      </c>
      <c r="B28" s="397">
        <v>5711587.9390000002</v>
      </c>
      <c r="C28" s="397">
        <v>6523087.4262200007</v>
      </c>
      <c r="D28" s="397">
        <v>7120031.0131099997</v>
      </c>
      <c r="E28" s="397">
        <v>7797449.0514899995</v>
      </c>
      <c r="F28" s="397">
        <v>8462744.5353599992</v>
      </c>
      <c r="G28" s="397">
        <v>8104661.1399900001</v>
      </c>
      <c r="H28" s="397">
        <v>7984742.2577799996</v>
      </c>
      <c r="I28" s="397">
        <v>8150202.4007799998</v>
      </c>
      <c r="J28" s="397">
        <v>8872801.4547499996</v>
      </c>
      <c r="K28" s="47"/>
      <c r="L28" s="47"/>
      <c r="M28" s="47"/>
      <c r="N28" s="47"/>
      <c r="O28" s="47"/>
      <c r="P28" s="47"/>
      <c r="Q28" s="47"/>
      <c r="R28" s="47"/>
      <c r="S28" s="47"/>
      <c r="T28" s="47"/>
      <c r="U28" s="47"/>
      <c r="V28" s="47"/>
      <c r="W28" s="47"/>
      <c r="X28" s="47"/>
      <c r="Y28" s="47"/>
      <c r="Z28" s="47"/>
      <c r="AA28" s="47"/>
    </row>
    <row r="29" spans="1:27" s="16" customFormat="1" ht="15" customHeight="1" thickTop="1">
      <c r="A29" s="147" t="s">
        <v>687</v>
      </c>
      <c r="B29" s="114">
        <v>5024053.32015</v>
      </c>
      <c r="C29" s="114">
        <v>5879045.8973199995</v>
      </c>
      <c r="D29" s="114">
        <v>6512108.0117899999</v>
      </c>
      <c r="E29" s="114">
        <v>6857811.4040000001</v>
      </c>
      <c r="F29" s="114">
        <v>7565552.3805499999</v>
      </c>
      <c r="G29" s="114">
        <v>6621167.3259799993</v>
      </c>
      <c r="H29" s="114">
        <v>6615852.4913800005</v>
      </c>
      <c r="I29" s="114">
        <v>6763235.7255500006</v>
      </c>
      <c r="J29" s="114">
        <v>7384395.2800500002</v>
      </c>
      <c r="K29" s="47"/>
      <c r="L29" s="47"/>
      <c r="M29" s="47"/>
      <c r="N29" s="47"/>
      <c r="O29" s="47"/>
      <c r="P29" s="47"/>
      <c r="Q29" s="47"/>
      <c r="R29" s="47"/>
      <c r="S29" s="47"/>
      <c r="T29" s="47"/>
      <c r="U29" s="47"/>
      <c r="V29" s="47"/>
      <c r="W29" s="47"/>
      <c r="X29" s="47"/>
      <c r="Y29" s="47"/>
      <c r="Z29" s="47"/>
      <c r="AA29" s="47"/>
    </row>
    <row r="30" spans="1:27" s="16" customFormat="1" ht="15" customHeight="1">
      <c r="A30" s="148" t="s">
        <v>688</v>
      </c>
      <c r="B30" s="114">
        <v>36772.214700000004</v>
      </c>
      <c r="C30" s="114">
        <v>38625.268069999998</v>
      </c>
      <c r="D30" s="114">
        <v>36827.817299999995</v>
      </c>
      <c r="E30" s="114">
        <v>44285.182350000003</v>
      </c>
      <c r="F30" s="114">
        <v>53233.516649999998</v>
      </c>
      <c r="G30" s="114">
        <v>21094.585620000002</v>
      </c>
      <c r="H30" s="114">
        <v>8194.4291400000002</v>
      </c>
      <c r="I30" s="114">
        <v>8299.00036</v>
      </c>
      <c r="J30" s="114">
        <v>13360.9897</v>
      </c>
      <c r="K30" s="47"/>
      <c r="L30" s="47"/>
      <c r="M30" s="47"/>
      <c r="N30" s="47"/>
      <c r="O30" s="47"/>
      <c r="P30" s="47"/>
      <c r="Q30" s="47"/>
      <c r="R30" s="47"/>
      <c r="S30" s="47"/>
      <c r="T30" s="47"/>
      <c r="U30" s="47"/>
      <c r="V30" s="47"/>
      <c r="W30" s="47"/>
      <c r="X30" s="47"/>
      <c r="Y30" s="47"/>
      <c r="Z30" s="47"/>
      <c r="AA30" s="47"/>
    </row>
    <row r="31" spans="1:27" s="16" customFormat="1" ht="15" customHeight="1">
      <c r="A31" s="148" t="s">
        <v>689</v>
      </c>
      <c r="B31" s="114">
        <v>1767913.91258</v>
      </c>
      <c r="C31" s="114">
        <v>1761333.85103</v>
      </c>
      <c r="D31" s="114">
        <v>1856812.06794</v>
      </c>
      <c r="E31" s="114">
        <v>1996776.81443</v>
      </c>
      <c r="F31" s="114">
        <v>2257607.83029</v>
      </c>
      <c r="G31" s="114">
        <v>1878970.3016600001</v>
      </c>
      <c r="H31" s="114">
        <v>1785641.6090899999</v>
      </c>
      <c r="I31" s="114">
        <v>1848446.8095999998</v>
      </c>
      <c r="J31" s="114">
        <v>2004943.07984</v>
      </c>
      <c r="K31" s="47"/>
      <c r="L31" s="47"/>
      <c r="M31" s="47"/>
      <c r="N31" s="47"/>
      <c r="O31" s="47"/>
      <c r="P31" s="47"/>
      <c r="Q31" s="47"/>
      <c r="R31" s="47"/>
      <c r="S31" s="47"/>
      <c r="T31" s="47"/>
      <c r="U31" s="47"/>
      <c r="V31" s="47"/>
      <c r="W31" s="47"/>
      <c r="X31" s="47"/>
      <c r="Y31" s="47"/>
      <c r="Z31" s="47"/>
      <c r="AA31" s="47"/>
    </row>
    <row r="32" spans="1:27" s="16" customFormat="1" ht="15" customHeight="1">
      <c r="A32" s="148" t="s">
        <v>690</v>
      </c>
      <c r="B32" s="114">
        <v>121725.52303</v>
      </c>
      <c r="C32" s="114">
        <v>39996.651539999999</v>
      </c>
      <c r="D32" s="114">
        <v>25718.469840000002</v>
      </c>
      <c r="E32" s="114">
        <v>14518.404759999999</v>
      </c>
      <c r="F32" s="114">
        <v>8899.987070000001</v>
      </c>
      <c r="G32" s="114">
        <v>3026.5209300000001</v>
      </c>
      <c r="H32" s="114">
        <v>2335.03395</v>
      </c>
      <c r="I32" s="114">
        <v>2291.6935099999996</v>
      </c>
      <c r="J32" s="114">
        <v>1630.97099</v>
      </c>
      <c r="K32" s="47"/>
      <c r="L32" s="47"/>
      <c r="M32" s="47"/>
      <c r="N32" s="47"/>
      <c r="O32" s="47"/>
      <c r="P32" s="47"/>
      <c r="Q32" s="47"/>
      <c r="R32" s="47"/>
      <c r="S32" s="47"/>
      <c r="T32" s="47"/>
      <c r="U32" s="47"/>
      <c r="V32" s="47"/>
      <c r="W32" s="47"/>
      <c r="X32" s="47"/>
      <c r="Y32" s="47"/>
      <c r="Z32" s="47"/>
      <c r="AA32" s="47"/>
    </row>
    <row r="33" spans="1:27" s="16" customFormat="1" ht="15" customHeight="1">
      <c r="A33" s="148" t="s">
        <v>691</v>
      </c>
      <c r="B33" s="114">
        <v>52481.221950000006</v>
      </c>
      <c r="C33" s="114">
        <v>46617.626979999994</v>
      </c>
      <c r="D33" s="114">
        <v>58762.237759999996</v>
      </c>
      <c r="E33" s="114">
        <v>59434.135880000002</v>
      </c>
      <c r="F33" s="114">
        <v>62060.621509999997</v>
      </c>
      <c r="G33" s="114">
        <v>57386.023520000002</v>
      </c>
      <c r="H33" s="114">
        <v>54164.874609999999</v>
      </c>
      <c r="I33" s="114">
        <v>54736.71931</v>
      </c>
      <c r="J33" s="114">
        <v>68232.971049999993</v>
      </c>
      <c r="K33" s="47"/>
      <c r="L33" s="47"/>
      <c r="M33" s="47"/>
      <c r="N33" s="47"/>
      <c r="O33" s="47"/>
      <c r="P33" s="47"/>
      <c r="Q33" s="47"/>
      <c r="R33" s="47"/>
      <c r="S33" s="47"/>
      <c r="T33" s="47"/>
      <c r="U33" s="47"/>
      <c r="V33" s="47"/>
      <c r="W33" s="47"/>
      <c r="X33" s="47"/>
      <c r="Y33" s="47"/>
      <c r="Z33" s="47"/>
      <c r="AA33" s="47"/>
    </row>
    <row r="34" spans="1:27" s="16" customFormat="1" ht="15" customHeight="1">
      <c r="A34" s="148" t="s">
        <v>692</v>
      </c>
      <c r="B34" s="114">
        <v>2845291.5095799998</v>
      </c>
      <c r="C34" s="114">
        <v>3703802.6225399999</v>
      </c>
      <c r="D34" s="114">
        <v>4159475.9601599998</v>
      </c>
      <c r="E34" s="114">
        <v>4282178.1687500002</v>
      </c>
      <c r="F34" s="114">
        <v>4658322.7273399998</v>
      </c>
      <c r="G34" s="114">
        <v>4087296.3019599998</v>
      </c>
      <c r="H34" s="114">
        <v>4119432.2170899999</v>
      </c>
      <c r="I34" s="114">
        <v>4184480.4608899998</v>
      </c>
      <c r="J34" s="114">
        <v>4600504.1750200009</v>
      </c>
      <c r="K34" s="47"/>
      <c r="L34" s="47"/>
      <c r="M34" s="47"/>
      <c r="N34" s="47"/>
      <c r="O34" s="47"/>
      <c r="P34" s="47"/>
      <c r="Q34" s="47"/>
      <c r="R34" s="47"/>
      <c r="S34" s="47"/>
      <c r="T34" s="47"/>
      <c r="U34" s="47"/>
      <c r="V34" s="47"/>
      <c r="W34" s="47"/>
      <c r="X34" s="47"/>
      <c r="Y34" s="47"/>
      <c r="Z34" s="47"/>
      <c r="AA34" s="47"/>
    </row>
    <row r="35" spans="1:27" s="16" customFormat="1" ht="15" customHeight="1">
      <c r="A35" s="148" t="s">
        <v>693</v>
      </c>
      <c r="B35" s="114">
        <v>199868.93831</v>
      </c>
      <c r="C35" s="114">
        <v>288669.87716000003</v>
      </c>
      <c r="D35" s="114">
        <v>374511.45879</v>
      </c>
      <c r="E35" s="114">
        <v>460618.69782999996</v>
      </c>
      <c r="F35" s="114">
        <v>525427.69768999994</v>
      </c>
      <c r="G35" s="114">
        <v>573393.59228999994</v>
      </c>
      <c r="H35" s="114">
        <v>646084.32750000001</v>
      </c>
      <c r="I35" s="114">
        <v>664981.04188000003</v>
      </c>
      <c r="J35" s="114">
        <v>695723.09345000004</v>
      </c>
      <c r="K35" s="47"/>
      <c r="L35" s="47"/>
      <c r="M35" s="47"/>
      <c r="N35" s="47"/>
      <c r="O35" s="47"/>
      <c r="P35" s="47"/>
      <c r="Q35" s="47"/>
      <c r="R35" s="47"/>
      <c r="S35" s="47"/>
      <c r="T35" s="47"/>
      <c r="U35" s="47"/>
      <c r="V35" s="47"/>
      <c r="W35" s="47"/>
      <c r="X35" s="47"/>
      <c r="Y35" s="47"/>
      <c r="Z35" s="47"/>
      <c r="AA35" s="47"/>
    </row>
    <row r="36" spans="1:27" s="16" customFormat="1" ht="15" customHeight="1">
      <c r="A36" s="147" t="s">
        <v>694</v>
      </c>
      <c r="B36" s="114">
        <v>9617.6268700000001</v>
      </c>
      <c r="C36" s="114">
        <v>6032.2792300000001</v>
      </c>
      <c r="D36" s="114">
        <v>627.54165999999998</v>
      </c>
      <c r="E36" s="114">
        <v>4883.7588399999995</v>
      </c>
      <c r="F36" s="114">
        <v>5038.8527899999999</v>
      </c>
      <c r="G36" s="114">
        <v>848.29186000000004</v>
      </c>
      <c r="H36" s="114">
        <v>1317.1978799999999</v>
      </c>
      <c r="I36" s="114">
        <v>549.44732999999997</v>
      </c>
      <c r="J36" s="114">
        <v>155.99270000000001</v>
      </c>
      <c r="K36" s="47"/>
      <c r="L36" s="47"/>
      <c r="M36" s="47"/>
      <c r="N36" s="47"/>
      <c r="O36" s="47"/>
      <c r="P36" s="47"/>
      <c r="Q36" s="47"/>
      <c r="R36" s="47"/>
      <c r="S36" s="47"/>
      <c r="T36" s="47"/>
      <c r="U36" s="47"/>
      <c r="V36" s="47"/>
      <c r="W36" s="47"/>
      <c r="X36" s="47"/>
      <c r="Y36" s="47"/>
      <c r="Z36" s="47"/>
      <c r="AA36" s="47"/>
    </row>
    <row r="37" spans="1:27" s="16" customFormat="1" ht="15" customHeight="1">
      <c r="A37" s="147" t="s">
        <v>695</v>
      </c>
      <c r="B37" s="114">
        <v>296432.97174000001</v>
      </c>
      <c r="C37" s="114">
        <v>299331.56112000003</v>
      </c>
      <c r="D37" s="114">
        <v>207794.89728</v>
      </c>
      <c r="E37" s="114">
        <v>463977.04412999999</v>
      </c>
      <c r="F37" s="114">
        <v>459531.27639999997</v>
      </c>
      <c r="G37" s="114">
        <v>577996.89549000002</v>
      </c>
      <c r="H37" s="114">
        <v>455806.17178999999</v>
      </c>
      <c r="I37" s="114">
        <v>444205.24343999999</v>
      </c>
      <c r="J37" s="114">
        <v>669733.24184000003</v>
      </c>
      <c r="K37" s="47"/>
      <c r="L37" s="47"/>
      <c r="M37" s="47"/>
      <c r="N37" s="47"/>
      <c r="O37" s="47"/>
      <c r="P37" s="47"/>
      <c r="Q37" s="47"/>
      <c r="R37" s="47"/>
      <c r="S37" s="47"/>
      <c r="T37" s="47"/>
      <c r="U37" s="47"/>
      <c r="V37" s="47"/>
      <c r="W37" s="47"/>
      <c r="X37" s="47"/>
      <c r="Y37" s="47"/>
      <c r="Z37" s="47"/>
      <c r="AA37" s="47"/>
    </row>
    <row r="38" spans="1:27" s="16" customFormat="1" ht="15" customHeight="1">
      <c r="A38" s="147" t="s">
        <v>696</v>
      </c>
      <c r="B38" s="114">
        <v>138049.63529000001</v>
      </c>
      <c r="C38" s="114">
        <v>148446.22865999999</v>
      </c>
      <c r="D38" s="114">
        <v>180192.05544</v>
      </c>
      <c r="E38" s="114">
        <v>243704.43306000001</v>
      </c>
      <c r="F38" s="114">
        <v>223359.894</v>
      </c>
      <c r="G38" s="114">
        <v>310557.33114999998</v>
      </c>
      <c r="H38" s="114">
        <v>341109.24373000005</v>
      </c>
      <c r="I38" s="114">
        <v>351747.38481999998</v>
      </c>
      <c r="J38" s="114">
        <v>174719.74296</v>
      </c>
      <c r="K38" s="47"/>
      <c r="L38" s="47"/>
      <c r="M38" s="47"/>
      <c r="N38" s="47"/>
      <c r="O38" s="47"/>
      <c r="P38" s="47"/>
      <c r="Q38" s="47"/>
      <c r="R38" s="47"/>
      <c r="S38" s="47"/>
      <c r="T38" s="47"/>
      <c r="U38" s="47"/>
      <c r="V38" s="47"/>
      <c r="W38" s="47"/>
      <c r="X38" s="47"/>
      <c r="Y38" s="47"/>
      <c r="Z38" s="47"/>
      <c r="AA38" s="47"/>
    </row>
    <row r="39" spans="1:27" s="16" customFormat="1" ht="15" customHeight="1">
      <c r="A39" s="147" t="s">
        <v>306</v>
      </c>
      <c r="B39" s="114">
        <v>163732.26771000001</v>
      </c>
      <c r="C39" s="114">
        <v>170492.81667</v>
      </c>
      <c r="D39" s="114">
        <v>178764.15963000001</v>
      </c>
      <c r="E39" s="114">
        <v>192813.42274000001</v>
      </c>
      <c r="F39" s="114">
        <v>203958.74363999997</v>
      </c>
      <c r="G39" s="114">
        <v>215733.88756</v>
      </c>
      <c r="H39" s="114">
        <v>215625.10033000002</v>
      </c>
      <c r="I39" s="114">
        <v>227547.90375999999</v>
      </c>
      <c r="J39" s="114">
        <v>236742.05799999999</v>
      </c>
      <c r="K39" s="47"/>
      <c r="L39" s="47"/>
      <c r="M39" s="47"/>
      <c r="N39" s="47"/>
      <c r="O39" s="47"/>
      <c r="P39" s="47"/>
      <c r="Q39" s="47"/>
      <c r="R39" s="47"/>
      <c r="S39" s="47"/>
      <c r="T39" s="47"/>
      <c r="U39" s="47"/>
      <c r="V39" s="47"/>
      <c r="W39" s="47"/>
      <c r="X39" s="47"/>
      <c r="Y39" s="47"/>
      <c r="Z39" s="47"/>
      <c r="AA39" s="47"/>
    </row>
    <row r="40" spans="1:27" s="16" customFormat="1" ht="15" customHeight="1">
      <c r="A40" s="147" t="s">
        <v>312</v>
      </c>
      <c r="B40" s="114">
        <v>0</v>
      </c>
      <c r="C40" s="114">
        <v>0</v>
      </c>
      <c r="D40" s="114">
        <v>0</v>
      </c>
      <c r="E40" s="114">
        <v>0</v>
      </c>
      <c r="F40" s="114">
        <v>0</v>
      </c>
      <c r="G40" s="114">
        <v>0</v>
      </c>
      <c r="H40" s="114">
        <v>0</v>
      </c>
      <c r="I40" s="114">
        <v>0</v>
      </c>
      <c r="J40" s="114">
        <v>0</v>
      </c>
      <c r="K40" s="47"/>
      <c r="L40" s="47"/>
      <c r="M40" s="47"/>
      <c r="N40" s="47"/>
      <c r="O40" s="47"/>
      <c r="P40" s="47"/>
      <c r="Q40" s="47"/>
      <c r="R40" s="47"/>
      <c r="S40" s="47"/>
      <c r="T40" s="47"/>
      <c r="U40" s="47"/>
      <c r="V40" s="47"/>
      <c r="W40" s="47"/>
      <c r="X40" s="47"/>
      <c r="Y40" s="47"/>
      <c r="Z40" s="47"/>
      <c r="AA40" s="47"/>
    </row>
    <row r="41" spans="1:27" s="16" customFormat="1" ht="15" customHeight="1">
      <c r="A41" s="147" t="s">
        <v>697</v>
      </c>
      <c r="B41" s="114">
        <v>0</v>
      </c>
      <c r="C41" s="114">
        <v>0</v>
      </c>
      <c r="D41" s="114">
        <v>0</v>
      </c>
      <c r="E41" s="114">
        <v>0</v>
      </c>
      <c r="F41" s="114">
        <v>0</v>
      </c>
      <c r="G41" s="114">
        <v>0</v>
      </c>
      <c r="H41" s="114">
        <v>0</v>
      </c>
      <c r="I41" s="114">
        <v>0</v>
      </c>
      <c r="J41" s="114">
        <v>0</v>
      </c>
      <c r="K41" s="47"/>
      <c r="L41" s="47"/>
      <c r="M41" s="47"/>
      <c r="N41" s="47"/>
      <c r="O41" s="47"/>
      <c r="P41" s="47"/>
      <c r="Q41" s="47"/>
      <c r="R41" s="47"/>
      <c r="S41" s="47"/>
      <c r="T41" s="47"/>
      <c r="U41" s="47"/>
      <c r="V41" s="47"/>
      <c r="W41" s="47"/>
      <c r="X41" s="47"/>
      <c r="Y41" s="47"/>
      <c r="Z41" s="47"/>
      <c r="AA41" s="47"/>
    </row>
    <row r="42" spans="1:27" s="17" customFormat="1" ht="15" customHeight="1" thickBot="1">
      <c r="A42" s="147" t="s">
        <v>487</v>
      </c>
      <c r="B42" s="114">
        <v>79702.117239999992</v>
      </c>
      <c r="C42" s="114">
        <v>19738.643219999998</v>
      </c>
      <c r="D42" s="114">
        <v>40544.347310000005</v>
      </c>
      <c r="E42" s="114">
        <v>34258.988720000001</v>
      </c>
      <c r="F42" s="114">
        <v>5303.3879800000004</v>
      </c>
      <c r="G42" s="114">
        <v>378357.40794999996</v>
      </c>
      <c r="H42" s="114">
        <v>355032.05267</v>
      </c>
      <c r="I42" s="114">
        <v>362916.69588000001</v>
      </c>
      <c r="J42" s="114">
        <v>407055.13919999998</v>
      </c>
      <c r="K42" s="47"/>
      <c r="L42" s="47"/>
      <c r="M42" s="47"/>
      <c r="N42" s="47"/>
      <c r="O42" s="47"/>
      <c r="P42" s="47"/>
      <c r="Q42" s="47"/>
      <c r="R42" s="47"/>
      <c r="S42" s="47"/>
      <c r="T42" s="47"/>
      <c r="U42" s="47"/>
      <c r="V42" s="47"/>
      <c r="W42" s="47"/>
      <c r="X42" s="47"/>
      <c r="Y42" s="47"/>
      <c r="Z42" s="47"/>
      <c r="AA42" s="47"/>
    </row>
    <row r="43" spans="1:27" ht="15" customHeight="1" thickTop="1" thickBot="1">
      <c r="A43" s="396" t="s">
        <v>698</v>
      </c>
      <c r="B43" s="397">
        <v>523467.98706000001</v>
      </c>
      <c r="C43" s="397">
        <v>592349.53478999995</v>
      </c>
      <c r="D43" s="397">
        <v>671982.10291000002</v>
      </c>
      <c r="E43" s="397">
        <v>746286.17303999991</v>
      </c>
      <c r="F43" s="397">
        <v>823687.7630700001</v>
      </c>
      <c r="G43" s="397">
        <v>945122.83627999993</v>
      </c>
      <c r="H43" s="397">
        <v>968093.48579999991</v>
      </c>
      <c r="I43" s="397">
        <v>970922.93072000006</v>
      </c>
      <c r="J43" s="397">
        <v>1022798.8405599999</v>
      </c>
      <c r="K43" s="47"/>
      <c r="L43" s="47"/>
      <c r="M43" s="47"/>
      <c r="N43" s="47"/>
      <c r="O43" s="47"/>
      <c r="P43" s="47"/>
      <c r="Q43" s="47"/>
      <c r="R43" s="47"/>
      <c r="S43" s="47"/>
      <c r="T43" s="47"/>
      <c r="U43" s="47"/>
      <c r="V43" s="47"/>
      <c r="W43" s="47"/>
      <c r="X43" s="47"/>
      <c r="Y43" s="47"/>
      <c r="Z43" s="47"/>
      <c r="AA43" s="47"/>
    </row>
    <row r="44" spans="1:27" s="16" customFormat="1" ht="15" customHeight="1" thickTop="1">
      <c r="A44" s="147" t="s">
        <v>327</v>
      </c>
      <c r="B44" s="114">
        <v>381026.6</v>
      </c>
      <c r="C44" s="114">
        <v>428774.1</v>
      </c>
      <c r="D44" s="114">
        <v>501416.2</v>
      </c>
      <c r="E44" s="114">
        <v>545511.6</v>
      </c>
      <c r="F44" s="114">
        <v>614137.69999999995</v>
      </c>
      <c r="G44" s="114">
        <v>680130.4</v>
      </c>
      <c r="H44" s="114">
        <v>743268.1</v>
      </c>
      <c r="I44" s="114">
        <v>743268.1</v>
      </c>
      <c r="J44" s="114">
        <v>823361.7</v>
      </c>
      <c r="K44" s="47"/>
      <c r="L44" s="47"/>
      <c r="M44" s="47"/>
      <c r="N44" s="47"/>
      <c r="O44" s="47"/>
      <c r="P44" s="47"/>
      <c r="Q44" s="47"/>
      <c r="R44" s="47"/>
      <c r="S44" s="47"/>
      <c r="T44" s="47"/>
      <c r="U44" s="47"/>
      <c r="V44" s="47"/>
      <c r="W44" s="47"/>
      <c r="X44" s="47"/>
      <c r="Y44" s="47"/>
      <c r="Z44" s="47"/>
      <c r="AA44" s="47"/>
    </row>
    <row r="45" spans="1:27" s="16" customFormat="1" ht="15" customHeight="1">
      <c r="A45" s="147" t="s">
        <v>331</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47"/>
      <c r="L45" s="47"/>
      <c r="M45" s="47"/>
      <c r="N45" s="47"/>
      <c r="O45" s="47"/>
      <c r="P45" s="47"/>
      <c r="Q45" s="47"/>
      <c r="R45" s="47"/>
      <c r="S45" s="47"/>
      <c r="T45" s="47"/>
      <c r="U45" s="47"/>
      <c r="V45" s="47"/>
      <c r="W45" s="47"/>
      <c r="X45" s="47"/>
      <c r="Y45" s="47"/>
      <c r="Z45" s="47"/>
      <c r="AA45" s="47"/>
    </row>
    <row r="46" spans="1:27" s="16" customFormat="1" ht="15" customHeight="1">
      <c r="A46" s="147" t="s">
        <v>335</v>
      </c>
      <c r="B46" s="114">
        <v>0</v>
      </c>
      <c r="C46" s="114">
        <v>0</v>
      </c>
      <c r="D46" s="114">
        <v>0</v>
      </c>
      <c r="E46" s="114">
        <v>0</v>
      </c>
      <c r="F46" s="114">
        <v>0</v>
      </c>
      <c r="G46" s="114">
        <v>0</v>
      </c>
      <c r="H46" s="114">
        <v>0</v>
      </c>
      <c r="I46" s="114">
        <v>0</v>
      </c>
      <c r="J46" s="114">
        <v>0</v>
      </c>
      <c r="K46" s="47"/>
      <c r="L46" s="47"/>
      <c r="M46" s="47"/>
      <c r="N46" s="47"/>
      <c r="O46" s="47"/>
      <c r="P46" s="47"/>
      <c r="Q46" s="47"/>
      <c r="R46" s="47"/>
      <c r="S46" s="47"/>
      <c r="T46" s="47"/>
      <c r="U46" s="47"/>
      <c r="V46" s="47"/>
      <c r="W46" s="47"/>
      <c r="X46" s="47"/>
      <c r="Y46" s="47"/>
      <c r="Z46" s="47"/>
      <c r="AA46" s="47"/>
    </row>
    <row r="47" spans="1:27" s="16" customFormat="1" ht="15" customHeight="1">
      <c r="A47" s="147" t="s">
        <v>699</v>
      </c>
      <c r="B47" s="114">
        <v>50417.392159999996</v>
      </c>
      <c r="C47" s="114">
        <v>59066.763989999999</v>
      </c>
      <c r="D47" s="114">
        <v>68964.603409999996</v>
      </c>
      <c r="E47" s="114">
        <v>78571.705700000006</v>
      </c>
      <c r="F47" s="114">
        <v>90238.844819999998</v>
      </c>
      <c r="G47" s="114">
        <v>101616.85947</v>
      </c>
      <c r="H47" s="114">
        <v>120558.22588</v>
      </c>
      <c r="I47" s="114">
        <v>120558.22588</v>
      </c>
      <c r="J47" s="114">
        <v>130714.78189</v>
      </c>
      <c r="K47" s="47"/>
      <c r="L47" s="47"/>
      <c r="M47" s="47"/>
      <c r="N47" s="47"/>
      <c r="O47" s="47"/>
      <c r="P47" s="47"/>
      <c r="Q47" s="47"/>
      <c r="R47" s="47"/>
      <c r="S47" s="47"/>
      <c r="T47" s="47"/>
      <c r="U47" s="47"/>
      <c r="V47" s="47"/>
      <c r="W47" s="47"/>
      <c r="X47" s="47"/>
      <c r="Y47" s="47"/>
      <c r="Z47" s="47"/>
      <c r="AA47" s="47"/>
    </row>
    <row r="48" spans="1:27" s="16" customFormat="1" ht="15" customHeight="1">
      <c r="A48" s="147" t="s">
        <v>341</v>
      </c>
      <c r="B48" s="114">
        <v>86494.466589999996</v>
      </c>
      <c r="C48" s="114">
        <v>98979.142489999998</v>
      </c>
      <c r="D48" s="114">
        <v>96071.771189999999</v>
      </c>
      <c r="E48" s="114">
        <v>116673.33903</v>
      </c>
      <c r="F48" s="114">
        <v>113781.68994</v>
      </c>
      <c r="G48" s="114">
        <v>157846.0485</v>
      </c>
      <c r="H48" s="114">
        <v>98737.631609999997</v>
      </c>
      <c r="I48" s="114">
        <v>101567.07653000001</v>
      </c>
      <c r="J48" s="114">
        <v>63192.83036</v>
      </c>
      <c r="K48" s="47"/>
      <c r="L48" s="47"/>
      <c r="M48" s="47"/>
      <c r="N48" s="47"/>
      <c r="O48" s="47"/>
      <c r="P48" s="47"/>
      <c r="Q48" s="47"/>
      <c r="R48" s="47"/>
      <c r="S48" s="47"/>
      <c r="T48" s="47"/>
      <c r="U48" s="47"/>
      <c r="V48" s="47"/>
      <c r="W48" s="47"/>
      <c r="X48" s="47"/>
      <c r="Y48" s="47"/>
      <c r="Z48" s="47"/>
      <c r="AA48" s="47"/>
    </row>
    <row r="49" spans="1:27" s="16" customFormat="1" ht="15" customHeight="1">
      <c r="A49" s="148" t="s">
        <v>700</v>
      </c>
      <c r="B49" s="114">
        <v>0.74833000000000005</v>
      </c>
      <c r="C49" s="114">
        <v>0.74833000000000005</v>
      </c>
      <c r="D49" s="114">
        <v>0.74833000000000005</v>
      </c>
      <c r="E49" s="114">
        <v>1.9478199999999999</v>
      </c>
      <c r="F49" s="114">
        <v>1.5434300000000001</v>
      </c>
      <c r="G49" s="114">
        <v>1.3284100000000001</v>
      </c>
      <c r="H49" s="114">
        <v>1.5164500000000001</v>
      </c>
      <c r="I49" s="114">
        <v>1.5164500000000001</v>
      </c>
      <c r="J49" s="114">
        <v>1.97123</v>
      </c>
      <c r="K49" s="47"/>
      <c r="L49" s="47"/>
      <c r="M49" s="47"/>
      <c r="N49" s="47"/>
      <c r="O49" s="47"/>
      <c r="P49" s="47"/>
      <c r="Q49" s="47"/>
      <c r="R49" s="47"/>
      <c r="S49" s="47"/>
      <c r="T49" s="47"/>
      <c r="U49" s="47"/>
      <c r="V49" s="47"/>
      <c r="W49" s="47"/>
      <c r="X49" s="47"/>
      <c r="Y49" s="47"/>
      <c r="Z49" s="47"/>
      <c r="AA49" s="47"/>
    </row>
    <row r="50" spans="1:27" s="17" customFormat="1" ht="15" customHeight="1" thickBot="1">
      <c r="A50" s="148" t="s">
        <v>701</v>
      </c>
      <c r="B50" s="114">
        <v>86493.718260000009</v>
      </c>
      <c r="C50" s="114">
        <v>98978.394159999996</v>
      </c>
      <c r="D50" s="114">
        <v>96071.022859999997</v>
      </c>
      <c r="E50" s="114">
        <v>116671.39120999999</v>
      </c>
      <c r="F50" s="114">
        <v>113780.14651000001</v>
      </c>
      <c r="G50" s="114">
        <v>157844.72009000002</v>
      </c>
      <c r="H50" s="114">
        <v>98736.115160000001</v>
      </c>
      <c r="I50" s="114">
        <v>101565.56008</v>
      </c>
      <c r="J50" s="114">
        <v>63190.859130000004</v>
      </c>
      <c r="K50" s="47"/>
      <c r="L50" s="47"/>
      <c r="M50" s="47"/>
      <c r="N50" s="47"/>
      <c r="O50" s="47"/>
      <c r="P50" s="47"/>
      <c r="Q50" s="47"/>
      <c r="R50" s="47"/>
      <c r="S50" s="47"/>
      <c r="T50" s="47"/>
      <c r="U50" s="47"/>
      <c r="V50" s="47"/>
      <c r="W50" s="47"/>
      <c r="X50" s="47"/>
      <c r="Y50" s="47"/>
      <c r="Z50" s="47"/>
      <c r="AA50" s="47"/>
    </row>
    <row r="51" spans="1:27" ht="15" customHeight="1" thickTop="1" thickBot="1">
      <c r="A51" s="396" t="s">
        <v>702</v>
      </c>
      <c r="B51" s="397">
        <v>6235055.9260600004</v>
      </c>
      <c r="C51" s="397">
        <v>7115436.9610100007</v>
      </c>
      <c r="D51" s="397">
        <v>7792013.1160200005</v>
      </c>
      <c r="E51" s="397">
        <v>8543735.2245300002</v>
      </c>
      <c r="F51" s="397">
        <v>9286432.2984299995</v>
      </c>
      <c r="G51" s="397">
        <v>9049783.9762700014</v>
      </c>
      <c r="H51" s="397">
        <v>8952835.7435800005</v>
      </c>
      <c r="I51" s="397">
        <v>9121125.3314999994</v>
      </c>
      <c r="J51" s="397">
        <v>9895600.29531</v>
      </c>
      <c r="K51" s="47"/>
      <c r="L51" s="47"/>
      <c r="M51" s="47"/>
      <c r="N51" s="47"/>
      <c r="O51" s="47"/>
      <c r="P51" s="47"/>
      <c r="Q51" s="47"/>
      <c r="R51" s="47"/>
      <c r="S51" s="47"/>
      <c r="T51" s="47"/>
      <c r="U51" s="47"/>
      <c r="V51" s="47"/>
      <c r="W51" s="47"/>
      <c r="X51" s="47"/>
      <c r="Y51" s="47"/>
      <c r="Z51" s="47"/>
      <c r="AA51" s="47"/>
    </row>
    <row r="52" spans="1:27" s="16" customFormat="1" ht="15" customHeight="1" thickTop="1">
      <c r="A52" s="113" t="s">
        <v>703</v>
      </c>
      <c r="B52" s="114">
        <v>105581.37276</v>
      </c>
      <c r="C52" s="114">
        <v>119828.16426000001</v>
      </c>
      <c r="D52" s="114">
        <v>140403.91438999999</v>
      </c>
      <c r="E52" s="114">
        <v>138896.77283999999</v>
      </c>
      <c r="F52" s="114">
        <v>149469.97477999999</v>
      </c>
      <c r="G52" s="114">
        <v>211382.58894999998</v>
      </c>
      <c r="H52" s="114">
        <v>225346.78519999998</v>
      </c>
      <c r="I52" s="114">
        <v>219758.06788999998</v>
      </c>
      <c r="J52" s="114">
        <v>270388.44054000004</v>
      </c>
      <c r="K52" s="47"/>
      <c r="L52" s="47"/>
      <c r="M52" s="47"/>
      <c r="N52" s="47"/>
      <c r="O52" s="47"/>
      <c r="P52" s="47"/>
      <c r="Q52" s="47"/>
      <c r="R52" s="47"/>
      <c r="S52" s="47"/>
      <c r="T52" s="47"/>
      <c r="U52" s="47"/>
      <c r="V52" s="47"/>
      <c r="W52" s="47"/>
      <c r="X52" s="47"/>
      <c r="Y52" s="47"/>
      <c r="Z52" s="47"/>
      <c r="AA52" s="47"/>
    </row>
    <row r="53" spans="1:27" s="17" customFormat="1" ht="15" customHeight="1">
      <c r="A53" s="148" t="s">
        <v>704</v>
      </c>
      <c r="B53" s="114">
        <v>0</v>
      </c>
      <c r="C53" s="114">
        <v>0</v>
      </c>
      <c r="D53" s="114">
        <v>0</v>
      </c>
      <c r="E53" s="114">
        <v>0</v>
      </c>
      <c r="F53" s="114">
        <v>0</v>
      </c>
      <c r="G53" s="114">
        <v>0</v>
      </c>
      <c r="H53" s="114">
        <v>0</v>
      </c>
      <c r="I53" s="114">
        <v>0</v>
      </c>
      <c r="J53" s="114">
        <v>0</v>
      </c>
      <c r="K53" s="47"/>
      <c r="L53" s="47"/>
      <c r="M53" s="47"/>
      <c r="N53" s="47"/>
      <c r="O53" s="47"/>
      <c r="P53" s="47"/>
      <c r="Q53" s="47"/>
      <c r="R53" s="47"/>
      <c r="S53" s="47"/>
      <c r="T53" s="47"/>
      <c r="U53" s="47"/>
      <c r="V53" s="47"/>
      <c r="W53" s="47"/>
      <c r="X53" s="47"/>
      <c r="Y53" s="47"/>
      <c r="Z53" s="47"/>
      <c r="AA53" s="47"/>
    </row>
    <row r="54" spans="1:27" s="17" customFormat="1" ht="15" customHeight="1">
      <c r="A54" s="148" t="s">
        <v>705</v>
      </c>
      <c r="B54" s="114">
        <v>19197.408219999998</v>
      </c>
      <c r="C54" s="114">
        <v>13735.037390000001</v>
      </c>
      <c r="D54" s="114">
        <v>16888.105329999999</v>
      </c>
      <c r="E54" s="114">
        <v>25429.590579999996</v>
      </c>
      <c r="F54" s="114">
        <v>23294.650899999997</v>
      </c>
      <c r="G54" s="114">
        <v>33478.727489999997</v>
      </c>
      <c r="H54" s="114">
        <v>27340.32215</v>
      </c>
      <c r="I54" s="114">
        <v>25132.794819999999</v>
      </c>
      <c r="J54" s="114">
        <v>32686.755269999998</v>
      </c>
      <c r="K54" s="47"/>
      <c r="L54" s="47"/>
      <c r="M54" s="47"/>
      <c r="N54" s="47"/>
      <c r="O54" s="47"/>
      <c r="P54" s="47"/>
      <c r="Q54" s="47"/>
      <c r="R54" s="47"/>
      <c r="S54" s="47"/>
      <c r="T54" s="47"/>
      <c r="U54" s="47"/>
      <c r="V54" s="47"/>
      <c r="W54" s="47"/>
      <c r="X54" s="47"/>
      <c r="Y54" s="47"/>
      <c r="Z54" s="47"/>
      <c r="AA54" s="47"/>
    </row>
    <row r="55" spans="1:27" s="17" customFormat="1" ht="15" customHeight="1">
      <c r="A55" s="148" t="s">
        <v>706</v>
      </c>
      <c r="B55" s="114">
        <v>0</v>
      </c>
      <c r="C55" s="114">
        <v>0</v>
      </c>
      <c r="D55" s="114">
        <v>0</v>
      </c>
      <c r="E55" s="114">
        <v>0</v>
      </c>
      <c r="F55" s="114">
        <v>0</v>
      </c>
      <c r="G55" s="114">
        <v>0</v>
      </c>
      <c r="H55" s="114">
        <v>0</v>
      </c>
      <c r="I55" s="114">
        <v>0</v>
      </c>
      <c r="J55" s="114">
        <v>0</v>
      </c>
      <c r="K55" s="47"/>
      <c r="L55" s="47"/>
      <c r="M55" s="47"/>
      <c r="N55" s="47"/>
      <c r="O55" s="47"/>
      <c r="P55" s="47"/>
      <c r="Q55" s="47"/>
      <c r="R55" s="47"/>
      <c r="S55" s="47"/>
      <c r="T55" s="47"/>
      <c r="U55" s="47"/>
      <c r="V55" s="47"/>
      <c r="W55" s="47"/>
      <c r="X55" s="47"/>
      <c r="Y55" s="47"/>
      <c r="Z55" s="47"/>
      <c r="AA55" s="47"/>
    </row>
    <row r="56" spans="1:27" s="17" customFormat="1" ht="15" customHeight="1">
      <c r="A56" s="148" t="s">
        <v>707</v>
      </c>
      <c r="B56" s="114">
        <v>86383.964540000001</v>
      </c>
      <c r="C56" s="114">
        <v>106093.12687000001</v>
      </c>
      <c r="D56" s="114">
        <v>123515.80906</v>
      </c>
      <c r="E56" s="114">
        <v>113467.18226</v>
      </c>
      <c r="F56" s="114">
        <v>126175.32388</v>
      </c>
      <c r="G56" s="114">
        <v>177903.86146000001</v>
      </c>
      <c r="H56" s="114">
        <v>198006.46305000002</v>
      </c>
      <c r="I56" s="114">
        <v>194625.27307</v>
      </c>
      <c r="J56" s="114">
        <v>237701.68527000002</v>
      </c>
      <c r="K56" s="47"/>
      <c r="L56" s="47"/>
      <c r="M56" s="47"/>
      <c r="N56" s="47"/>
      <c r="O56" s="47"/>
      <c r="P56" s="47"/>
      <c r="Q56" s="47"/>
      <c r="R56" s="47"/>
      <c r="S56" s="47"/>
      <c r="T56" s="47"/>
      <c r="U56" s="47"/>
      <c r="V56" s="47"/>
      <c r="W56" s="47"/>
      <c r="X56" s="47"/>
      <c r="Y56" s="47"/>
      <c r="Z56" s="47"/>
      <c r="AA56" s="47"/>
    </row>
    <row r="57" spans="1:27" s="17" customFormat="1" ht="15" customHeight="1">
      <c r="A57" s="148" t="s">
        <v>708</v>
      </c>
      <c r="B57" s="114">
        <v>0</v>
      </c>
      <c r="C57" s="114">
        <v>0</v>
      </c>
      <c r="D57" s="114">
        <v>0</v>
      </c>
      <c r="E57" s="114">
        <v>0</v>
      </c>
      <c r="F57" s="114">
        <v>0</v>
      </c>
      <c r="G57" s="114">
        <v>0</v>
      </c>
      <c r="H57" s="114">
        <v>0</v>
      </c>
      <c r="I57" s="114">
        <v>0</v>
      </c>
      <c r="J57" s="114">
        <v>0</v>
      </c>
      <c r="K57" s="47"/>
      <c r="L57" s="47"/>
      <c r="M57" s="47"/>
      <c r="N57" s="47"/>
      <c r="O57" s="47"/>
      <c r="P57" s="47"/>
      <c r="Q57" s="47"/>
      <c r="R57" s="47"/>
      <c r="S57" s="47"/>
      <c r="T57" s="47"/>
      <c r="U57" s="47"/>
      <c r="V57" s="47"/>
      <c r="W57" s="47"/>
      <c r="X57" s="47"/>
      <c r="Y57" s="47"/>
      <c r="Z57" s="47"/>
      <c r="AA57" s="47"/>
    </row>
    <row r="58" spans="1:27" s="17" customFormat="1" ht="15" customHeight="1">
      <c r="A58" s="147" t="s">
        <v>709</v>
      </c>
      <c r="B58" s="114">
        <v>13225489.3358</v>
      </c>
      <c r="C58" s="114">
        <v>13080050.99769</v>
      </c>
      <c r="D58" s="114">
        <v>12842725.342020001</v>
      </c>
      <c r="E58" s="114">
        <v>12712497.120129999</v>
      </c>
      <c r="F58" s="114">
        <v>13720722.951459998</v>
      </c>
      <c r="G58" s="114">
        <v>14241248.981120002</v>
      </c>
      <c r="H58" s="114">
        <v>14003805.18299</v>
      </c>
      <c r="I58" s="114">
        <v>13823414.638489999</v>
      </c>
      <c r="J58" s="114">
        <v>12799667.16075</v>
      </c>
      <c r="K58" s="47"/>
      <c r="L58" s="47"/>
      <c r="M58" s="47"/>
      <c r="N58" s="47"/>
      <c r="O58" s="47"/>
      <c r="P58" s="47"/>
      <c r="Q58" s="47"/>
      <c r="R58" s="47"/>
      <c r="S58" s="47"/>
      <c r="T58" s="47"/>
      <c r="U58" s="47"/>
      <c r="V58" s="47"/>
      <c r="W58" s="47"/>
      <c r="X58" s="47"/>
      <c r="Y58" s="47"/>
      <c r="Z58" s="47"/>
      <c r="AA58" s="47"/>
    </row>
    <row r="59" spans="1:27" ht="30" customHeight="1">
      <c r="A59" s="398" t="s">
        <v>710</v>
      </c>
      <c r="B59" s="399">
        <v>728055.37435000006</v>
      </c>
      <c r="C59" s="399">
        <v>807292.66583000007</v>
      </c>
      <c r="D59" s="399">
        <v>866943.64954000001</v>
      </c>
      <c r="E59" s="399">
        <v>969283.22855999996</v>
      </c>
      <c r="F59" s="399">
        <v>1041257.6391199999</v>
      </c>
      <c r="G59" s="399">
        <v>1130190.6468399998</v>
      </c>
      <c r="H59" s="399">
        <v>894734.45676999993</v>
      </c>
      <c r="I59" s="399">
        <v>1045136.58813</v>
      </c>
      <c r="J59" s="399">
        <v>765857.46853999991</v>
      </c>
      <c r="K59" s="47"/>
      <c r="L59" s="47"/>
      <c r="M59" s="47"/>
      <c r="N59" s="47"/>
      <c r="O59" s="47"/>
      <c r="P59" s="47"/>
      <c r="Q59" s="47"/>
      <c r="R59" s="47"/>
      <c r="S59" s="47"/>
      <c r="T59" s="47"/>
      <c r="U59" s="47"/>
      <c r="V59" s="47"/>
      <c r="W59" s="47"/>
      <c r="X59" s="47"/>
      <c r="Y59" s="47"/>
      <c r="Z59" s="47"/>
      <c r="AA59" s="47"/>
    </row>
    <row r="60" spans="1:27" ht="15" customHeight="1">
      <c r="A60" s="148" t="s">
        <v>711</v>
      </c>
      <c r="B60" s="114">
        <v>-114304.05764</v>
      </c>
      <c r="C60" s="114">
        <v>-161523.51059999998</v>
      </c>
      <c r="D60" s="114">
        <v>-175714.48936000001</v>
      </c>
      <c r="E60" s="114">
        <v>-189522.00684000002</v>
      </c>
      <c r="F60" s="114">
        <v>-217489.25453000001</v>
      </c>
      <c r="G60" s="114">
        <v>-238563.47290999998</v>
      </c>
      <c r="H60" s="114">
        <v>-203956.90353000001</v>
      </c>
      <c r="I60" s="114">
        <v>-245337.64655</v>
      </c>
      <c r="J60" s="114">
        <v>-233281.52995</v>
      </c>
      <c r="K60" s="47"/>
      <c r="L60" s="47"/>
      <c r="M60" s="47"/>
      <c r="N60" s="47"/>
      <c r="O60" s="47"/>
      <c r="P60" s="47"/>
      <c r="Q60" s="47"/>
      <c r="R60" s="47"/>
      <c r="S60" s="47"/>
      <c r="T60" s="47"/>
      <c r="U60" s="47"/>
      <c r="V60" s="47"/>
      <c r="W60" s="47"/>
      <c r="X60" s="47"/>
      <c r="Y60" s="47"/>
      <c r="Z60" s="47"/>
      <c r="AA60" s="47"/>
    </row>
    <row r="61" spans="1:27" ht="15" customHeight="1">
      <c r="A61" s="147" t="s">
        <v>712</v>
      </c>
      <c r="B61" s="114">
        <v>613751.31671000004</v>
      </c>
      <c r="C61" s="114">
        <v>645769.15523000003</v>
      </c>
      <c r="D61" s="114">
        <v>691229.16017999989</v>
      </c>
      <c r="E61" s="114">
        <v>779761.22172000003</v>
      </c>
      <c r="F61" s="114">
        <v>823768.38459000003</v>
      </c>
      <c r="G61" s="114">
        <v>891627.17392999993</v>
      </c>
      <c r="H61" s="114">
        <v>690777.55324000004</v>
      </c>
      <c r="I61" s="114">
        <v>799798.9415800001</v>
      </c>
      <c r="J61" s="114">
        <v>532575.93858999992</v>
      </c>
      <c r="K61" s="47"/>
      <c r="L61" s="47"/>
      <c r="M61" s="47"/>
      <c r="N61" s="47"/>
      <c r="O61" s="47"/>
      <c r="P61" s="47"/>
      <c r="Q61" s="47"/>
      <c r="R61" s="47"/>
      <c r="S61" s="47"/>
      <c r="T61" s="47"/>
      <c r="U61" s="47"/>
      <c r="V61" s="47"/>
      <c r="W61" s="47"/>
      <c r="X61" s="47"/>
      <c r="Y61" s="47"/>
      <c r="Z61" s="47"/>
      <c r="AA61" s="47"/>
    </row>
    <row r="62" spans="1:27" ht="15" customHeight="1">
      <c r="A62" s="116" t="s">
        <v>713</v>
      </c>
      <c r="B62" s="114">
        <v>53686.046689999996</v>
      </c>
      <c r="C62" s="114">
        <v>56810.019130000001</v>
      </c>
      <c r="D62" s="114">
        <v>64966.660779999998</v>
      </c>
      <c r="E62" s="114">
        <v>71281.566800000001</v>
      </c>
      <c r="F62" s="114">
        <v>79655.711009999999</v>
      </c>
      <c r="G62" s="114">
        <v>82202.246780000001</v>
      </c>
      <c r="H62" s="114">
        <v>52819.132239999999</v>
      </c>
      <c r="I62" s="114">
        <v>65919.029049999997</v>
      </c>
      <c r="J62" s="114">
        <v>57911.276770000004</v>
      </c>
      <c r="K62" s="47"/>
      <c r="L62" s="47"/>
      <c r="M62" s="47"/>
      <c r="N62" s="47"/>
      <c r="O62" s="47"/>
      <c r="P62" s="47"/>
      <c r="Q62" s="47"/>
      <c r="R62" s="47"/>
      <c r="S62" s="47"/>
      <c r="T62" s="47"/>
      <c r="U62" s="47"/>
      <c r="V62" s="47"/>
      <c r="W62" s="47"/>
      <c r="X62" s="47"/>
      <c r="Y62" s="47"/>
      <c r="Z62" s="47"/>
      <c r="AA62" s="47"/>
    </row>
    <row r="63" spans="1:27" ht="15" customHeight="1">
      <c r="A63" s="148" t="s">
        <v>714</v>
      </c>
      <c r="B63" s="114">
        <v>-10422.336160000001</v>
      </c>
      <c r="C63" s="114">
        <v>-5553.8753499999993</v>
      </c>
      <c r="D63" s="114">
        <v>-8624.2229499999994</v>
      </c>
      <c r="E63" s="114">
        <v>-12931.085439999999</v>
      </c>
      <c r="F63" s="114">
        <v>-16257.63492</v>
      </c>
      <c r="G63" s="114">
        <v>-12993.02729</v>
      </c>
      <c r="H63" s="114">
        <v>-5596.3020299999998</v>
      </c>
      <c r="I63" s="114">
        <v>-6032.8593200000005</v>
      </c>
      <c r="J63" s="114">
        <v>-15313.54142</v>
      </c>
      <c r="K63" s="47"/>
      <c r="L63" s="47"/>
      <c r="M63" s="47"/>
      <c r="N63" s="47"/>
      <c r="O63" s="47"/>
      <c r="P63" s="47"/>
      <c r="Q63" s="47"/>
      <c r="R63" s="47"/>
      <c r="S63" s="47"/>
      <c r="T63" s="47"/>
      <c r="U63" s="47"/>
      <c r="V63" s="47"/>
      <c r="W63" s="47"/>
      <c r="X63" s="47"/>
      <c r="Y63" s="47"/>
      <c r="Z63" s="47"/>
      <c r="AA63" s="47"/>
    </row>
    <row r="64" spans="1:27" ht="15" customHeight="1">
      <c r="A64" s="117" t="s">
        <v>715</v>
      </c>
      <c r="B64" s="114">
        <v>657015.02723999997</v>
      </c>
      <c r="C64" s="114">
        <v>697025.29900999996</v>
      </c>
      <c r="D64" s="114">
        <v>747571.59800999996</v>
      </c>
      <c r="E64" s="114">
        <v>838111.70308000001</v>
      </c>
      <c r="F64" s="114">
        <v>887166.4606799999</v>
      </c>
      <c r="G64" s="114">
        <v>960836.39341999998</v>
      </c>
      <c r="H64" s="114">
        <v>738000.38345000008</v>
      </c>
      <c r="I64" s="114">
        <v>859685.11130999995</v>
      </c>
      <c r="J64" s="114">
        <v>575173.67394000001</v>
      </c>
      <c r="K64" s="47"/>
      <c r="L64" s="47"/>
      <c r="M64" s="47"/>
      <c r="N64" s="47"/>
      <c r="O64" s="47"/>
      <c r="P64" s="47"/>
      <c r="Q64" s="47"/>
      <c r="R64" s="47"/>
      <c r="S64" s="47"/>
      <c r="T64" s="47"/>
      <c r="U64" s="47"/>
      <c r="V64" s="47"/>
      <c r="W64" s="47"/>
      <c r="X64" s="47"/>
      <c r="Y64" s="47"/>
      <c r="Z64" s="47"/>
      <c r="AA64" s="47"/>
    </row>
    <row r="65" spans="1:27" ht="15" customHeight="1">
      <c r="A65" s="116" t="s">
        <v>716</v>
      </c>
      <c r="B65" s="114">
        <v>110046.76972</v>
      </c>
      <c r="C65" s="114">
        <v>45882.119909999994</v>
      </c>
      <c r="D65" s="114">
        <v>61503.475310000002</v>
      </c>
      <c r="E65" s="114">
        <v>52429.434639999999</v>
      </c>
      <c r="F65" s="114">
        <v>72885.3554</v>
      </c>
      <c r="G65" s="114">
        <v>46046.54924</v>
      </c>
      <c r="H65" s="114">
        <v>44533.609229999995</v>
      </c>
      <c r="I65" s="114">
        <v>119786.76036</v>
      </c>
      <c r="J65" s="114">
        <v>65279.57372</v>
      </c>
      <c r="K65" s="47"/>
      <c r="L65" s="47"/>
      <c r="M65" s="47"/>
      <c r="N65" s="47"/>
      <c r="O65" s="47"/>
      <c r="P65" s="47"/>
      <c r="Q65" s="47"/>
      <c r="R65" s="47"/>
      <c r="S65" s="47"/>
      <c r="T65" s="47"/>
      <c r="U65" s="47"/>
      <c r="V65" s="47"/>
      <c r="W65" s="47"/>
      <c r="X65" s="47"/>
      <c r="Y65" s="47"/>
      <c r="Z65" s="47"/>
      <c r="AA65" s="47"/>
    </row>
    <row r="66" spans="1:27" ht="15" customHeight="1">
      <c r="A66" s="116" t="s">
        <v>717</v>
      </c>
      <c r="B66" s="114">
        <v>-152907.41668999998</v>
      </c>
      <c r="C66" s="114">
        <v>-87168.698810000002</v>
      </c>
      <c r="D66" s="114">
        <v>-99874.302629999991</v>
      </c>
      <c r="E66" s="114">
        <v>-104004.85210999999</v>
      </c>
      <c r="F66" s="114">
        <v>-136226.27563999998</v>
      </c>
      <c r="G66" s="114">
        <v>-97705.843689999994</v>
      </c>
      <c r="H66" s="114">
        <v>-112704.99377</v>
      </c>
      <c r="I66" s="114">
        <v>-186174.51588999998</v>
      </c>
      <c r="J66" s="114">
        <v>-93930.755170000004</v>
      </c>
      <c r="K66" s="47"/>
      <c r="L66" s="47"/>
      <c r="M66" s="47"/>
      <c r="N66" s="47"/>
      <c r="O66" s="47"/>
      <c r="P66" s="47"/>
      <c r="Q66" s="47"/>
      <c r="R66" s="47"/>
      <c r="S66" s="47"/>
      <c r="T66" s="47"/>
      <c r="U66" s="47"/>
      <c r="V66" s="47"/>
      <c r="W66" s="47"/>
      <c r="X66" s="47"/>
      <c r="Y66" s="47"/>
      <c r="Z66" s="47"/>
      <c r="AA66" s="47"/>
    </row>
    <row r="67" spans="1:27" ht="15" customHeight="1">
      <c r="A67" s="147" t="s">
        <v>718</v>
      </c>
      <c r="B67" s="114">
        <v>614154.38026999997</v>
      </c>
      <c r="C67" s="114">
        <v>655738.72010999999</v>
      </c>
      <c r="D67" s="114">
        <v>709200.77069000003</v>
      </c>
      <c r="E67" s="114">
        <v>786536.28561000002</v>
      </c>
      <c r="F67" s="114">
        <v>823825.54044000001</v>
      </c>
      <c r="G67" s="114">
        <v>909177.09897000005</v>
      </c>
      <c r="H67" s="114">
        <v>669828.99890999997</v>
      </c>
      <c r="I67" s="114">
        <v>793297.35577999998</v>
      </c>
      <c r="J67" s="114">
        <v>546522.49248999998</v>
      </c>
      <c r="K67" s="47"/>
      <c r="L67" s="47"/>
      <c r="M67" s="47"/>
      <c r="N67" s="47"/>
      <c r="O67" s="47"/>
      <c r="P67" s="47"/>
      <c r="Q67" s="47"/>
      <c r="R67" s="47"/>
      <c r="S67" s="47"/>
      <c r="T67" s="47"/>
      <c r="U67" s="47"/>
      <c r="V67" s="47"/>
      <c r="W67" s="47"/>
      <c r="X67" s="47"/>
      <c r="Y67" s="47"/>
      <c r="Z67" s="47"/>
      <c r="AA67" s="47"/>
    </row>
    <row r="68" spans="1:27" ht="15" customHeight="1">
      <c r="A68" s="148" t="s">
        <v>719</v>
      </c>
      <c r="B68" s="114">
        <v>-484709.78129000001</v>
      </c>
      <c r="C68" s="114">
        <v>-508522.32158999995</v>
      </c>
      <c r="D68" s="114">
        <v>-528367.57660999999</v>
      </c>
      <c r="E68" s="114">
        <v>-562227.1632999999</v>
      </c>
      <c r="F68" s="114">
        <v>-610536.03590999998</v>
      </c>
      <c r="G68" s="114">
        <v>-601995.20588999998</v>
      </c>
      <c r="H68" s="114">
        <v>-467026.52404000005</v>
      </c>
      <c r="I68" s="114">
        <v>-551039.22473000002</v>
      </c>
      <c r="J68" s="114">
        <v>-433245.85888000001</v>
      </c>
      <c r="K68" s="47"/>
      <c r="L68" s="47"/>
      <c r="M68" s="47"/>
      <c r="N68" s="47"/>
      <c r="O68" s="47"/>
      <c r="P68" s="47"/>
      <c r="Q68" s="47"/>
      <c r="R68" s="47"/>
      <c r="S68" s="47"/>
      <c r="T68" s="47"/>
      <c r="U68" s="47"/>
      <c r="V68" s="47"/>
      <c r="W68" s="47"/>
      <c r="X68" s="47"/>
      <c r="Y68" s="47"/>
      <c r="Z68" s="47"/>
      <c r="AA68" s="47"/>
    </row>
    <row r="69" spans="1:27" ht="15" customHeight="1">
      <c r="A69" s="117" t="s">
        <v>720</v>
      </c>
      <c r="B69" s="114">
        <v>129444.59898000001</v>
      </c>
      <c r="C69" s="114">
        <v>147216.39852000002</v>
      </c>
      <c r="D69" s="114">
        <v>180833.19408000002</v>
      </c>
      <c r="E69" s="114">
        <v>224309.12231000001</v>
      </c>
      <c r="F69" s="114">
        <v>213289.50453000001</v>
      </c>
      <c r="G69" s="114">
        <v>307181.89308000001</v>
      </c>
      <c r="H69" s="114">
        <v>202802.47487000001</v>
      </c>
      <c r="I69" s="114">
        <v>242258.13105000003</v>
      </c>
      <c r="J69" s="114">
        <v>113276.63361</v>
      </c>
      <c r="K69" s="47"/>
      <c r="L69" s="47"/>
      <c r="M69" s="47"/>
      <c r="N69" s="47"/>
      <c r="O69" s="47"/>
      <c r="P69" s="47"/>
      <c r="Q69" s="47"/>
      <c r="R69" s="47"/>
      <c r="S69" s="47"/>
      <c r="T69" s="47"/>
      <c r="U69" s="47"/>
      <c r="V69" s="47"/>
      <c r="W69" s="47"/>
      <c r="X69" s="47"/>
      <c r="Y69" s="47"/>
      <c r="Z69" s="47"/>
      <c r="AA69" s="47"/>
    </row>
    <row r="70" spans="1:27" ht="15" customHeight="1">
      <c r="A70" s="117" t="s">
        <v>721</v>
      </c>
      <c r="B70" s="114">
        <v>7.7675400000000003</v>
      </c>
      <c r="C70" s="114">
        <v>5.51898</v>
      </c>
      <c r="D70" s="114">
        <v>0.25373000000000001</v>
      </c>
      <c r="E70" s="114">
        <v>8.7660000000000002E-2</v>
      </c>
      <c r="F70" s="114">
        <v>-1225.01749</v>
      </c>
      <c r="G70" s="114">
        <v>-712.07596999999998</v>
      </c>
      <c r="H70" s="114">
        <v>-258.05720000000002</v>
      </c>
      <c r="I70" s="114">
        <v>-394.20569</v>
      </c>
      <c r="J70" s="114">
        <v>-80.594889999999992</v>
      </c>
      <c r="K70" s="47"/>
      <c r="L70" s="47"/>
      <c r="M70" s="47"/>
      <c r="N70" s="47"/>
      <c r="O70" s="47"/>
      <c r="P70" s="47"/>
      <c r="Q70" s="47"/>
      <c r="R70" s="47"/>
      <c r="S70" s="47"/>
      <c r="T70" s="47"/>
      <c r="U70" s="47"/>
      <c r="V70" s="47"/>
      <c r="W70" s="47"/>
      <c r="X70" s="47"/>
      <c r="Y70" s="47"/>
      <c r="Z70" s="47"/>
      <c r="AA70" s="47"/>
    </row>
    <row r="71" spans="1:27" ht="15" customHeight="1">
      <c r="A71" s="115" t="s">
        <v>1124</v>
      </c>
      <c r="B71" s="114">
        <v>0</v>
      </c>
      <c r="C71" s="114">
        <v>0.22036</v>
      </c>
      <c r="D71" s="114">
        <v>6.6060000000000008E-2</v>
      </c>
      <c r="E71" s="114">
        <v>8.7660000000000002E-2</v>
      </c>
      <c r="F71" s="114">
        <v>-1225.01749</v>
      </c>
      <c r="G71" s="114">
        <v>-712.07596999999998</v>
      </c>
      <c r="H71" s="114">
        <v>-258.05720000000002</v>
      </c>
      <c r="I71" s="114">
        <v>-394.20569</v>
      </c>
      <c r="J71" s="114">
        <v>-80.594889999999992</v>
      </c>
      <c r="K71" s="47"/>
      <c r="L71" s="47"/>
      <c r="M71" s="47"/>
      <c r="N71" s="47"/>
      <c r="O71" s="47"/>
      <c r="P71" s="47"/>
      <c r="Q71" s="47"/>
      <c r="R71" s="47"/>
      <c r="S71" s="47"/>
      <c r="T71" s="47"/>
      <c r="U71" s="47"/>
      <c r="V71" s="47"/>
      <c r="W71" s="47"/>
      <c r="X71" s="47"/>
      <c r="Y71" s="47"/>
      <c r="Z71" s="47"/>
      <c r="AA71" s="47"/>
    </row>
    <row r="72" spans="1:27" ht="15" customHeight="1">
      <c r="A72" s="115" t="s">
        <v>1125</v>
      </c>
      <c r="B72" s="114">
        <v>7.7675400000000003</v>
      </c>
      <c r="C72" s="114">
        <v>5.2986199999999997</v>
      </c>
      <c r="D72" s="114">
        <v>0.18766999999999998</v>
      </c>
      <c r="E72" s="114">
        <v>0</v>
      </c>
      <c r="F72" s="114">
        <v>0</v>
      </c>
      <c r="G72" s="114">
        <v>0</v>
      </c>
      <c r="H72" s="114">
        <v>0</v>
      </c>
      <c r="I72" s="114">
        <v>0</v>
      </c>
      <c r="J72" s="114">
        <v>0</v>
      </c>
      <c r="K72" s="47"/>
      <c r="L72" s="47"/>
      <c r="M72" s="47"/>
      <c r="N72" s="47"/>
      <c r="O72" s="47"/>
      <c r="P72" s="47"/>
      <c r="Q72" s="47"/>
      <c r="R72" s="47"/>
      <c r="S72" s="47"/>
      <c r="T72" s="47"/>
      <c r="U72" s="47"/>
      <c r="V72" s="47"/>
      <c r="W72" s="47"/>
      <c r="X72" s="47"/>
      <c r="Y72" s="47"/>
      <c r="Z72" s="47"/>
      <c r="AA72" s="47"/>
    </row>
    <row r="73" spans="1:27" ht="15" customHeight="1">
      <c r="A73" s="147" t="s">
        <v>722</v>
      </c>
      <c r="B73" s="114">
        <v>-1.28094</v>
      </c>
      <c r="C73" s="114">
        <v>-0.91016999999999992</v>
      </c>
      <c r="D73" s="114">
        <v>-0.55646000000000007</v>
      </c>
      <c r="E73" s="114">
        <v>-0.42066000000000003</v>
      </c>
      <c r="F73" s="114">
        <v>-0.27731</v>
      </c>
      <c r="G73" s="114">
        <v>-0.38402999999999998</v>
      </c>
      <c r="H73" s="114">
        <v>-0.42013</v>
      </c>
      <c r="I73" s="114">
        <v>-0.41164999999999996</v>
      </c>
      <c r="J73" s="114">
        <v>-0.33087</v>
      </c>
      <c r="K73" s="47"/>
      <c r="L73" s="47"/>
      <c r="M73" s="47"/>
      <c r="N73" s="47"/>
      <c r="O73" s="47"/>
      <c r="P73" s="47"/>
      <c r="Q73" s="47"/>
      <c r="R73" s="47"/>
      <c r="S73" s="47"/>
      <c r="T73" s="47"/>
      <c r="U73" s="47"/>
      <c r="V73" s="47"/>
      <c r="W73" s="47"/>
      <c r="X73" s="47"/>
      <c r="Y73" s="47"/>
      <c r="Z73" s="47"/>
      <c r="AA73" s="47"/>
    </row>
    <row r="74" spans="1:27" ht="15" customHeight="1">
      <c r="A74" s="147" t="s">
        <v>1479</v>
      </c>
      <c r="B74" s="114">
        <v>0</v>
      </c>
      <c r="C74" s="114">
        <v>-3.4070000000000003E-2</v>
      </c>
      <c r="D74" s="114">
        <v>0</v>
      </c>
      <c r="E74" s="114">
        <v>-8.3999999999999993E-4</v>
      </c>
      <c r="F74" s="114">
        <v>-4.0999999999999999E-4</v>
      </c>
      <c r="G74" s="114">
        <v>0</v>
      </c>
      <c r="H74" s="114">
        <v>0</v>
      </c>
      <c r="I74" s="114">
        <v>0</v>
      </c>
      <c r="J74" s="114">
        <v>0</v>
      </c>
      <c r="K74" s="47"/>
      <c r="L74" s="47"/>
      <c r="M74" s="47"/>
      <c r="N74" s="47"/>
      <c r="O74" s="47"/>
      <c r="P74" s="47"/>
      <c r="Q74" s="47"/>
      <c r="R74" s="47"/>
      <c r="S74" s="47"/>
      <c r="T74" s="47"/>
      <c r="U74" s="47"/>
      <c r="V74" s="47"/>
      <c r="W74" s="47"/>
      <c r="X74" s="47"/>
      <c r="Y74" s="47"/>
      <c r="Z74" s="47"/>
      <c r="AA74" s="47"/>
    </row>
    <row r="75" spans="1:27" ht="15" customHeight="1">
      <c r="A75" s="148" t="s">
        <v>465</v>
      </c>
      <c r="B75" s="114">
        <v>-1.28094</v>
      </c>
      <c r="C75" s="114">
        <v>-0.87609999999999999</v>
      </c>
      <c r="D75" s="114">
        <v>-0.55646000000000007</v>
      </c>
      <c r="E75" s="114">
        <v>-0.41981999999999997</v>
      </c>
      <c r="F75" s="114">
        <v>-0.27689999999999998</v>
      </c>
      <c r="G75" s="114">
        <v>-0.38402999999999998</v>
      </c>
      <c r="H75" s="114">
        <v>-0.42013</v>
      </c>
      <c r="I75" s="114">
        <v>-0.41164999999999996</v>
      </c>
      <c r="J75" s="114">
        <v>-0.33087</v>
      </c>
      <c r="K75" s="47"/>
      <c r="L75" s="47"/>
      <c r="M75" s="47"/>
      <c r="N75" s="47"/>
      <c r="O75" s="47"/>
      <c r="P75" s="47"/>
      <c r="Q75" s="47"/>
      <c r="R75" s="47"/>
      <c r="S75" s="47"/>
      <c r="T75" s="47"/>
      <c r="U75" s="47"/>
      <c r="V75" s="47"/>
      <c r="W75" s="47"/>
      <c r="X75" s="47"/>
      <c r="Y75" s="47"/>
      <c r="Z75" s="47"/>
      <c r="AA75" s="47"/>
    </row>
    <row r="76" spans="1:27" ht="15" customHeight="1">
      <c r="A76" s="147" t="s">
        <v>723</v>
      </c>
      <c r="B76" s="114">
        <v>129451.08558</v>
      </c>
      <c r="C76" s="114">
        <v>147221.00733000002</v>
      </c>
      <c r="D76" s="114">
        <v>180832.89134999999</v>
      </c>
      <c r="E76" s="114">
        <v>224308.78930999999</v>
      </c>
      <c r="F76" s="114">
        <v>212064.20973</v>
      </c>
      <c r="G76" s="114">
        <v>306469.43307999999</v>
      </c>
      <c r="H76" s="114">
        <v>202543.99753999998</v>
      </c>
      <c r="I76" s="114">
        <v>241863.51371</v>
      </c>
      <c r="J76" s="114">
        <v>113195.70784999999</v>
      </c>
      <c r="K76" s="47"/>
      <c r="L76" s="47"/>
      <c r="M76" s="47"/>
      <c r="N76" s="47"/>
      <c r="O76" s="47"/>
      <c r="P76" s="47"/>
      <c r="Q76" s="47"/>
      <c r="R76" s="47"/>
      <c r="S76" s="47"/>
      <c r="T76" s="47"/>
      <c r="U76" s="47"/>
      <c r="V76" s="47"/>
      <c r="W76" s="47"/>
      <c r="X76" s="47"/>
      <c r="Y76" s="47"/>
      <c r="Z76" s="47"/>
      <c r="AA76" s="47"/>
    </row>
    <row r="77" spans="1:27" ht="15" customHeight="1">
      <c r="A77" s="149" t="s">
        <v>1115</v>
      </c>
      <c r="B77" s="114">
        <v>40.690300000000001</v>
      </c>
      <c r="C77" s="114">
        <v>227.16127</v>
      </c>
      <c r="D77" s="114">
        <v>38.612790000000004</v>
      </c>
      <c r="E77" s="114">
        <v>41.520449999999997</v>
      </c>
      <c r="F77" s="114">
        <v>385.86338000000001</v>
      </c>
      <c r="G77" s="114">
        <v>-3927.1448</v>
      </c>
      <c r="H77" s="114">
        <v>-2186.2941499999997</v>
      </c>
      <c r="I77" s="114">
        <v>-2167.0021499999998</v>
      </c>
      <c r="J77" s="114">
        <v>819.75556999999992</v>
      </c>
      <c r="K77" s="47"/>
      <c r="L77" s="47"/>
      <c r="M77" s="47"/>
      <c r="N77" s="47"/>
      <c r="O77" s="47"/>
      <c r="P77" s="47"/>
      <c r="Q77" s="47"/>
      <c r="R77" s="47"/>
      <c r="S77" s="47"/>
      <c r="T77" s="47"/>
      <c r="U77" s="47"/>
      <c r="V77" s="47"/>
      <c r="W77" s="47"/>
      <c r="X77" s="47"/>
      <c r="Y77" s="47"/>
      <c r="Z77" s="47"/>
      <c r="AA77" s="47"/>
    </row>
    <row r="78" spans="1:27" ht="15" customHeight="1">
      <c r="A78" s="117" t="s">
        <v>724</v>
      </c>
      <c r="B78" s="114">
        <v>129491.77588</v>
      </c>
      <c r="C78" s="114">
        <v>147448.1686</v>
      </c>
      <c r="D78" s="114">
        <v>180871.50413999998</v>
      </c>
      <c r="E78" s="114">
        <v>224350.30976</v>
      </c>
      <c r="F78" s="114">
        <v>212450.07311000003</v>
      </c>
      <c r="G78" s="114">
        <v>302542.28827999998</v>
      </c>
      <c r="H78" s="114">
        <v>200357.70338999998</v>
      </c>
      <c r="I78" s="114">
        <v>239696.51156000001</v>
      </c>
      <c r="J78" s="114">
        <v>114015.46342</v>
      </c>
      <c r="K78" s="47"/>
      <c r="L78" s="47"/>
      <c r="M78" s="47"/>
      <c r="N78" s="47"/>
      <c r="O78" s="47"/>
      <c r="P78" s="47"/>
      <c r="Q78" s="47"/>
      <c r="R78" s="47"/>
      <c r="S78" s="47"/>
      <c r="T78" s="47"/>
      <c r="U78" s="47"/>
      <c r="V78" s="47"/>
      <c r="W78" s="47"/>
      <c r="X78" s="47"/>
      <c r="Y78" s="47"/>
      <c r="Z78" s="47"/>
      <c r="AA78" s="47"/>
    </row>
    <row r="79" spans="1:27" ht="15" customHeight="1">
      <c r="A79" s="116" t="s">
        <v>725</v>
      </c>
      <c r="B79" s="114">
        <v>592.79438000000005</v>
      </c>
      <c r="C79" s="114">
        <v>1098.39356</v>
      </c>
      <c r="D79" s="114">
        <v>-12149.770909999999</v>
      </c>
      <c r="E79" s="114">
        <v>-6156.5924199999999</v>
      </c>
      <c r="F79" s="114">
        <v>859.3036800000001</v>
      </c>
      <c r="G79" s="114">
        <v>2057.3665900000001</v>
      </c>
      <c r="H79" s="114">
        <v>4194.2005099999997</v>
      </c>
      <c r="I79" s="114">
        <v>5042.0407000000005</v>
      </c>
      <c r="J79" s="114">
        <v>1228.8163100000002</v>
      </c>
      <c r="K79" s="47"/>
      <c r="L79" s="47"/>
      <c r="M79" s="47"/>
      <c r="N79" s="47"/>
      <c r="O79" s="47"/>
      <c r="P79" s="47"/>
      <c r="Q79" s="47"/>
      <c r="R79" s="47"/>
      <c r="S79" s="47"/>
      <c r="T79" s="47"/>
      <c r="U79" s="47"/>
      <c r="V79" s="47"/>
      <c r="W79" s="47"/>
      <c r="X79" s="47"/>
      <c r="Y79" s="47"/>
      <c r="Z79" s="47"/>
      <c r="AA79" s="47"/>
    </row>
    <row r="80" spans="1:27" ht="15" customHeight="1">
      <c r="A80" s="147" t="s">
        <v>726</v>
      </c>
      <c r="B80" s="114">
        <v>130084.57026000001</v>
      </c>
      <c r="C80" s="114">
        <v>148546.56216</v>
      </c>
      <c r="D80" s="114">
        <v>168721.73322999998</v>
      </c>
      <c r="E80" s="114">
        <v>218193.71734</v>
      </c>
      <c r="F80" s="114">
        <v>213309.37678999998</v>
      </c>
      <c r="G80" s="114">
        <v>304599.65487000003</v>
      </c>
      <c r="H80" s="114">
        <v>204551.9039</v>
      </c>
      <c r="I80" s="114">
        <v>244738.55226</v>
      </c>
      <c r="J80" s="114">
        <v>115244.27973000001</v>
      </c>
      <c r="K80" s="47"/>
      <c r="L80" s="47"/>
      <c r="M80" s="47"/>
      <c r="N80" s="47"/>
      <c r="O80" s="47"/>
      <c r="P80" s="47"/>
      <c r="Q80" s="47"/>
      <c r="R80" s="47"/>
      <c r="S80" s="47"/>
      <c r="T80" s="47"/>
      <c r="U80" s="47"/>
      <c r="V80" s="47"/>
      <c r="W80" s="47"/>
      <c r="X80" s="47"/>
      <c r="Y80" s="47"/>
      <c r="Z80" s="47"/>
      <c r="AA80" s="47"/>
    </row>
    <row r="81" spans="1:27" ht="15" customHeight="1">
      <c r="A81" s="116" t="s">
        <v>727</v>
      </c>
      <c r="B81" s="114">
        <v>0</v>
      </c>
      <c r="C81" s="114">
        <v>0</v>
      </c>
      <c r="D81" s="114">
        <v>0</v>
      </c>
      <c r="E81" s="114">
        <v>0</v>
      </c>
      <c r="F81" s="114">
        <v>0</v>
      </c>
      <c r="G81" s="114">
        <v>0</v>
      </c>
      <c r="H81" s="114">
        <v>0</v>
      </c>
      <c r="I81" s="114">
        <v>0</v>
      </c>
      <c r="J81" s="114">
        <v>0</v>
      </c>
      <c r="K81" s="47"/>
      <c r="L81" s="47"/>
      <c r="M81" s="47"/>
      <c r="N81" s="47"/>
      <c r="O81" s="47"/>
      <c r="P81" s="47"/>
      <c r="Q81" s="47"/>
      <c r="R81" s="47"/>
      <c r="S81" s="47"/>
      <c r="T81" s="47"/>
      <c r="U81" s="47"/>
      <c r="V81" s="47"/>
      <c r="W81" s="47"/>
      <c r="X81" s="47"/>
      <c r="Y81" s="47"/>
      <c r="Z81" s="47"/>
      <c r="AA81" s="47"/>
    </row>
    <row r="82" spans="1:27" ht="15" customHeight="1">
      <c r="A82" s="147" t="s">
        <v>728</v>
      </c>
      <c r="B82" s="114">
        <v>130084.57026000001</v>
      </c>
      <c r="C82" s="114">
        <v>148546.56216</v>
      </c>
      <c r="D82" s="114">
        <v>168721.73322999998</v>
      </c>
      <c r="E82" s="114">
        <v>218193.71734</v>
      </c>
      <c r="F82" s="114">
        <v>213309.37678999998</v>
      </c>
      <c r="G82" s="114">
        <v>304599.65487000003</v>
      </c>
      <c r="H82" s="114">
        <v>204551.9039</v>
      </c>
      <c r="I82" s="114">
        <v>244738.55226</v>
      </c>
      <c r="J82" s="114">
        <v>115244.27973000001</v>
      </c>
      <c r="K82" s="47"/>
      <c r="L82" s="47"/>
      <c r="M82" s="47"/>
      <c r="N82" s="47"/>
      <c r="O82" s="47"/>
      <c r="P82" s="47"/>
      <c r="Q82" s="47"/>
      <c r="R82" s="47"/>
      <c r="S82" s="47"/>
      <c r="T82" s="47"/>
      <c r="U82" s="47"/>
      <c r="V82" s="47"/>
      <c r="W82" s="47"/>
      <c r="X82" s="47"/>
      <c r="Y82" s="47"/>
      <c r="Z82" s="47"/>
      <c r="AA82" s="47"/>
    </row>
    <row r="83" spans="1:27" ht="15" customHeight="1" thickBot="1">
      <c r="A83" s="116" t="s">
        <v>729</v>
      </c>
      <c r="B83" s="114">
        <v>-43590.851999999999</v>
      </c>
      <c r="C83" s="114">
        <v>-49568.167999999998</v>
      </c>
      <c r="D83" s="114">
        <v>-72650.710370000001</v>
      </c>
      <c r="E83" s="114">
        <v>-101522.32613</v>
      </c>
      <c r="F83" s="114">
        <v>-99529.230280000003</v>
      </c>
      <c r="G83" s="114">
        <v>-146754.93478000001</v>
      </c>
      <c r="H83" s="114">
        <v>-105815.78873999999</v>
      </c>
      <c r="I83" s="114">
        <v>-143172.99218</v>
      </c>
      <c r="J83" s="114">
        <v>-52053.420600000005</v>
      </c>
      <c r="K83" s="47"/>
      <c r="L83" s="47"/>
      <c r="M83" s="47"/>
      <c r="N83" s="47"/>
      <c r="O83" s="47"/>
      <c r="P83" s="47"/>
      <c r="Q83" s="47"/>
      <c r="R83" s="47"/>
      <c r="S83" s="47"/>
      <c r="T83" s="47"/>
      <c r="U83" s="47"/>
      <c r="V83" s="47"/>
      <c r="W83" s="47"/>
      <c r="X83" s="47"/>
      <c r="Y83" s="47"/>
      <c r="Z83" s="47"/>
      <c r="AA83" s="47"/>
    </row>
    <row r="84" spans="1:27" ht="15" customHeight="1" thickTop="1" thickBot="1">
      <c r="A84" s="396" t="s">
        <v>730</v>
      </c>
      <c r="B84" s="397">
        <v>86493.718260000009</v>
      </c>
      <c r="C84" s="397">
        <v>98978.394159999996</v>
      </c>
      <c r="D84" s="397">
        <v>96071.022859999997</v>
      </c>
      <c r="E84" s="397">
        <v>116671.39120999999</v>
      </c>
      <c r="F84" s="397">
        <v>113780.14651000001</v>
      </c>
      <c r="G84" s="397">
        <v>157844.72009000002</v>
      </c>
      <c r="H84" s="397">
        <v>98736.115160000001</v>
      </c>
      <c r="I84" s="397">
        <v>101565.56008</v>
      </c>
      <c r="J84" s="397">
        <v>63190.859130000004</v>
      </c>
      <c r="K84" s="47"/>
      <c r="L84" s="47"/>
      <c r="M84" s="47"/>
      <c r="N84" s="47"/>
      <c r="O84" s="47"/>
      <c r="P84" s="47"/>
      <c r="Q84" s="47"/>
      <c r="R84" s="47"/>
      <c r="S84" s="47"/>
      <c r="T84" s="47"/>
      <c r="U84" s="47"/>
      <c r="V84" s="47"/>
      <c r="W84" s="47"/>
      <c r="X84" s="47"/>
      <c r="Y84" s="47"/>
      <c r="Z84" s="47"/>
      <c r="AA84" s="47"/>
    </row>
    <row r="85" spans="1:27" ht="3.75" customHeight="1" thickTop="1" thickBot="1">
      <c r="A85" s="118"/>
      <c r="B85" s="119"/>
      <c r="C85" s="119"/>
      <c r="D85" s="119"/>
      <c r="E85" s="119"/>
      <c r="F85" s="119"/>
      <c r="G85" s="119"/>
      <c r="H85" s="119"/>
      <c r="I85" s="119"/>
      <c r="J85" s="119"/>
      <c r="K85" s="47"/>
      <c r="L85" s="47"/>
      <c r="M85" s="47"/>
      <c r="N85" s="47"/>
      <c r="O85" s="47"/>
      <c r="P85" s="47"/>
      <c r="Q85" s="47"/>
      <c r="R85" s="47"/>
      <c r="S85" s="47"/>
      <c r="T85" s="47"/>
      <c r="U85" s="47"/>
      <c r="V85" s="47"/>
      <c r="W85" s="47"/>
      <c r="X85" s="47"/>
      <c r="Y85" s="47"/>
      <c r="Z85" s="47"/>
      <c r="AA85" s="47"/>
    </row>
    <row r="86" spans="1:27" ht="15" customHeight="1" thickTop="1">
      <c r="A86" s="70"/>
      <c r="B86" s="25"/>
      <c r="C86" s="25"/>
      <c r="D86" s="25"/>
      <c r="E86" s="25"/>
      <c r="F86" s="25"/>
      <c r="G86" s="25"/>
      <c r="H86" s="25"/>
      <c r="I86" s="25"/>
      <c r="J86" s="25"/>
      <c r="K86" s="47"/>
      <c r="L86" s="47"/>
      <c r="M86" s="47"/>
      <c r="N86" s="47"/>
      <c r="O86" s="47"/>
      <c r="P86" s="47"/>
      <c r="Q86" s="47"/>
      <c r="R86" s="47"/>
      <c r="S86" s="47"/>
      <c r="T86" s="47"/>
      <c r="U86" s="47"/>
      <c r="V86" s="47"/>
      <c r="W86" s="47"/>
      <c r="X86" s="47"/>
      <c r="Y86" s="47"/>
      <c r="Z86" s="47"/>
      <c r="AA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13" width="20.140625" style="640" customWidth="1"/>
    <col min="14" max="15" width="21" style="640" customWidth="1"/>
    <col min="16" max="16384" width="9.140625" style="640"/>
  </cols>
  <sheetData>
    <row r="1" spans="1:15" ht="30" customHeight="1">
      <c r="A1" s="737" t="s">
        <v>471</v>
      </c>
      <c r="B1" s="747"/>
      <c r="C1" s="747"/>
      <c r="D1" s="747"/>
      <c r="E1" s="747"/>
      <c r="F1" s="747"/>
      <c r="G1" s="747"/>
      <c r="H1" s="747"/>
      <c r="I1" s="747"/>
      <c r="J1" s="747"/>
      <c r="K1" s="747"/>
      <c r="L1" s="747"/>
      <c r="M1" s="747"/>
      <c r="N1" s="747"/>
      <c r="O1" s="747"/>
    </row>
    <row r="2" spans="1:15" ht="18">
      <c r="A2" s="738" t="s">
        <v>743</v>
      </c>
      <c r="B2" s="748"/>
      <c r="C2" s="748"/>
      <c r="D2" s="748"/>
      <c r="E2" s="748"/>
      <c r="F2" s="748"/>
      <c r="G2" s="748"/>
      <c r="H2" s="748"/>
      <c r="I2" s="748"/>
      <c r="J2" s="748"/>
      <c r="K2" s="748"/>
      <c r="L2" s="748"/>
      <c r="M2" s="748"/>
      <c r="N2" s="748"/>
      <c r="O2" s="748"/>
    </row>
    <row r="3" spans="1:15" ht="15" customHeight="1">
      <c r="A3" s="749" t="s">
        <v>1520</v>
      </c>
      <c r="B3" s="750"/>
      <c r="C3" s="750"/>
      <c r="D3" s="750"/>
      <c r="E3" s="750"/>
      <c r="F3" s="750"/>
      <c r="G3" s="750"/>
      <c r="H3" s="750"/>
      <c r="I3" s="750"/>
      <c r="J3" s="750"/>
      <c r="K3" s="750"/>
      <c r="L3" s="750"/>
      <c r="M3" s="750"/>
      <c r="N3" s="750"/>
      <c r="O3" s="750"/>
    </row>
    <row r="4" spans="1:15" s="78" customFormat="1" ht="30" customHeight="1">
      <c r="A4" s="739" t="s">
        <v>744</v>
      </c>
      <c r="B4" s="751"/>
      <c r="C4" s="751"/>
      <c r="D4" s="751"/>
      <c r="E4" s="751"/>
      <c r="F4" s="751"/>
      <c r="G4" s="751"/>
      <c r="H4" s="751"/>
      <c r="I4" s="751"/>
      <c r="J4" s="751"/>
      <c r="K4" s="751"/>
      <c r="L4" s="751"/>
      <c r="M4" s="751"/>
      <c r="N4" s="751"/>
      <c r="O4" s="751"/>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145</v>
      </c>
      <c r="D6" s="240" t="s">
        <v>36</v>
      </c>
      <c r="E6" s="240" t="s">
        <v>38</v>
      </c>
      <c r="F6" s="240" t="s">
        <v>46</v>
      </c>
      <c r="G6" s="240" t="s">
        <v>44</v>
      </c>
      <c r="H6" s="240" t="s">
        <v>40</v>
      </c>
      <c r="I6" s="240" t="s">
        <v>42</v>
      </c>
      <c r="J6" s="240" t="s">
        <v>48</v>
      </c>
      <c r="K6" s="240" t="s">
        <v>50</v>
      </c>
      <c r="L6" s="240" t="s">
        <v>52</v>
      </c>
      <c r="M6" s="240" t="s">
        <v>54</v>
      </c>
      <c r="N6" s="371" t="s">
        <v>56</v>
      </c>
      <c r="O6" s="371" t="s">
        <v>551</v>
      </c>
    </row>
    <row r="7" spans="1:15" s="20" customFormat="1" ht="15" customHeight="1">
      <c r="A7" s="241" t="s">
        <v>745</v>
      </c>
      <c r="B7" s="242">
        <v>0.12920000000000001</v>
      </c>
      <c r="C7" s="242">
        <v>0.1145</v>
      </c>
      <c r="D7" s="242">
        <v>0.11990000000000001</v>
      </c>
      <c r="E7" s="242">
        <v>0.12</v>
      </c>
      <c r="F7" s="242">
        <v>0.12</v>
      </c>
      <c r="G7" s="242">
        <v>0.1115</v>
      </c>
      <c r="H7" s="242">
        <v>0.1104</v>
      </c>
      <c r="I7" s="242">
        <v>0.1356</v>
      </c>
      <c r="J7" s="242">
        <v>0.71579999999999999</v>
      </c>
      <c r="K7" s="242">
        <v>0.1157</v>
      </c>
      <c r="L7" s="242">
        <v>0.1139</v>
      </c>
      <c r="M7" s="242">
        <v>0.111</v>
      </c>
      <c r="N7" s="242">
        <v>0.12529999999999999</v>
      </c>
      <c r="O7" s="242">
        <v>0.12</v>
      </c>
    </row>
    <row r="8" spans="1:15" s="78" customFormat="1" ht="15" customHeight="1">
      <c r="A8" s="120" t="s">
        <v>746</v>
      </c>
      <c r="B8" s="121">
        <v>7217957882.54</v>
      </c>
      <c r="C8" s="121">
        <v>40559323798.18</v>
      </c>
      <c r="D8" s="121">
        <v>8950259418.5900002</v>
      </c>
      <c r="E8" s="121">
        <v>6464461469.0500002</v>
      </c>
      <c r="F8" s="121">
        <v>5006707597.4200001</v>
      </c>
      <c r="G8" s="121">
        <v>3302005777.73</v>
      </c>
      <c r="H8" s="121">
        <v>1955885163.7</v>
      </c>
      <c r="I8" s="121">
        <v>1170488020.0899999</v>
      </c>
      <c r="J8" s="121">
        <v>84924699.799999997</v>
      </c>
      <c r="K8" s="121">
        <v>2338649964.02</v>
      </c>
      <c r="L8" s="121">
        <v>560433623.89999998</v>
      </c>
      <c r="M8" s="121">
        <v>6143955378.1199999</v>
      </c>
      <c r="N8" s="121">
        <v>730297454.55999994</v>
      </c>
      <c r="O8" s="121">
        <v>84485350247.699997</v>
      </c>
    </row>
    <row r="9" spans="1:15" s="78" customFormat="1" ht="15" customHeight="1">
      <c r="A9" s="120" t="s">
        <v>747</v>
      </c>
      <c r="B9" s="121">
        <v>27919550.379999999</v>
      </c>
      <c r="C9" s="121">
        <v>0</v>
      </c>
      <c r="D9" s="121">
        <v>0</v>
      </c>
      <c r="E9" s="121">
        <v>0</v>
      </c>
      <c r="F9" s="121">
        <v>39791766.479999997</v>
      </c>
      <c r="G9" s="121">
        <v>0</v>
      </c>
      <c r="H9" s="121">
        <v>10440008.99</v>
      </c>
      <c r="I9" s="121">
        <v>0</v>
      </c>
      <c r="J9" s="121">
        <v>0</v>
      </c>
      <c r="K9" s="121">
        <v>0</v>
      </c>
      <c r="L9" s="121">
        <v>0</v>
      </c>
      <c r="M9" s="121">
        <v>0</v>
      </c>
      <c r="N9" s="121">
        <v>0</v>
      </c>
      <c r="O9" s="121">
        <v>78151325.849999994</v>
      </c>
    </row>
    <row r="10" spans="1:15" s="21" customFormat="1" ht="15" customHeight="1">
      <c r="A10" s="120" t="s">
        <v>748</v>
      </c>
      <c r="B10" s="121">
        <v>5108290078.0500002</v>
      </c>
      <c r="C10" s="121">
        <v>2749573106.7199998</v>
      </c>
      <c r="D10" s="121">
        <v>4627011440.4300003</v>
      </c>
      <c r="E10" s="121">
        <v>7214299949.0600004</v>
      </c>
      <c r="F10" s="121">
        <v>5294324777.3299999</v>
      </c>
      <c r="G10" s="121">
        <v>1413437057.79</v>
      </c>
      <c r="H10" s="121">
        <v>1284833850.1099999</v>
      </c>
      <c r="I10" s="121">
        <v>1909533523.1199999</v>
      </c>
      <c r="J10" s="121">
        <v>49845213.990000002</v>
      </c>
      <c r="K10" s="121">
        <v>1611518185.1300001</v>
      </c>
      <c r="L10" s="121">
        <v>1177680797.48</v>
      </c>
      <c r="M10" s="121">
        <v>303934838.88</v>
      </c>
      <c r="N10" s="121">
        <v>261852738.63</v>
      </c>
      <c r="O10" s="121">
        <v>33006135556.720001</v>
      </c>
    </row>
    <row r="11" spans="1:15" s="21" customFormat="1" ht="15" customHeight="1">
      <c r="A11" s="120" t="s">
        <v>749</v>
      </c>
      <c r="B11" s="121">
        <v>6631062853.4099998</v>
      </c>
      <c r="C11" s="121">
        <v>4513884640.0500002</v>
      </c>
      <c r="D11" s="121">
        <v>15158267556.85</v>
      </c>
      <c r="E11" s="121">
        <v>879007422.27999997</v>
      </c>
      <c r="F11" s="121">
        <v>4813314437.0799999</v>
      </c>
      <c r="G11" s="121">
        <v>2941219346.25</v>
      </c>
      <c r="H11" s="121">
        <v>1874897330.5699999</v>
      </c>
      <c r="I11" s="121">
        <v>347544965.47000003</v>
      </c>
      <c r="J11" s="121">
        <v>0</v>
      </c>
      <c r="K11" s="121">
        <v>1892491246.71</v>
      </c>
      <c r="L11" s="121">
        <v>835878493.98000002</v>
      </c>
      <c r="M11" s="121">
        <v>2174392565.2199998</v>
      </c>
      <c r="N11" s="121">
        <v>408381709.02999997</v>
      </c>
      <c r="O11" s="121">
        <v>42470342566.900002</v>
      </c>
    </row>
    <row r="12" spans="1:15" s="21" customFormat="1" ht="15" customHeight="1">
      <c r="A12" s="120" t="s">
        <v>750</v>
      </c>
      <c r="B12" s="121">
        <v>5439081951.5799999</v>
      </c>
      <c r="C12" s="121">
        <v>7023867659.0500002</v>
      </c>
      <c r="D12" s="121">
        <v>3809271389.5500002</v>
      </c>
      <c r="E12" s="121">
        <v>9064137792.4099998</v>
      </c>
      <c r="F12" s="121">
        <v>4849690380.9399996</v>
      </c>
      <c r="G12" s="121">
        <v>4226255430.0300002</v>
      </c>
      <c r="H12" s="121">
        <v>3633878208.6100001</v>
      </c>
      <c r="I12" s="121">
        <v>307330637.31</v>
      </c>
      <c r="J12" s="121">
        <v>69163671.5</v>
      </c>
      <c r="K12" s="121">
        <v>2667903277.3800001</v>
      </c>
      <c r="L12" s="121">
        <v>911598544.38999999</v>
      </c>
      <c r="M12" s="121">
        <v>8806810262.4500008</v>
      </c>
      <c r="N12" s="121">
        <v>1343251532.5699999</v>
      </c>
      <c r="O12" s="121">
        <v>52152240737.769997</v>
      </c>
    </row>
    <row r="13" spans="1:15" s="21" customFormat="1" ht="15" customHeight="1">
      <c r="A13" s="120" t="s">
        <v>751</v>
      </c>
      <c r="B13" s="121">
        <v>9345893462.4599991</v>
      </c>
      <c r="C13" s="121">
        <v>11812196079.389999</v>
      </c>
      <c r="D13" s="121">
        <v>8836671883.7299995</v>
      </c>
      <c r="E13" s="121">
        <v>8098393810.2200003</v>
      </c>
      <c r="F13" s="121">
        <v>7757383235.5100002</v>
      </c>
      <c r="G13" s="121">
        <v>4413927549.5299997</v>
      </c>
      <c r="H13" s="121">
        <v>4123557293.0599999</v>
      </c>
      <c r="I13" s="121">
        <v>13758226243.469999</v>
      </c>
      <c r="J13" s="121">
        <v>62584832.689999998</v>
      </c>
      <c r="K13" s="121">
        <v>10336134975.02</v>
      </c>
      <c r="L13" s="121">
        <v>1915337200.73</v>
      </c>
      <c r="M13" s="121">
        <v>10126421784.040001</v>
      </c>
      <c r="N13" s="121">
        <v>7625758066.2299995</v>
      </c>
      <c r="O13" s="121">
        <v>98212486416.080002</v>
      </c>
    </row>
    <row r="14" spans="1:15" s="21" customFormat="1" ht="15" customHeight="1">
      <c r="A14" s="243" t="s">
        <v>752</v>
      </c>
      <c r="B14" s="122">
        <v>33770205778.419998</v>
      </c>
      <c r="C14" s="122">
        <v>66658845283.389999</v>
      </c>
      <c r="D14" s="122">
        <v>41381481689.150002</v>
      </c>
      <c r="E14" s="122">
        <v>31720300443.02</v>
      </c>
      <c r="F14" s="122">
        <v>27761212194.759998</v>
      </c>
      <c r="G14" s="122">
        <v>16296845161.33</v>
      </c>
      <c r="H14" s="122">
        <v>12883491855.040001</v>
      </c>
      <c r="I14" s="122">
        <v>17493123389.459999</v>
      </c>
      <c r="J14" s="122">
        <v>266518417.97999999</v>
      </c>
      <c r="K14" s="122">
        <v>18846697648.259998</v>
      </c>
      <c r="L14" s="122">
        <v>5400928660.4799995</v>
      </c>
      <c r="M14" s="122">
        <v>27555514828.709999</v>
      </c>
      <c r="N14" s="122">
        <v>10369541501.02</v>
      </c>
      <c r="O14" s="122">
        <v>310404706851.02002</v>
      </c>
    </row>
    <row r="15" spans="1:15" s="22" customFormat="1" ht="15" customHeight="1">
      <c r="A15" s="120" t="s">
        <v>753</v>
      </c>
      <c r="B15" s="121">
        <v>17765186323.498001</v>
      </c>
      <c r="C15" s="121">
        <v>19886953765.046501</v>
      </c>
      <c r="D15" s="121">
        <v>20198161492.4035</v>
      </c>
      <c r="E15" s="121">
        <v>16778860855.4795</v>
      </c>
      <c r="F15" s="121">
        <v>14864152371.868999</v>
      </c>
      <c r="G15" s="121">
        <v>9336916206.7355003</v>
      </c>
      <c r="H15" s="121">
        <v>8044425385.7235003</v>
      </c>
      <c r="I15" s="121">
        <v>14544403408.811501</v>
      </c>
      <c r="J15" s="121">
        <v>124426629.11300001</v>
      </c>
      <c r="K15" s="121">
        <v>13605611693.436001</v>
      </c>
      <c r="L15" s="121">
        <v>3252511515.5085001</v>
      </c>
      <c r="M15" s="121">
        <v>17879512731.2635</v>
      </c>
      <c r="N15" s="121">
        <v>8889758117.8985004</v>
      </c>
      <c r="O15" s="121">
        <v>165170880496.78601</v>
      </c>
    </row>
    <row r="16" spans="1:15" s="23" customFormat="1" ht="15" customHeight="1">
      <c r="A16" s="244" t="s">
        <v>754</v>
      </c>
      <c r="B16" s="123">
        <v>0.52610000000000001</v>
      </c>
      <c r="C16" s="123">
        <v>0.29830000000000001</v>
      </c>
      <c r="D16" s="123">
        <v>0.48809999999999998</v>
      </c>
      <c r="E16" s="123">
        <v>0.52900000000000003</v>
      </c>
      <c r="F16" s="123">
        <v>0.53539999999999999</v>
      </c>
      <c r="G16" s="123">
        <v>0.57289999999999996</v>
      </c>
      <c r="H16" s="123">
        <v>0.62439999999999996</v>
      </c>
      <c r="I16" s="123">
        <v>0.83140000000000003</v>
      </c>
      <c r="J16" s="123">
        <v>0.46689999999999998</v>
      </c>
      <c r="K16" s="123">
        <v>0.72189999999999999</v>
      </c>
      <c r="L16" s="123">
        <v>0.60219999999999996</v>
      </c>
      <c r="M16" s="123">
        <v>0.64890000000000003</v>
      </c>
      <c r="N16" s="123">
        <v>0.85729999999999995</v>
      </c>
      <c r="O16" s="123">
        <v>0.53210000000000002</v>
      </c>
    </row>
    <row r="17" spans="1:15" s="21" customFormat="1" ht="15" customHeight="1">
      <c r="A17" s="243" t="s">
        <v>755</v>
      </c>
      <c r="B17" s="122">
        <v>1776518632.3498001</v>
      </c>
      <c r="C17" s="122">
        <v>1988695376.5046999</v>
      </c>
      <c r="D17" s="122">
        <v>2019816149.2404001</v>
      </c>
      <c r="E17" s="122">
        <v>1677886085.5480001</v>
      </c>
      <c r="F17" s="122">
        <v>1486415237.1868999</v>
      </c>
      <c r="G17" s="122">
        <v>933691620.67359996</v>
      </c>
      <c r="H17" s="122">
        <v>804442538.57239997</v>
      </c>
      <c r="I17" s="122">
        <v>1454440340.8812001</v>
      </c>
      <c r="J17" s="122">
        <v>12442662.9113</v>
      </c>
      <c r="K17" s="122">
        <v>1360561169.3436</v>
      </c>
      <c r="L17" s="122">
        <v>325251151.55089998</v>
      </c>
      <c r="M17" s="122">
        <v>1787951273.1264</v>
      </c>
      <c r="N17" s="122">
        <v>888975811.78989995</v>
      </c>
      <c r="O17" s="122">
        <v>16517088049.6786</v>
      </c>
    </row>
    <row r="18" spans="1:15" s="21" customFormat="1" ht="15" customHeight="1">
      <c r="A18" s="120" t="s">
        <v>756</v>
      </c>
      <c r="B18" s="121">
        <v>1819304981</v>
      </c>
      <c r="C18" s="121">
        <v>2405456318</v>
      </c>
      <c r="D18" s="121">
        <v>2034176674</v>
      </c>
      <c r="E18" s="121">
        <v>1634349521</v>
      </c>
      <c r="F18" s="121">
        <v>1434045313</v>
      </c>
      <c r="G18" s="121">
        <v>854750351</v>
      </c>
      <c r="H18" s="121">
        <v>751818507</v>
      </c>
      <c r="I18" s="121">
        <v>1664997701</v>
      </c>
      <c r="J18" s="121">
        <v>107582168</v>
      </c>
      <c r="K18" s="121">
        <v>1188103326</v>
      </c>
      <c r="L18" s="121">
        <v>290630565</v>
      </c>
      <c r="M18" s="121">
        <v>1404954192</v>
      </c>
      <c r="N18" s="121">
        <v>954076481</v>
      </c>
      <c r="O18" s="121">
        <v>16544246098</v>
      </c>
    </row>
    <row r="19" spans="1:15" s="21" customFormat="1" ht="15" customHeight="1">
      <c r="A19" s="120" t="s">
        <v>757</v>
      </c>
      <c r="B19" s="121">
        <v>0</v>
      </c>
      <c r="C19" s="121">
        <v>0</v>
      </c>
      <c r="D19" s="121">
        <v>0</v>
      </c>
      <c r="E19" s="121">
        <v>0</v>
      </c>
      <c r="F19" s="121">
        <v>0</v>
      </c>
      <c r="G19" s="121">
        <v>0</v>
      </c>
      <c r="H19" s="121">
        <v>0</v>
      </c>
      <c r="I19" s="121">
        <v>0</v>
      </c>
      <c r="J19" s="121">
        <v>0</v>
      </c>
      <c r="K19" s="121">
        <v>0</v>
      </c>
      <c r="L19" s="121">
        <v>31668</v>
      </c>
      <c r="M19" s="121">
        <v>0</v>
      </c>
      <c r="N19" s="121">
        <v>0</v>
      </c>
      <c r="O19" s="121">
        <v>31668</v>
      </c>
    </row>
    <row r="20" spans="1:15" s="21"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759</v>
      </c>
      <c r="B21" s="121">
        <v>0</v>
      </c>
      <c r="C21" s="121">
        <v>418971</v>
      </c>
      <c r="D21" s="121">
        <v>0</v>
      </c>
      <c r="E21" s="121">
        <v>0</v>
      </c>
      <c r="F21" s="121">
        <v>3094335</v>
      </c>
      <c r="G21" s="121">
        <v>0</v>
      </c>
      <c r="H21" s="121">
        <v>21081</v>
      </c>
      <c r="I21" s="121">
        <v>0</v>
      </c>
      <c r="J21" s="121">
        <v>18512334</v>
      </c>
      <c r="K21" s="121">
        <v>0</v>
      </c>
      <c r="L21" s="121">
        <v>4386</v>
      </c>
      <c r="M21" s="121">
        <v>48214</v>
      </c>
      <c r="N21" s="121">
        <v>0</v>
      </c>
      <c r="O21" s="121">
        <v>22099321</v>
      </c>
    </row>
    <row r="22" spans="1:15" s="21" customFormat="1" ht="15" customHeight="1">
      <c r="A22" s="243" t="s">
        <v>760</v>
      </c>
      <c r="B22" s="122">
        <v>1819304981</v>
      </c>
      <c r="C22" s="122">
        <v>2405037347</v>
      </c>
      <c r="D22" s="122">
        <v>2034176674</v>
      </c>
      <c r="E22" s="122">
        <v>1634349521</v>
      </c>
      <c r="F22" s="122">
        <v>1430950978</v>
      </c>
      <c r="G22" s="122">
        <v>854750351</v>
      </c>
      <c r="H22" s="122">
        <v>751797426</v>
      </c>
      <c r="I22" s="122">
        <v>1664997701</v>
      </c>
      <c r="J22" s="122">
        <v>89069834</v>
      </c>
      <c r="K22" s="122">
        <v>1188103326</v>
      </c>
      <c r="L22" s="122">
        <v>290594511</v>
      </c>
      <c r="M22" s="122">
        <v>1404905978</v>
      </c>
      <c r="N22" s="122">
        <v>954076481</v>
      </c>
      <c r="O22" s="122">
        <v>16522115109</v>
      </c>
    </row>
    <row r="23" spans="1:15" s="21" customFormat="1" ht="15" customHeight="1">
      <c r="A23" s="120" t="s">
        <v>761</v>
      </c>
      <c r="B23" s="121">
        <v>391842331</v>
      </c>
      <c r="C23" s="121">
        <v>0</v>
      </c>
      <c r="D23" s="121">
        <v>326137000</v>
      </c>
      <c r="E23" s="121">
        <v>243681666</v>
      </c>
      <c r="F23" s="121">
        <v>304566780</v>
      </c>
      <c r="G23" s="121">
        <v>138600000</v>
      </c>
      <c r="H23" s="121">
        <v>100815000</v>
      </c>
      <c r="I23" s="121">
        <v>210000000</v>
      </c>
      <c r="J23" s="121">
        <v>0</v>
      </c>
      <c r="K23" s="121">
        <v>238225000</v>
      </c>
      <c r="L23" s="121">
        <v>62500000</v>
      </c>
      <c r="M23" s="121">
        <v>447468000</v>
      </c>
      <c r="N23" s="121">
        <v>0</v>
      </c>
      <c r="O23" s="121">
        <v>2463835777</v>
      </c>
    </row>
    <row r="24" spans="1:15" s="21" customFormat="1" ht="15" customHeight="1">
      <c r="A24" s="120" t="s">
        <v>762</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764</v>
      </c>
      <c r="B26" s="121">
        <v>391842331</v>
      </c>
      <c r="C26" s="121">
        <v>0</v>
      </c>
      <c r="D26" s="121">
        <v>326137000</v>
      </c>
      <c r="E26" s="121">
        <v>243681666</v>
      </c>
      <c r="F26" s="121">
        <v>304566780</v>
      </c>
      <c r="G26" s="121">
        <v>138600000</v>
      </c>
      <c r="H26" s="121">
        <v>100815000</v>
      </c>
      <c r="I26" s="121">
        <v>210000000</v>
      </c>
      <c r="J26" s="121">
        <v>0</v>
      </c>
      <c r="K26" s="121">
        <v>238225000</v>
      </c>
      <c r="L26" s="121">
        <v>62500000</v>
      </c>
      <c r="M26" s="121">
        <v>447468000</v>
      </c>
      <c r="N26" s="121">
        <v>0</v>
      </c>
      <c r="O26" s="121">
        <v>2463835777</v>
      </c>
    </row>
    <row r="27" spans="1:15" s="25" customFormat="1" ht="15" customHeight="1">
      <c r="A27" s="244" t="s">
        <v>765</v>
      </c>
      <c r="B27" s="121">
        <v>113781906</v>
      </c>
      <c r="C27" s="121">
        <v>164555574</v>
      </c>
      <c r="D27" s="121">
        <v>90432029</v>
      </c>
      <c r="E27" s="121">
        <v>177760271</v>
      </c>
      <c r="F27" s="121">
        <v>76917540</v>
      </c>
      <c r="G27" s="121">
        <v>57565092</v>
      </c>
      <c r="H27" s="121">
        <v>46393754</v>
      </c>
      <c r="I27" s="121">
        <v>99180798</v>
      </c>
      <c r="J27" s="121">
        <v>0</v>
      </c>
      <c r="K27" s="121">
        <v>148422764</v>
      </c>
      <c r="L27" s="121">
        <v>17462297</v>
      </c>
      <c r="M27" s="121">
        <v>132692071</v>
      </c>
      <c r="N27" s="121">
        <v>161080732</v>
      </c>
      <c r="O27" s="121">
        <v>1286244828</v>
      </c>
    </row>
    <row r="28" spans="1:15" s="26"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767</v>
      </c>
      <c r="B29" s="122">
        <v>505624237</v>
      </c>
      <c r="C29" s="122">
        <v>164555574</v>
      </c>
      <c r="D29" s="122">
        <v>416569029</v>
      </c>
      <c r="E29" s="122">
        <v>421441937</v>
      </c>
      <c r="F29" s="122">
        <v>381484320</v>
      </c>
      <c r="G29" s="122">
        <v>196165092</v>
      </c>
      <c r="H29" s="122">
        <v>147208754</v>
      </c>
      <c r="I29" s="122">
        <v>309180798</v>
      </c>
      <c r="J29" s="122">
        <v>0</v>
      </c>
      <c r="K29" s="122">
        <v>386647764</v>
      </c>
      <c r="L29" s="122">
        <v>79962297</v>
      </c>
      <c r="M29" s="122">
        <v>580160071</v>
      </c>
      <c r="N29" s="122">
        <v>161080732</v>
      </c>
      <c r="O29" s="122">
        <v>3750080605</v>
      </c>
    </row>
    <row r="30" spans="1:15" s="21" customFormat="1" ht="15" customHeight="1">
      <c r="A30" s="244" t="s">
        <v>768</v>
      </c>
      <c r="B30" s="121">
        <v>0</v>
      </c>
      <c r="C30" s="121">
        <v>132621720</v>
      </c>
      <c r="D30" s="121">
        <v>0</v>
      </c>
      <c r="E30" s="121">
        <v>0</v>
      </c>
      <c r="F30" s="121">
        <v>0</v>
      </c>
      <c r="G30" s="121">
        <v>0</v>
      </c>
      <c r="H30" s="121">
        <v>0</v>
      </c>
      <c r="I30" s="121">
        <v>0</v>
      </c>
      <c r="J30" s="121">
        <v>0</v>
      </c>
      <c r="K30" s="121">
        <v>0</v>
      </c>
      <c r="L30" s="121">
        <v>0</v>
      </c>
      <c r="M30" s="121">
        <v>0</v>
      </c>
      <c r="N30" s="121">
        <v>0</v>
      </c>
      <c r="O30" s="121">
        <v>132621720</v>
      </c>
    </row>
    <row r="31" spans="1:15" s="21" customFormat="1" ht="15" customHeight="1">
      <c r="A31" s="244" t="s">
        <v>769</v>
      </c>
      <c r="B31" s="121">
        <v>29705015</v>
      </c>
      <c r="C31" s="121">
        <v>160575789</v>
      </c>
      <c r="D31" s="121">
        <v>28366525</v>
      </c>
      <c r="E31" s="121">
        <v>41620972</v>
      </c>
      <c r="F31" s="121">
        <v>28956090</v>
      </c>
      <c r="G31" s="121">
        <v>9479652</v>
      </c>
      <c r="H31" s="121">
        <v>10853915</v>
      </c>
      <c r="I31" s="121">
        <v>1517706</v>
      </c>
      <c r="J31" s="121">
        <v>0</v>
      </c>
      <c r="K31" s="121">
        <v>699700</v>
      </c>
      <c r="L31" s="121">
        <v>0</v>
      </c>
      <c r="M31" s="121">
        <v>0</v>
      </c>
      <c r="N31" s="121">
        <v>998900</v>
      </c>
      <c r="O31" s="121">
        <v>312774264</v>
      </c>
    </row>
    <row r="32" spans="1:15" s="21" customFormat="1" ht="15" customHeight="1">
      <c r="A32" s="243" t="s">
        <v>770</v>
      </c>
      <c r="B32" s="122">
        <v>2295224203</v>
      </c>
      <c r="C32" s="122">
        <v>2276395412</v>
      </c>
      <c r="D32" s="122">
        <v>2422379178</v>
      </c>
      <c r="E32" s="122">
        <v>2014170486</v>
      </c>
      <c r="F32" s="122">
        <v>1783479208</v>
      </c>
      <c r="G32" s="122">
        <v>1041435791</v>
      </c>
      <c r="H32" s="122">
        <v>888152265</v>
      </c>
      <c r="I32" s="122">
        <v>1972660793</v>
      </c>
      <c r="J32" s="122">
        <v>89069834</v>
      </c>
      <c r="K32" s="122">
        <v>1574051390</v>
      </c>
      <c r="L32" s="122">
        <v>370556808</v>
      </c>
      <c r="M32" s="122">
        <v>1985066049</v>
      </c>
      <c r="N32" s="122">
        <v>1114158313</v>
      </c>
      <c r="O32" s="122">
        <v>19826799730</v>
      </c>
    </row>
    <row r="33" spans="1:15" s="78" customFormat="1" ht="15" customHeight="1">
      <c r="A33" s="120" t="s">
        <v>771</v>
      </c>
      <c r="B33" s="121">
        <v>518705570.65020001</v>
      </c>
      <c r="C33" s="121">
        <v>287700035.49540001</v>
      </c>
      <c r="D33" s="121">
        <v>402563028.7597</v>
      </c>
      <c r="E33" s="121">
        <v>336284400.45209998</v>
      </c>
      <c r="F33" s="121">
        <v>297063970.81309998</v>
      </c>
      <c r="G33" s="121">
        <v>107744170.3265</v>
      </c>
      <c r="H33" s="121">
        <v>83709726.427699998</v>
      </c>
      <c r="I33" s="121">
        <v>518220452.1189</v>
      </c>
      <c r="J33" s="121">
        <v>76627171.088699996</v>
      </c>
      <c r="K33" s="121">
        <v>213490220.6564</v>
      </c>
      <c r="L33" s="121">
        <v>45305656.449199997</v>
      </c>
      <c r="M33" s="121">
        <v>197114775.87369999</v>
      </c>
      <c r="N33" s="121">
        <v>225182501.21020001</v>
      </c>
      <c r="O33" s="121">
        <v>3309711680.3214002</v>
      </c>
    </row>
    <row r="34" spans="1:15" s="27" customFormat="1" ht="15" customHeight="1">
      <c r="A34" s="120" t="s">
        <v>772</v>
      </c>
      <c r="B34" s="246">
        <v>0.1656</v>
      </c>
      <c r="C34" s="246">
        <v>0.27879999999999999</v>
      </c>
      <c r="D34" s="246">
        <v>0.2339</v>
      </c>
      <c r="E34" s="246">
        <v>0.28660000000000002</v>
      </c>
      <c r="F34" s="246">
        <v>0.1065</v>
      </c>
      <c r="G34" s="246">
        <v>0.42399999999999999</v>
      </c>
      <c r="H34" s="246">
        <v>0.23930000000000001</v>
      </c>
      <c r="I34" s="410">
        <v>0.1268</v>
      </c>
      <c r="J34" s="246">
        <v>1.7899999999999999E-2</v>
      </c>
      <c r="K34" s="246">
        <v>0.1474</v>
      </c>
      <c r="L34" s="246">
        <v>0.10970000000000001</v>
      </c>
      <c r="M34" s="246">
        <v>0.78749999999999998</v>
      </c>
      <c r="N34" s="246">
        <v>3.73E-2</v>
      </c>
      <c r="O34" s="246">
        <v>0.25879999999999997</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773</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14" width="13.85546875" style="640" customWidth="1"/>
    <col min="15" max="15" width="14.140625" style="640" customWidth="1"/>
    <col min="16" max="16" width="12.140625" style="640" customWidth="1"/>
    <col min="17" max="256" width="9.140625" style="640"/>
    <col min="257" max="257" width="38.28515625" style="640" customWidth="1"/>
    <col min="258" max="270" width="13.85546875" style="640" customWidth="1"/>
    <col min="271" max="271" width="14.140625" style="640" customWidth="1"/>
    <col min="272" max="272" width="12.140625" style="640" customWidth="1"/>
    <col min="273" max="512" width="9.140625" style="640"/>
    <col min="513" max="513" width="38.28515625" style="640" customWidth="1"/>
    <col min="514" max="526" width="13.85546875" style="640" customWidth="1"/>
    <col min="527" max="527" width="14.140625" style="640" customWidth="1"/>
    <col min="528" max="528" width="12.140625" style="640" customWidth="1"/>
    <col min="529" max="768" width="9.140625" style="640"/>
    <col min="769" max="769" width="38.28515625" style="640" customWidth="1"/>
    <col min="770" max="782" width="13.85546875" style="640" customWidth="1"/>
    <col min="783" max="783" width="14.140625" style="640" customWidth="1"/>
    <col min="784" max="784" width="12.140625" style="640" customWidth="1"/>
    <col min="785" max="1024" width="9.140625" style="640"/>
    <col min="1025" max="1025" width="38.28515625" style="640" customWidth="1"/>
    <col min="1026" max="1038" width="13.85546875" style="640" customWidth="1"/>
    <col min="1039" max="1039" width="14.140625" style="640" customWidth="1"/>
    <col min="1040" max="1040" width="12.140625" style="640" customWidth="1"/>
    <col min="1041" max="1280" width="9.140625" style="640"/>
    <col min="1281" max="1281" width="38.28515625" style="640" customWidth="1"/>
    <col min="1282" max="1294" width="13.85546875" style="640" customWidth="1"/>
    <col min="1295" max="1295" width="14.140625" style="640" customWidth="1"/>
    <col min="1296" max="1296" width="12.140625" style="640" customWidth="1"/>
    <col min="1297" max="1536" width="9.140625" style="640"/>
    <col min="1537" max="1537" width="38.28515625" style="640" customWidth="1"/>
    <col min="1538" max="1550" width="13.85546875" style="640" customWidth="1"/>
    <col min="1551" max="1551" width="14.140625" style="640" customWidth="1"/>
    <col min="1552" max="1552" width="12.140625" style="640" customWidth="1"/>
    <col min="1553" max="1792" width="9.140625" style="640"/>
    <col min="1793" max="1793" width="38.28515625" style="640" customWidth="1"/>
    <col min="1794" max="1806" width="13.85546875" style="640" customWidth="1"/>
    <col min="1807" max="1807" width="14.140625" style="640" customWidth="1"/>
    <col min="1808" max="1808" width="12.140625" style="640" customWidth="1"/>
    <col min="1809" max="2048" width="9.140625" style="640"/>
    <col min="2049" max="2049" width="38.28515625" style="640" customWidth="1"/>
    <col min="2050" max="2062" width="13.85546875" style="640" customWidth="1"/>
    <col min="2063" max="2063" width="14.140625" style="640" customWidth="1"/>
    <col min="2064" max="2064" width="12.140625" style="640" customWidth="1"/>
    <col min="2065" max="2304" width="9.140625" style="640"/>
    <col min="2305" max="2305" width="38.28515625" style="640" customWidth="1"/>
    <col min="2306" max="2318" width="13.85546875" style="640" customWidth="1"/>
    <col min="2319" max="2319" width="14.140625" style="640" customWidth="1"/>
    <col min="2320" max="2320" width="12.140625" style="640" customWidth="1"/>
    <col min="2321" max="2560" width="9.140625" style="640"/>
    <col min="2561" max="2561" width="38.28515625" style="640" customWidth="1"/>
    <col min="2562" max="2574" width="13.85546875" style="640" customWidth="1"/>
    <col min="2575" max="2575" width="14.140625" style="640" customWidth="1"/>
    <col min="2576" max="2576" width="12.140625" style="640" customWidth="1"/>
    <col min="2577" max="2816" width="9.140625" style="640"/>
    <col min="2817" max="2817" width="38.28515625" style="640" customWidth="1"/>
    <col min="2818" max="2830" width="13.85546875" style="640" customWidth="1"/>
    <col min="2831" max="2831" width="14.140625" style="640" customWidth="1"/>
    <col min="2832" max="2832" width="12.140625" style="640" customWidth="1"/>
    <col min="2833" max="3072" width="9.140625" style="640"/>
    <col min="3073" max="3073" width="38.28515625" style="640" customWidth="1"/>
    <col min="3074" max="3086" width="13.85546875" style="640" customWidth="1"/>
    <col min="3087" max="3087" width="14.140625" style="640" customWidth="1"/>
    <col min="3088" max="3088" width="12.140625" style="640" customWidth="1"/>
    <col min="3089" max="3328" width="9.140625" style="640"/>
    <col min="3329" max="3329" width="38.28515625" style="640" customWidth="1"/>
    <col min="3330" max="3342" width="13.85546875" style="640" customWidth="1"/>
    <col min="3343" max="3343" width="14.140625" style="640" customWidth="1"/>
    <col min="3344" max="3344" width="12.140625" style="640" customWidth="1"/>
    <col min="3345" max="3584" width="9.140625" style="640"/>
    <col min="3585" max="3585" width="38.28515625" style="640" customWidth="1"/>
    <col min="3586" max="3598" width="13.85546875" style="640" customWidth="1"/>
    <col min="3599" max="3599" width="14.140625" style="640" customWidth="1"/>
    <col min="3600" max="3600" width="12.140625" style="640" customWidth="1"/>
    <col min="3601" max="3840" width="9.140625" style="640"/>
    <col min="3841" max="3841" width="38.28515625" style="640" customWidth="1"/>
    <col min="3842" max="3854" width="13.85546875" style="640" customWidth="1"/>
    <col min="3855" max="3855" width="14.140625" style="640" customWidth="1"/>
    <col min="3856" max="3856" width="12.140625" style="640" customWidth="1"/>
    <col min="3857" max="4096" width="9.140625" style="640"/>
    <col min="4097" max="4097" width="38.28515625" style="640" customWidth="1"/>
    <col min="4098" max="4110" width="13.85546875" style="640" customWidth="1"/>
    <col min="4111" max="4111" width="14.140625" style="640" customWidth="1"/>
    <col min="4112" max="4112" width="12.140625" style="640" customWidth="1"/>
    <col min="4113" max="4352" width="9.140625" style="640"/>
    <col min="4353" max="4353" width="38.28515625" style="640" customWidth="1"/>
    <col min="4354" max="4366" width="13.85546875" style="640" customWidth="1"/>
    <col min="4367" max="4367" width="14.140625" style="640" customWidth="1"/>
    <col min="4368" max="4368" width="12.140625" style="640" customWidth="1"/>
    <col min="4369" max="4608" width="9.140625" style="640"/>
    <col min="4609" max="4609" width="38.28515625" style="640" customWidth="1"/>
    <col min="4610" max="4622" width="13.85546875" style="640" customWidth="1"/>
    <col min="4623" max="4623" width="14.140625" style="640" customWidth="1"/>
    <col min="4624" max="4624" width="12.140625" style="640" customWidth="1"/>
    <col min="4625" max="4864" width="9.140625" style="640"/>
    <col min="4865" max="4865" width="38.28515625" style="640" customWidth="1"/>
    <col min="4866" max="4878" width="13.85546875" style="640" customWidth="1"/>
    <col min="4879" max="4879" width="14.140625" style="640" customWidth="1"/>
    <col min="4880" max="4880" width="12.140625" style="640" customWidth="1"/>
    <col min="4881" max="5120" width="9.140625" style="640"/>
    <col min="5121" max="5121" width="38.28515625" style="640" customWidth="1"/>
    <col min="5122" max="5134" width="13.85546875" style="640" customWidth="1"/>
    <col min="5135" max="5135" width="14.140625" style="640" customWidth="1"/>
    <col min="5136" max="5136" width="12.140625" style="640" customWidth="1"/>
    <col min="5137" max="5376" width="9.140625" style="640"/>
    <col min="5377" max="5377" width="38.28515625" style="640" customWidth="1"/>
    <col min="5378" max="5390" width="13.85546875" style="640" customWidth="1"/>
    <col min="5391" max="5391" width="14.140625" style="640" customWidth="1"/>
    <col min="5392" max="5392" width="12.140625" style="640" customWidth="1"/>
    <col min="5393" max="5632" width="9.140625" style="640"/>
    <col min="5633" max="5633" width="38.28515625" style="640" customWidth="1"/>
    <col min="5634" max="5646" width="13.85546875" style="640" customWidth="1"/>
    <col min="5647" max="5647" width="14.140625" style="640" customWidth="1"/>
    <col min="5648" max="5648" width="12.140625" style="640" customWidth="1"/>
    <col min="5649" max="5888" width="9.140625" style="640"/>
    <col min="5889" max="5889" width="38.28515625" style="640" customWidth="1"/>
    <col min="5890" max="5902" width="13.85546875" style="640" customWidth="1"/>
    <col min="5903" max="5903" width="14.140625" style="640" customWidth="1"/>
    <col min="5904" max="5904" width="12.140625" style="640" customWidth="1"/>
    <col min="5905" max="6144" width="9.140625" style="640"/>
    <col min="6145" max="6145" width="38.28515625" style="640" customWidth="1"/>
    <col min="6146" max="6158" width="13.85546875" style="640" customWidth="1"/>
    <col min="6159" max="6159" width="14.140625" style="640" customWidth="1"/>
    <col min="6160" max="6160" width="12.140625" style="640" customWidth="1"/>
    <col min="6161" max="6400" width="9.140625" style="640"/>
    <col min="6401" max="6401" width="38.28515625" style="640" customWidth="1"/>
    <col min="6402" max="6414" width="13.85546875" style="640" customWidth="1"/>
    <col min="6415" max="6415" width="14.140625" style="640" customWidth="1"/>
    <col min="6416" max="6416" width="12.140625" style="640" customWidth="1"/>
    <col min="6417" max="6656" width="9.140625" style="640"/>
    <col min="6657" max="6657" width="38.28515625" style="640" customWidth="1"/>
    <col min="6658" max="6670" width="13.85546875" style="640" customWidth="1"/>
    <col min="6671" max="6671" width="14.140625" style="640" customWidth="1"/>
    <col min="6672" max="6672" width="12.140625" style="640" customWidth="1"/>
    <col min="6673" max="6912" width="9.140625" style="640"/>
    <col min="6913" max="6913" width="38.28515625" style="640" customWidth="1"/>
    <col min="6914" max="6926" width="13.85546875" style="640" customWidth="1"/>
    <col min="6927" max="6927" width="14.140625" style="640" customWidth="1"/>
    <col min="6928" max="6928" width="12.140625" style="640" customWidth="1"/>
    <col min="6929" max="7168" width="9.140625" style="640"/>
    <col min="7169" max="7169" width="38.28515625" style="640" customWidth="1"/>
    <col min="7170" max="7182" width="13.85546875" style="640" customWidth="1"/>
    <col min="7183" max="7183" width="14.140625" style="640" customWidth="1"/>
    <col min="7184" max="7184" width="12.140625" style="640" customWidth="1"/>
    <col min="7185" max="7424" width="9.140625" style="640"/>
    <col min="7425" max="7425" width="38.28515625" style="640" customWidth="1"/>
    <col min="7426" max="7438" width="13.85546875" style="640" customWidth="1"/>
    <col min="7439" max="7439" width="14.140625" style="640" customWidth="1"/>
    <col min="7440" max="7440" width="12.140625" style="640" customWidth="1"/>
    <col min="7441" max="7680" width="9.140625" style="640"/>
    <col min="7681" max="7681" width="38.28515625" style="640" customWidth="1"/>
    <col min="7682" max="7694" width="13.85546875" style="640" customWidth="1"/>
    <col min="7695" max="7695" width="14.140625" style="640" customWidth="1"/>
    <col min="7696" max="7696" width="12.140625" style="640" customWidth="1"/>
    <col min="7697" max="7936" width="9.140625" style="640"/>
    <col min="7937" max="7937" width="38.28515625" style="640" customWidth="1"/>
    <col min="7938" max="7950" width="13.85546875" style="640" customWidth="1"/>
    <col min="7951" max="7951" width="14.140625" style="640" customWidth="1"/>
    <col min="7952" max="7952" width="12.140625" style="640" customWidth="1"/>
    <col min="7953" max="8192" width="9.140625" style="640"/>
    <col min="8193" max="8193" width="38.28515625" style="640" customWidth="1"/>
    <col min="8194" max="8206" width="13.85546875" style="640" customWidth="1"/>
    <col min="8207" max="8207" width="14.140625" style="640" customWidth="1"/>
    <col min="8208" max="8208" width="12.140625" style="640" customWidth="1"/>
    <col min="8209" max="8448" width="9.140625" style="640"/>
    <col min="8449" max="8449" width="38.28515625" style="640" customWidth="1"/>
    <col min="8450" max="8462" width="13.85546875" style="640" customWidth="1"/>
    <col min="8463" max="8463" width="14.140625" style="640" customWidth="1"/>
    <col min="8464" max="8464" width="12.140625" style="640" customWidth="1"/>
    <col min="8465" max="8704" width="9.140625" style="640"/>
    <col min="8705" max="8705" width="38.28515625" style="640" customWidth="1"/>
    <col min="8706" max="8718" width="13.85546875" style="640" customWidth="1"/>
    <col min="8719" max="8719" width="14.140625" style="640" customWidth="1"/>
    <col min="8720" max="8720" width="12.140625" style="640" customWidth="1"/>
    <col min="8721" max="8960" width="9.140625" style="640"/>
    <col min="8961" max="8961" width="38.28515625" style="640" customWidth="1"/>
    <col min="8962" max="8974" width="13.85546875" style="640" customWidth="1"/>
    <col min="8975" max="8975" width="14.140625" style="640" customWidth="1"/>
    <col min="8976" max="8976" width="12.140625" style="640" customWidth="1"/>
    <col min="8977" max="9216" width="9.140625" style="640"/>
    <col min="9217" max="9217" width="38.28515625" style="640" customWidth="1"/>
    <col min="9218" max="9230" width="13.85546875" style="640" customWidth="1"/>
    <col min="9231" max="9231" width="14.140625" style="640" customWidth="1"/>
    <col min="9232" max="9232" width="12.140625" style="640" customWidth="1"/>
    <col min="9233" max="9472" width="9.140625" style="640"/>
    <col min="9473" max="9473" width="38.28515625" style="640" customWidth="1"/>
    <col min="9474" max="9486" width="13.85546875" style="640" customWidth="1"/>
    <col min="9487" max="9487" width="14.140625" style="640" customWidth="1"/>
    <col min="9488" max="9488" width="12.140625" style="640" customWidth="1"/>
    <col min="9489" max="9728" width="9.140625" style="640"/>
    <col min="9729" max="9729" width="38.28515625" style="640" customWidth="1"/>
    <col min="9730" max="9742" width="13.85546875" style="640" customWidth="1"/>
    <col min="9743" max="9743" width="14.140625" style="640" customWidth="1"/>
    <col min="9744" max="9744" width="12.140625" style="640" customWidth="1"/>
    <col min="9745" max="9984" width="9.140625" style="640"/>
    <col min="9985" max="9985" width="38.28515625" style="640" customWidth="1"/>
    <col min="9986" max="9998" width="13.85546875" style="640" customWidth="1"/>
    <col min="9999" max="9999" width="14.140625" style="640" customWidth="1"/>
    <col min="10000" max="10000" width="12.140625" style="640" customWidth="1"/>
    <col min="10001" max="10240" width="9.140625" style="640"/>
    <col min="10241" max="10241" width="38.28515625" style="640" customWidth="1"/>
    <col min="10242" max="10254" width="13.85546875" style="640" customWidth="1"/>
    <col min="10255" max="10255" width="14.140625" style="640" customWidth="1"/>
    <col min="10256" max="10256" width="12.140625" style="640" customWidth="1"/>
    <col min="10257" max="10496" width="9.140625" style="640"/>
    <col min="10497" max="10497" width="38.28515625" style="640" customWidth="1"/>
    <col min="10498" max="10510" width="13.85546875" style="640" customWidth="1"/>
    <col min="10511" max="10511" width="14.140625" style="640" customWidth="1"/>
    <col min="10512" max="10512" width="12.140625" style="640" customWidth="1"/>
    <col min="10513" max="10752" width="9.140625" style="640"/>
    <col min="10753" max="10753" width="38.28515625" style="640" customWidth="1"/>
    <col min="10754" max="10766" width="13.85546875" style="640" customWidth="1"/>
    <col min="10767" max="10767" width="14.140625" style="640" customWidth="1"/>
    <col min="10768" max="10768" width="12.140625" style="640" customWidth="1"/>
    <col min="10769" max="11008" width="9.140625" style="640"/>
    <col min="11009" max="11009" width="38.28515625" style="640" customWidth="1"/>
    <col min="11010" max="11022" width="13.85546875" style="640" customWidth="1"/>
    <col min="11023" max="11023" width="14.140625" style="640" customWidth="1"/>
    <col min="11024" max="11024" width="12.140625" style="640" customWidth="1"/>
    <col min="11025" max="11264" width="9.140625" style="640"/>
    <col min="11265" max="11265" width="38.28515625" style="640" customWidth="1"/>
    <col min="11266" max="11278" width="13.85546875" style="640" customWidth="1"/>
    <col min="11279" max="11279" width="14.140625" style="640" customWidth="1"/>
    <col min="11280" max="11280" width="12.140625" style="640" customWidth="1"/>
    <col min="11281" max="11520" width="9.140625" style="640"/>
    <col min="11521" max="11521" width="38.28515625" style="640" customWidth="1"/>
    <col min="11522" max="11534" width="13.85546875" style="640" customWidth="1"/>
    <col min="11535" max="11535" width="14.140625" style="640" customWidth="1"/>
    <col min="11536" max="11536" width="12.140625" style="640" customWidth="1"/>
    <col min="11537" max="11776" width="9.140625" style="640"/>
    <col min="11777" max="11777" width="38.28515625" style="640" customWidth="1"/>
    <col min="11778" max="11790" width="13.85546875" style="640" customWidth="1"/>
    <col min="11791" max="11791" width="14.140625" style="640" customWidth="1"/>
    <col min="11792" max="11792" width="12.140625" style="640" customWidth="1"/>
    <col min="11793" max="12032" width="9.140625" style="640"/>
    <col min="12033" max="12033" width="38.28515625" style="640" customWidth="1"/>
    <col min="12034" max="12046" width="13.85546875" style="640" customWidth="1"/>
    <col min="12047" max="12047" width="14.140625" style="640" customWidth="1"/>
    <col min="12048" max="12048" width="12.140625" style="640" customWidth="1"/>
    <col min="12049" max="12288" width="9.140625" style="640"/>
    <col min="12289" max="12289" width="38.28515625" style="640" customWidth="1"/>
    <col min="12290" max="12302" width="13.85546875" style="640" customWidth="1"/>
    <col min="12303" max="12303" width="14.140625" style="640" customWidth="1"/>
    <col min="12304" max="12304" width="12.140625" style="640" customWidth="1"/>
    <col min="12305" max="12544" width="9.140625" style="640"/>
    <col min="12545" max="12545" width="38.28515625" style="640" customWidth="1"/>
    <col min="12546" max="12558" width="13.85546875" style="640" customWidth="1"/>
    <col min="12559" max="12559" width="14.140625" style="640" customWidth="1"/>
    <col min="12560" max="12560" width="12.140625" style="640" customWidth="1"/>
    <col min="12561" max="12800" width="9.140625" style="640"/>
    <col min="12801" max="12801" width="38.28515625" style="640" customWidth="1"/>
    <col min="12802" max="12814" width="13.85546875" style="640" customWidth="1"/>
    <col min="12815" max="12815" width="14.140625" style="640" customWidth="1"/>
    <col min="12816" max="12816" width="12.140625" style="640" customWidth="1"/>
    <col min="12817" max="13056" width="9.140625" style="640"/>
    <col min="13057" max="13057" width="38.28515625" style="640" customWidth="1"/>
    <col min="13058" max="13070" width="13.85546875" style="640" customWidth="1"/>
    <col min="13071" max="13071" width="14.140625" style="640" customWidth="1"/>
    <col min="13072" max="13072" width="12.140625" style="640" customWidth="1"/>
    <col min="13073" max="13312" width="9.140625" style="640"/>
    <col min="13313" max="13313" width="38.28515625" style="640" customWidth="1"/>
    <col min="13314" max="13326" width="13.85546875" style="640" customWidth="1"/>
    <col min="13327" max="13327" width="14.140625" style="640" customWidth="1"/>
    <col min="13328" max="13328" width="12.140625" style="640" customWidth="1"/>
    <col min="13329" max="13568" width="9.140625" style="640"/>
    <col min="13569" max="13569" width="38.28515625" style="640" customWidth="1"/>
    <col min="13570" max="13582" width="13.85546875" style="640" customWidth="1"/>
    <col min="13583" max="13583" width="14.140625" style="640" customWidth="1"/>
    <col min="13584" max="13584" width="12.140625" style="640" customWidth="1"/>
    <col min="13585" max="13824" width="9.140625" style="640"/>
    <col min="13825" max="13825" width="38.28515625" style="640" customWidth="1"/>
    <col min="13826" max="13838" width="13.85546875" style="640" customWidth="1"/>
    <col min="13839" max="13839" width="14.140625" style="640" customWidth="1"/>
    <col min="13840" max="13840" width="12.140625" style="640" customWidth="1"/>
    <col min="13841" max="14080" width="9.140625" style="640"/>
    <col min="14081" max="14081" width="38.28515625" style="640" customWidth="1"/>
    <col min="14082" max="14094" width="13.85546875" style="640" customWidth="1"/>
    <col min="14095" max="14095" width="14.140625" style="640" customWidth="1"/>
    <col min="14096" max="14096" width="12.140625" style="640" customWidth="1"/>
    <col min="14097" max="14336" width="9.140625" style="640"/>
    <col min="14337" max="14337" width="38.28515625" style="640" customWidth="1"/>
    <col min="14338" max="14350" width="13.85546875" style="640" customWidth="1"/>
    <col min="14351" max="14351" width="14.140625" style="640" customWidth="1"/>
    <col min="14352" max="14352" width="12.140625" style="640" customWidth="1"/>
    <col min="14353" max="14592" width="9.140625" style="640"/>
    <col min="14593" max="14593" width="38.28515625" style="640" customWidth="1"/>
    <col min="14594" max="14606" width="13.85546875" style="640" customWidth="1"/>
    <col min="14607" max="14607" width="14.140625" style="640" customWidth="1"/>
    <col min="14608" max="14608" width="12.140625" style="640" customWidth="1"/>
    <col min="14609" max="14848" width="9.140625" style="640"/>
    <col min="14849" max="14849" width="38.28515625" style="640" customWidth="1"/>
    <col min="14850" max="14862" width="13.85546875" style="640" customWidth="1"/>
    <col min="14863" max="14863" width="14.140625" style="640" customWidth="1"/>
    <col min="14864" max="14864" width="12.140625" style="640" customWidth="1"/>
    <col min="14865" max="15104" width="9.140625" style="640"/>
    <col min="15105" max="15105" width="38.28515625" style="640" customWidth="1"/>
    <col min="15106" max="15118" width="13.85546875" style="640" customWidth="1"/>
    <col min="15119" max="15119" width="14.140625" style="640" customWidth="1"/>
    <col min="15120" max="15120" width="12.140625" style="640" customWidth="1"/>
    <col min="15121" max="15360" width="9.140625" style="640"/>
    <col min="15361" max="15361" width="38.28515625" style="640" customWidth="1"/>
    <col min="15362" max="15374" width="13.85546875" style="640" customWidth="1"/>
    <col min="15375" max="15375" width="14.140625" style="640" customWidth="1"/>
    <col min="15376" max="15376" width="12.140625" style="640" customWidth="1"/>
    <col min="15377" max="15616" width="9.140625" style="640"/>
    <col min="15617" max="15617" width="38.28515625" style="640" customWidth="1"/>
    <col min="15618" max="15630" width="13.85546875" style="640" customWidth="1"/>
    <col min="15631" max="15631" width="14.140625" style="640" customWidth="1"/>
    <col min="15632" max="15632" width="12.140625" style="640" customWidth="1"/>
    <col min="15633" max="15872" width="9.140625" style="640"/>
    <col min="15873" max="15873" width="38.28515625" style="640" customWidth="1"/>
    <col min="15874" max="15886" width="13.85546875" style="640" customWidth="1"/>
    <col min="15887" max="15887" width="14.140625" style="640" customWidth="1"/>
    <col min="15888" max="15888" width="12.140625" style="640" customWidth="1"/>
    <col min="15889" max="16128" width="9.140625" style="640"/>
    <col min="16129" max="16129" width="38.28515625" style="640" customWidth="1"/>
    <col min="16130" max="16142" width="13.85546875" style="640" customWidth="1"/>
    <col min="16143" max="16143" width="14.140625" style="640" customWidth="1"/>
    <col min="16144" max="16144" width="12.140625" style="640" customWidth="1"/>
    <col min="16145" max="16384" width="9.140625" style="640"/>
  </cols>
  <sheetData>
    <row r="1" spans="1:16" s="28" customFormat="1" ht="30" customHeight="1">
      <c r="A1" s="737" t="s">
        <v>471</v>
      </c>
      <c r="B1" s="737"/>
      <c r="C1" s="737"/>
      <c r="D1" s="737"/>
      <c r="E1" s="737"/>
      <c r="F1" s="737"/>
      <c r="G1" s="737"/>
      <c r="H1" s="737"/>
      <c r="I1" s="737"/>
      <c r="J1" s="737"/>
      <c r="K1" s="737"/>
      <c r="L1" s="737"/>
      <c r="M1" s="737"/>
      <c r="N1" s="737"/>
      <c r="O1" s="737"/>
      <c r="P1" s="737"/>
    </row>
    <row r="2" spans="1:16" s="28" customFormat="1" ht="15" customHeight="1">
      <c r="A2" s="738" t="s">
        <v>774</v>
      </c>
      <c r="B2" s="738"/>
      <c r="C2" s="738"/>
      <c r="D2" s="738"/>
      <c r="E2" s="738"/>
      <c r="F2" s="738"/>
      <c r="G2" s="738"/>
      <c r="H2" s="738"/>
      <c r="I2" s="738"/>
      <c r="J2" s="738"/>
      <c r="K2" s="738"/>
      <c r="L2" s="738"/>
      <c r="M2" s="738"/>
      <c r="N2" s="738"/>
      <c r="O2" s="738"/>
      <c r="P2" s="738"/>
    </row>
    <row r="3" spans="1:16" s="28" customFormat="1" ht="15" customHeight="1">
      <c r="A3" s="749" t="s">
        <v>1520</v>
      </c>
      <c r="B3" s="749"/>
      <c r="C3" s="749"/>
      <c r="D3" s="749"/>
      <c r="E3" s="749"/>
      <c r="F3" s="749"/>
      <c r="G3" s="749"/>
      <c r="H3" s="749"/>
      <c r="I3" s="749"/>
      <c r="J3" s="749"/>
      <c r="K3" s="749"/>
      <c r="L3" s="749"/>
      <c r="M3" s="749"/>
      <c r="N3" s="749"/>
      <c r="O3" s="749"/>
      <c r="P3" s="749"/>
    </row>
    <row r="4" spans="1:16" s="29" customFormat="1" ht="30" customHeight="1">
      <c r="A4" s="739" t="s">
        <v>544</v>
      </c>
      <c r="B4" s="739"/>
      <c r="C4" s="739"/>
      <c r="D4" s="739"/>
      <c r="E4" s="739"/>
      <c r="F4" s="739"/>
      <c r="G4" s="739"/>
      <c r="H4" s="739"/>
      <c r="I4" s="739"/>
      <c r="J4" s="739"/>
      <c r="K4" s="739"/>
      <c r="L4" s="739"/>
      <c r="M4" s="739"/>
      <c r="N4" s="739"/>
      <c r="O4" s="739"/>
      <c r="P4" s="739"/>
    </row>
    <row r="5" spans="1:16" ht="15" customHeight="1">
      <c r="A5" s="125"/>
      <c r="B5" s="126"/>
      <c r="C5" s="126"/>
      <c r="D5" s="126"/>
      <c r="E5" s="126"/>
      <c r="F5" s="126"/>
      <c r="G5" s="47"/>
      <c r="H5" s="47"/>
      <c r="I5" s="47"/>
      <c r="J5" s="283"/>
      <c r="K5" s="47"/>
      <c r="L5" s="47"/>
      <c r="M5" s="47"/>
      <c r="N5" s="47"/>
      <c r="O5" s="47"/>
      <c r="P5" s="47"/>
    </row>
    <row r="6" spans="1:16" ht="30" customHeight="1">
      <c r="A6" s="150"/>
      <c r="B6" s="127" t="s">
        <v>34</v>
      </c>
      <c r="C6" s="127" t="s">
        <v>145</v>
      </c>
      <c r="D6" s="127" t="s">
        <v>36</v>
      </c>
      <c r="E6" s="127" t="s">
        <v>38</v>
      </c>
      <c r="F6" s="127" t="s">
        <v>46</v>
      </c>
      <c r="G6" s="127" t="s">
        <v>44</v>
      </c>
      <c r="H6" s="127" t="s">
        <v>40</v>
      </c>
      <c r="I6" s="127" t="s">
        <v>42</v>
      </c>
      <c r="J6" s="127" t="s">
        <v>48</v>
      </c>
      <c r="K6" s="127" t="s">
        <v>50</v>
      </c>
      <c r="L6" s="127" t="s">
        <v>52</v>
      </c>
      <c r="M6" s="127" t="s">
        <v>54</v>
      </c>
      <c r="N6" s="127" t="s">
        <v>56</v>
      </c>
      <c r="O6" s="128" t="s">
        <v>551</v>
      </c>
      <c r="P6" s="129" t="s">
        <v>775</v>
      </c>
    </row>
    <row r="7" spans="1:16" ht="15" customHeight="1">
      <c r="A7" s="179" t="s">
        <v>776</v>
      </c>
      <c r="B7" s="340">
        <v>21070980.970699999</v>
      </c>
      <c r="C7" s="340">
        <v>21737085.018290002</v>
      </c>
      <c r="D7" s="340">
        <v>25467023.811069999</v>
      </c>
      <c r="E7" s="340">
        <v>20141718.055380002</v>
      </c>
      <c r="F7" s="340">
        <v>18775150.614640001</v>
      </c>
      <c r="G7" s="340">
        <v>10298885.98188</v>
      </c>
      <c r="H7" s="340">
        <v>9095884.8054099996</v>
      </c>
      <c r="I7" s="340">
        <v>12877928.775600001</v>
      </c>
      <c r="J7" s="340">
        <v>137451.03452000002</v>
      </c>
      <c r="K7" s="340">
        <v>13586348.75024</v>
      </c>
      <c r="L7" s="340">
        <v>3599865.6064400002</v>
      </c>
      <c r="M7" s="340">
        <v>18325794.873339999</v>
      </c>
      <c r="N7" s="340">
        <v>8572257.9196499996</v>
      </c>
      <c r="O7" s="340">
        <v>183686376.21716002</v>
      </c>
      <c r="P7" s="130">
        <v>0.9670102357120417</v>
      </c>
    </row>
    <row r="8" spans="1:16" ht="15" customHeight="1">
      <c r="A8" s="179" t="s">
        <v>777</v>
      </c>
      <c r="B8" s="340">
        <v>68538.054709999997</v>
      </c>
      <c r="C8" s="340">
        <v>90793.092000000004</v>
      </c>
      <c r="D8" s="340">
        <v>64940.877359999999</v>
      </c>
      <c r="E8" s="340">
        <v>38260.006020000001</v>
      </c>
      <c r="F8" s="340">
        <v>43432.225789999997</v>
      </c>
      <c r="G8" s="340">
        <v>25251.079429999998</v>
      </c>
      <c r="H8" s="340">
        <v>37210.650659999999</v>
      </c>
      <c r="I8" s="340">
        <v>70573.729000000007</v>
      </c>
      <c r="J8" s="340">
        <v>479.11890999999997</v>
      </c>
      <c r="K8" s="340">
        <v>66356.581040000005</v>
      </c>
      <c r="L8" s="340">
        <v>13027.640960000001</v>
      </c>
      <c r="M8" s="340">
        <v>46227.62455</v>
      </c>
      <c r="N8" s="340">
        <v>38514.006090000003</v>
      </c>
      <c r="O8" s="340">
        <v>603604.68651999999</v>
      </c>
      <c r="P8" s="130">
        <v>3.1776548822463491E-3</v>
      </c>
    </row>
    <row r="9" spans="1:16" ht="15" customHeight="1">
      <c r="A9" s="179" t="s">
        <v>778</v>
      </c>
      <c r="B9" s="340">
        <v>458188.96797000006</v>
      </c>
      <c r="C9" s="340">
        <v>237269.87143</v>
      </c>
      <c r="D9" s="340">
        <v>543758.82117999997</v>
      </c>
      <c r="E9" s="340">
        <v>428879.14970000001</v>
      </c>
      <c r="F9" s="340">
        <v>143787.38704</v>
      </c>
      <c r="G9" s="340">
        <v>238717.28487</v>
      </c>
      <c r="H9" s="340">
        <v>56022.130920000003</v>
      </c>
      <c r="I9" s="340">
        <v>1580.19101</v>
      </c>
      <c r="J9" s="340">
        <v>37.601109999999998</v>
      </c>
      <c r="K9" s="340">
        <v>26666.345579999997</v>
      </c>
      <c r="L9" s="340">
        <v>12981.639439999999</v>
      </c>
      <c r="M9" s="340">
        <v>30347.066320000002</v>
      </c>
      <c r="N9" s="340">
        <v>19166.269219999998</v>
      </c>
      <c r="O9" s="340">
        <v>2197402.7257900005</v>
      </c>
      <c r="P9" s="130">
        <v>1.1568146596285031E-2</v>
      </c>
    </row>
    <row r="10" spans="1:16" ht="15" customHeight="1">
      <c r="A10" s="179" t="s">
        <v>779</v>
      </c>
      <c r="B10" s="340">
        <v>10249.601630000001</v>
      </c>
      <c r="C10" s="340">
        <v>7756.8747499999999</v>
      </c>
      <c r="D10" s="340">
        <v>10545.554480000001</v>
      </c>
      <c r="E10" s="340">
        <v>8881.4044900000008</v>
      </c>
      <c r="F10" s="340">
        <v>3685.6190899999997</v>
      </c>
      <c r="G10" s="340">
        <v>6071.5134200000002</v>
      </c>
      <c r="H10" s="340">
        <v>1511.4841000000001</v>
      </c>
      <c r="I10" s="340">
        <v>77.744259999999997</v>
      </c>
      <c r="J10" s="340">
        <v>0</v>
      </c>
      <c r="K10" s="340">
        <v>1058.4041000000002</v>
      </c>
      <c r="L10" s="340">
        <v>301.96981</v>
      </c>
      <c r="M10" s="340">
        <v>915.5539</v>
      </c>
      <c r="N10" s="340">
        <v>682.35086999999999</v>
      </c>
      <c r="O10" s="340">
        <v>51738.074900000007</v>
      </c>
      <c r="P10" s="130">
        <v>2.7237321043988423E-4</v>
      </c>
    </row>
    <row r="11" spans="1:16" ht="15" customHeight="1">
      <c r="A11" s="179" t="s">
        <v>780</v>
      </c>
      <c r="B11" s="340">
        <v>103999.12596999999</v>
      </c>
      <c r="C11" s="340">
        <v>27321.546539999999</v>
      </c>
      <c r="D11" s="340">
        <v>166486.86306</v>
      </c>
      <c r="E11" s="340">
        <v>46013.06538</v>
      </c>
      <c r="F11" s="340">
        <v>42625.705979999999</v>
      </c>
      <c r="G11" s="340">
        <v>54701.3033</v>
      </c>
      <c r="H11" s="340">
        <v>13724.25525</v>
      </c>
      <c r="I11" s="340">
        <v>884.91462999999999</v>
      </c>
      <c r="J11" s="340">
        <v>0</v>
      </c>
      <c r="K11" s="340">
        <v>16118.944119999998</v>
      </c>
      <c r="L11" s="340">
        <v>5659.1827699999994</v>
      </c>
      <c r="M11" s="340">
        <v>7540.4797800000006</v>
      </c>
      <c r="N11" s="340">
        <v>7608.7706900000003</v>
      </c>
      <c r="O11" s="340">
        <v>492684.15746999998</v>
      </c>
      <c r="P11" s="130">
        <v>2.5937177980113317E-3</v>
      </c>
    </row>
    <row r="12" spans="1:16" ht="15" customHeight="1">
      <c r="A12" s="179" t="s">
        <v>781</v>
      </c>
      <c r="B12" s="340">
        <v>12561.62391</v>
      </c>
      <c r="C12" s="340">
        <v>3621.4264700000003</v>
      </c>
      <c r="D12" s="340">
        <v>18573.463079999998</v>
      </c>
      <c r="E12" s="340">
        <v>7388.8136500000001</v>
      </c>
      <c r="F12" s="340">
        <v>4830.9772499999999</v>
      </c>
      <c r="G12" s="340">
        <v>7430.53071</v>
      </c>
      <c r="H12" s="340">
        <v>1920.42877</v>
      </c>
      <c r="I12" s="340">
        <v>176.98295999999999</v>
      </c>
      <c r="J12" s="340">
        <v>0</v>
      </c>
      <c r="K12" s="340">
        <v>3060.9151900000002</v>
      </c>
      <c r="L12" s="340">
        <v>612.07318999999995</v>
      </c>
      <c r="M12" s="340">
        <v>845.13002000000006</v>
      </c>
      <c r="N12" s="340">
        <v>1352.3728500000002</v>
      </c>
      <c r="O12" s="340">
        <v>62374.738049999993</v>
      </c>
      <c r="P12" s="130">
        <v>3.2836953608850455E-4</v>
      </c>
    </row>
    <row r="13" spans="1:16" ht="15" customHeight="1">
      <c r="A13" s="179" t="s">
        <v>782</v>
      </c>
      <c r="B13" s="340">
        <v>62515.620439999999</v>
      </c>
      <c r="C13" s="340">
        <v>59445.861290000001</v>
      </c>
      <c r="D13" s="340">
        <v>226096.15180000002</v>
      </c>
      <c r="E13" s="340">
        <v>116691.37457</v>
      </c>
      <c r="F13" s="340">
        <v>7630.0107199999993</v>
      </c>
      <c r="G13" s="340">
        <v>17510.14127</v>
      </c>
      <c r="H13" s="340">
        <v>110518.84167000001</v>
      </c>
      <c r="I13" s="340">
        <v>492.98701</v>
      </c>
      <c r="J13" s="340">
        <v>0</v>
      </c>
      <c r="K13" s="340">
        <v>2281.9630699999998</v>
      </c>
      <c r="L13" s="340">
        <v>9346.2664999999997</v>
      </c>
      <c r="M13" s="340">
        <v>3521.3339100000003</v>
      </c>
      <c r="N13" s="340">
        <v>1751.5724700000001</v>
      </c>
      <c r="O13" s="340">
        <v>617802.1247200002</v>
      </c>
      <c r="P13" s="130">
        <v>3.252396778423006E-3</v>
      </c>
    </row>
    <row r="14" spans="1:16" ht="15" customHeight="1">
      <c r="A14" s="179" t="s">
        <v>783</v>
      </c>
      <c r="B14" s="340">
        <v>15849.44032</v>
      </c>
      <c r="C14" s="340">
        <v>16977.280879999998</v>
      </c>
      <c r="D14" s="340">
        <v>64585.769820000001</v>
      </c>
      <c r="E14" s="340">
        <v>31651.576059999999</v>
      </c>
      <c r="F14" s="340">
        <v>2399.8831299999997</v>
      </c>
      <c r="G14" s="340">
        <v>7949.7175299999999</v>
      </c>
      <c r="H14" s="340">
        <v>28314.5167</v>
      </c>
      <c r="I14" s="340">
        <v>241.90948999999998</v>
      </c>
      <c r="J14" s="340">
        <v>0</v>
      </c>
      <c r="K14" s="340">
        <v>1140.6198100000001</v>
      </c>
      <c r="L14" s="340">
        <v>2955.4791800000003</v>
      </c>
      <c r="M14" s="340">
        <v>1087.1634099999999</v>
      </c>
      <c r="N14" s="340">
        <v>633.54243999999994</v>
      </c>
      <c r="O14" s="340">
        <v>173786.89877</v>
      </c>
      <c r="P14" s="130">
        <v>9.148947973395907E-4</v>
      </c>
    </row>
    <row r="15" spans="1:16" ht="15" customHeight="1">
      <c r="A15" s="179" t="s">
        <v>784</v>
      </c>
      <c r="B15" s="340">
        <v>43376.045109999999</v>
      </c>
      <c r="C15" s="340">
        <v>96800.203400000013</v>
      </c>
      <c r="D15" s="340">
        <v>74222.686029999997</v>
      </c>
      <c r="E15" s="340">
        <v>89305.226129999995</v>
      </c>
      <c r="F15" s="340">
        <v>18839.318420000003</v>
      </c>
      <c r="G15" s="340">
        <v>54020.380859999997</v>
      </c>
      <c r="H15" s="340">
        <v>29146.294160000001</v>
      </c>
      <c r="I15" s="340">
        <v>3314.6504900000004</v>
      </c>
      <c r="J15" s="340">
        <v>0</v>
      </c>
      <c r="K15" s="340">
        <v>6413.0302599999995</v>
      </c>
      <c r="L15" s="340">
        <v>506.16215999999997</v>
      </c>
      <c r="M15" s="340">
        <v>1379.8050900000001</v>
      </c>
      <c r="N15" s="340">
        <v>3205.67859</v>
      </c>
      <c r="O15" s="340">
        <v>420529.48070000007</v>
      </c>
      <c r="P15" s="130">
        <v>2.2138621308245921E-3</v>
      </c>
    </row>
    <row r="16" spans="1:16" ht="15" customHeight="1">
      <c r="A16" s="179" t="s">
        <v>785</v>
      </c>
      <c r="B16" s="340">
        <v>19141.917870000001</v>
      </c>
      <c r="C16" s="340">
        <v>46920.100749999998</v>
      </c>
      <c r="D16" s="340">
        <v>31904.137649999997</v>
      </c>
      <c r="E16" s="340">
        <v>43672.30618</v>
      </c>
      <c r="F16" s="340">
        <v>8617.3921399999999</v>
      </c>
      <c r="G16" s="340">
        <v>22426.666499999999</v>
      </c>
      <c r="H16" s="340">
        <v>13761.152039999999</v>
      </c>
      <c r="I16" s="340">
        <v>2607.4913799999999</v>
      </c>
      <c r="J16" s="340">
        <v>0</v>
      </c>
      <c r="K16" s="340">
        <v>4975.8907499999996</v>
      </c>
      <c r="L16" s="340">
        <v>352.03944000000001</v>
      </c>
      <c r="M16" s="340">
        <v>841.9932</v>
      </c>
      <c r="N16" s="340">
        <v>2315.61283</v>
      </c>
      <c r="O16" s="340">
        <v>197536.70072999995</v>
      </c>
      <c r="P16" s="130">
        <v>1.0399247645283514E-3</v>
      </c>
    </row>
    <row r="17" spans="1:16" ht="15" customHeight="1">
      <c r="A17" s="179" t="s">
        <v>786</v>
      </c>
      <c r="B17" s="340">
        <v>278037.80197000003</v>
      </c>
      <c r="C17" s="340">
        <v>351741.57675000001</v>
      </c>
      <c r="D17" s="340">
        <v>593803.44038000004</v>
      </c>
      <c r="E17" s="340">
        <v>573619.16058999998</v>
      </c>
      <c r="F17" s="340">
        <v>113970.81722</v>
      </c>
      <c r="G17" s="340">
        <v>103732.02287</v>
      </c>
      <c r="H17" s="340">
        <v>100862.89473</v>
      </c>
      <c r="I17" s="340">
        <v>73262.003060000003</v>
      </c>
      <c r="J17" s="340">
        <v>458.09063000000003</v>
      </c>
      <c r="K17" s="340">
        <v>158541.71721</v>
      </c>
      <c r="L17" s="340">
        <v>68082.446609999999</v>
      </c>
      <c r="M17" s="340">
        <v>67354.074240000002</v>
      </c>
      <c r="N17" s="340">
        <v>54616.098170000005</v>
      </c>
      <c r="O17" s="340">
        <v>2538082.1444299999</v>
      </c>
      <c r="P17" s="130">
        <v>1.3361640984414457E-2</v>
      </c>
    </row>
    <row r="18" spans="1:16" ht="15" customHeight="1">
      <c r="A18" s="179" t="s">
        <v>787</v>
      </c>
      <c r="B18" s="340">
        <v>209049.90880999999</v>
      </c>
      <c r="C18" s="340">
        <v>246066.21809000001</v>
      </c>
      <c r="D18" s="340">
        <v>378064.38312999997</v>
      </c>
      <c r="E18" s="340">
        <v>526731.14136999997</v>
      </c>
      <c r="F18" s="340">
        <v>61695.115669999999</v>
      </c>
      <c r="G18" s="340">
        <v>82216.375349999988</v>
      </c>
      <c r="H18" s="340">
        <v>70426.410340000002</v>
      </c>
      <c r="I18" s="340">
        <v>71934.303239999994</v>
      </c>
      <c r="J18" s="340">
        <v>320.89062999999999</v>
      </c>
      <c r="K18" s="340">
        <v>137431.60556999999</v>
      </c>
      <c r="L18" s="340">
        <v>62786.040759999996</v>
      </c>
      <c r="M18" s="340">
        <v>38265.93763</v>
      </c>
      <c r="N18" s="340">
        <v>44707.543030000001</v>
      </c>
      <c r="O18" s="340">
        <v>1929695.87362</v>
      </c>
      <c r="P18" s="130">
        <v>1.0158813625871427E-2</v>
      </c>
    </row>
    <row r="19" spans="1:16" ht="15" customHeight="1">
      <c r="A19" s="180" t="s">
        <v>788</v>
      </c>
      <c r="B19" s="341">
        <v>22017098.532159995</v>
      </c>
      <c r="C19" s="341">
        <v>22509664.0777</v>
      </c>
      <c r="D19" s="341">
        <v>27071391.77352</v>
      </c>
      <c r="E19" s="341">
        <v>21396226.031750005</v>
      </c>
      <c r="F19" s="341">
        <v>19102003.85402</v>
      </c>
      <c r="G19" s="341">
        <v>10767567.115050003</v>
      </c>
      <c r="H19" s="341">
        <v>9406159.2221399993</v>
      </c>
      <c r="I19" s="341">
        <v>12957463.521800002</v>
      </c>
      <c r="J19" s="341">
        <v>137946.72626</v>
      </c>
      <c r="K19" s="341">
        <v>13796370.75048</v>
      </c>
      <c r="L19" s="341">
        <v>3696441.3039199999</v>
      </c>
      <c r="M19" s="341">
        <v>18435937.632679995</v>
      </c>
      <c r="N19" s="341">
        <v>8658606.3087899983</v>
      </c>
      <c r="O19" s="341">
        <v>189952876.85027</v>
      </c>
      <c r="P19" s="131">
        <v>1</v>
      </c>
    </row>
    <row r="20" spans="1:16" ht="15" customHeight="1">
      <c r="A20" s="181" t="s">
        <v>789</v>
      </c>
      <c r="B20" s="340">
        <v>335390.54725</v>
      </c>
      <c r="C20" s="340">
        <v>412134.99294000003</v>
      </c>
      <c r="D20" s="340">
        <v>568614.18551999994</v>
      </c>
      <c r="E20" s="340">
        <v>656585.24777000002</v>
      </c>
      <c r="F20" s="340">
        <v>124661.21307</v>
      </c>
      <c r="G20" s="340">
        <v>151345.88293999998</v>
      </c>
      <c r="H20" s="340">
        <v>153144.64260999998</v>
      </c>
      <c r="I20" s="340">
        <v>145612.16033000001</v>
      </c>
      <c r="J20" s="340">
        <v>800.00954000000002</v>
      </c>
      <c r="K20" s="340">
        <v>214024.01646000001</v>
      </c>
      <c r="L20" s="340">
        <v>80035.243340000001</v>
      </c>
      <c r="M20" s="340">
        <v>88183.402709999995</v>
      </c>
      <c r="N20" s="340">
        <v>88205.428110000008</v>
      </c>
      <c r="O20" s="340">
        <v>3018736.9725899999</v>
      </c>
      <c r="P20" s="130"/>
    </row>
    <row r="21" spans="1:16" s="30" customFormat="1" ht="15" customHeight="1" thickBot="1">
      <c r="A21" s="182" t="s">
        <v>790</v>
      </c>
      <c r="B21" s="132">
        <v>0.1159082131170613</v>
      </c>
      <c r="C21" s="132">
        <v>0.11850130648688832</v>
      </c>
      <c r="D21" s="132">
        <v>0.1425163557531112</v>
      </c>
      <c r="E21" s="132">
        <v>0.11263965245767528</v>
      </c>
      <c r="F21" s="132">
        <v>0.10056180338388408</v>
      </c>
      <c r="G21" s="132">
        <v>5.6685464803660317E-2</v>
      </c>
      <c r="H21" s="132">
        <v>4.951838254892231E-2</v>
      </c>
      <c r="I21" s="132">
        <v>6.8214094656822169E-2</v>
      </c>
      <c r="J21" s="132">
        <v>7.2621551485496183E-4</v>
      </c>
      <c r="K21" s="132">
        <v>7.2630491199956723E-2</v>
      </c>
      <c r="L21" s="132">
        <v>1.9459780579336595E-2</v>
      </c>
      <c r="M21" s="132">
        <v>9.7055322027115642E-2</v>
      </c>
      <c r="N21" s="132">
        <v>4.5582917470711054E-2</v>
      </c>
      <c r="O21" s="132">
        <v>1</v>
      </c>
      <c r="P21" s="132"/>
    </row>
    <row r="22" spans="1:16" ht="15" customHeight="1" thickTop="1">
      <c r="A22" s="133" t="s">
        <v>791</v>
      </c>
      <c r="B22" s="134"/>
      <c r="C22" s="134"/>
      <c r="D22" s="134"/>
      <c r="E22" s="134"/>
      <c r="F22" s="134"/>
      <c r="G22" s="135"/>
      <c r="H22" s="135"/>
      <c r="I22" s="135"/>
      <c r="J22" s="135"/>
      <c r="K22" s="135"/>
      <c r="L22" s="135"/>
      <c r="M22" s="135"/>
      <c r="N22" s="135"/>
      <c r="O22" s="135"/>
      <c r="P22" s="135"/>
    </row>
    <row r="23" spans="1:16" ht="46.5" customHeight="1">
      <c r="A23" s="752" t="s">
        <v>596</v>
      </c>
      <c r="B23" s="754"/>
      <c r="C23" s="754"/>
      <c r="D23" s="754"/>
      <c r="E23" s="754"/>
      <c r="F23" s="754"/>
      <c r="G23" s="754"/>
      <c r="H23" s="754"/>
      <c r="I23" s="754"/>
      <c r="J23" s="754"/>
      <c r="K23" s="754"/>
      <c r="L23" s="754"/>
      <c r="M23" s="754"/>
      <c r="N23" s="754"/>
      <c r="O23" s="754"/>
      <c r="P23" s="754"/>
    </row>
    <row r="24" spans="1:16" ht="46.5" customHeight="1">
      <c r="A24" s="752" t="s">
        <v>597</v>
      </c>
      <c r="B24" s="753"/>
      <c r="C24" s="753"/>
      <c r="D24" s="753"/>
      <c r="E24" s="753"/>
      <c r="F24" s="753"/>
      <c r="G24" s="753"/>
      <c r="H24" s="753"/>
      <c r="I24" s="753"/>
      <c r="J24" s="753"/>
      <c r="K24" s="753"/>
      <c r="L24" s="753"/>
      <c r="M24" s="753"/>
      <c r="N24" s="753"/>
      <c r="O24" s="753"/>
      <c r="P24" s="753"/>
    </row>
    <row r="25" spans="1:16" ht="15" customHeight="1">
      <c r="A25" s="133" t="s">
        <v>792</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40" customWidth="1"/>
    <col min="2" max="2" width="11.28515625" style="640" customWidth="1"/>
    <col min="3" max="3" width="12.140625" style="640" bestFit="1" customWidth="1"/>
    <col min="4" max="4" width="11.28515625" style="640" customWidth="1"/>
    <col min="5" max="5" width="12.28515625" style="640" bestFit="1" customWidth="1"/>
    <col min="6" max="6" width="11.28515625" style="640" customWidth="1"/>
    <col min="7" max="7" width="8" style="640" bestFit="1" customWidth="1"/>
    <col min="8" max="8" width="6.140625" style="640" customWidth="1"/>
    <col min="9" max="9" width="10" style="640" customWidth="1"/>
    <col min="10" max="10" width="11.28515625" style="640" bestFit="1" customWidth="1"/>
    <col min="11" max="11" width="10.28515625" style="640" bestFit="1" customWidth="1"/>
    <col min="12" max="12" width="7.85546875" style="640" bestFit="1" customWidth="1"/>
    <col min="13" max="13" width="7.7109375" style="640" bestFit="1" customWidth="1"/>
    <col min="14" max="14" width="11.28515625" style="640" bestFit="1" customWidth="1"/>
    <col min="15" max="15" width="8" style="640" bestFit="1" customWidth="1"/>
    <col min="16" max="16384" width="9.140625" style="640"/>
  </cols>
  <sheetData>
    <row r="1" spans="1:15" ht="30" customHeight="1">
      <c r="A1" s="737" t="s">
        <v>471</v>
      </c>
      <c r="B1" s="737"/>
      <c r="C1" s="737"/>
      <c r="D1" s="737"/>
      <c r="E1" s="737"/>
      <c r="F1" s="737"/>
      <c r="G1" s="737"/>
      <c r="H1" s="737"/>
      <c r="I1" s="737"/>
      <c r="J1" s="737"/>
      <c r="K1" s="737"/>
      <c r="L1" s="737"/>
      <c r="M1" s="737"/>
      <c r="N1" s="737"/>
      <c r="O1" s="737"/>
    </row>
    <row r="2" spans="1:15" ht="15" customHeight="1">
      <c r="A2" s="738" t="s">
        <v>1112</v>
      </c>
      <c r="B2" s="738"/>
      <c r="C2" s="738"/>
      <c r="D2" s="738"/>
      <c r="E2" s="738"/>
      <c r="F2" s="738"/>
      <c r="G2" s="738"/>
      <c r="H2" s="738"/>
      <c r="I2" s="738"/>
      <c r="J2" s="738"/>
      <c r="K2" s="738"/>
      <c r="L2" s="738"/>
      <c r="M2" s="738"/>
      <c r="N2" s="738"/>
      <c r="O2" s="738"/>
    </row>
    <row r="3" spans="1:15" ht="15" customHeight="1">
      <c r="A3" s="749" t="s">
        <v>1520</v>
      </c>
      <c r="B3" s="749"/>
      <c r="C3" s="749"/>
      <c r="D3" s="749"/>
      <c r="E3" s="749"/>
      <c r="F3" s="749"/>
      <c r="G3" s="749"/>
      <c r="H3" s="749"/>
      <c r="I3" s="749"/>
      <c r="J3" s="749"/>
      <c r="K3" s="749"/>
      <c r="L3" s="749"/>
      <c r="M3" s="749"/>
      <c r="N3" s="749"/>
      <c r="O3" s="749"/>
    </row>
    <row r="4" spans="1:15" ht="30" customHeight="1">
      <c r="A4" s="739" t="s">
        <v>544</v>
      </c>
      <c r="B4" s="739"/>
      <c r="C4" s="739"/>
      <c r="D4" s="739"/>
      <c r="E4" s="739"/>
      <c r="F4" s="739"/>
      <c r="G4" s="739"/>
      <c r="H4" s="739"/>
      <c r="I4" s="739"/>
      <c r="J4" s="739"/>
      <c r="K4" s="739"/>
      <c r="L4" s="739"/>
      <c r="M4" s="739"/>
      <c r="N4" s="739"/>
      <c r="O4" s="739"/>
    </row>
    <row r="5" spans="1:15" ht="15" customHeight="1">
      <c r="A5" s="47"/>
      <c r="B5" s="47"/>
      <c r="C5" s="47"/>
      <c r="D5" s="47"/>
      <c r="E5" s="47"/>
      <c r="F5" s="47"/>
      <c r="G5" s="47"/>
      <c r="H5" s="47"/>
      <c r="I5" s="47"/>
      <c r="J5" s="47"/>
      <c r="K5" s="47"/>
      <c r="L5" s="47"/>
      <c r="M5" s="47"/>
      <c r="N5" s="47"/>
      <c r="O5" s="47"/>
    </row>
    <row r="6" spans="1:15" s="34" customFormat="1" ht="30" customHeight="1">
      <c r="A6" s="756" t="s">
        <v>1123</v>
      </c>
      <c r="B6" s="756"/>
      <c r="C6" s="756"/>
      <c r="D6" s="756"/>
      <c r="E6" s="756"/>
      <c r="F6" s="756"/>
      <c r="G6" s="756"/>
      <c r="H6" s="22"/>
      <c r="I6" s="756" t="s">
        <v>793</v>
      </c>
      <c r="J6" s="756"/>
      <c r="K6" s="756"/>
      <c r="L6" s="756"/>
      <c r="M6" s="756"/>
      <c r="N6" s="756"/>
      <c r="O6" s="756"/>
    </row>
    <row r="7" spans="1:15" s="34" customFormat="1">
      <c r="A7" s="223" t="s">
        <v>794</v>
      </c>
      <c r="B7" s="224" t="s">
        <v>795</v>
      </c>
      <c r="C7" s="224" t="s">
        <v>796</v>
      </c>
      <c r="D7" s="224" t="s">
        <v>797</v>
      </c>
      <c r="E7" s="224" t="s">
        <v>189</v>
      </c>
      <c r="F7" s="224" t="s">
        <v>775</v>
      </c>
      <c r="G7" s="225"/>
      <c r="H7" s="22"/>
      <c r="I7" s="223" t="s">
        <v>794</v>
      </c>
      <c r="J7" s="226" t="s">
        <v>185</v>
      </c>
      <c r="K7" s="226" t="s">
        <v>186</v>
      </c>
      <c r="L7" s="226" t="s">
        <v>187</v>
      </c>
      <c r="M7" s="226" t="s">
        <v>798</v>
      </c>
      <c r="N7" s="226" t="s">
        <v>189</v>
      </c>
      <c r="O7" s="226" t="s">
        <v>775</v>
      </c>
    </row>
    <row r="8" spans="1:15" s="34" customFormat="1" ht="15" customHeight="1">
      <c r="A8" s="227" t="s">
        <v>799</v>
      </c>
      <c r="B8" s="228">
        <v>6328939.7780200001</v>
      </c>
      <c r="C8" s="228">
        <v>6977915.14004</v>
      </c>
      <c r="D8" s="228">
        <v>9827030.4330700003</v>
      </c>
      <c r="E8" s="228">
        <v>23133885.351130001</v>
      </c>
      <c r="F8" s="229">
        <v>0.12661277761875989</v>
      </c>
      <c r="G8" s="166"/>
      <c r="H8" s="22"/>
      <c r="I8" s="230" t="s">
        <v>799</v>
      </c>
      <c r="J8" s="228">
        <v>5043397.9884599997</v>
      </c>
      <c r="K8" s="228">
        <v>1285541.7895599999</v>
      </c>
      <c r="L8" s="228">
        <v>0</v>
      </c>
      <c r="M8" s="228">
        <v>0</v>
      </c>
      <c r="N8" s="228">
        <v>6328939.7780200001</v>
      </c>
      <c r="O8" s="229">
        <v>0.1837365277769632</v>
      </c>
    </row>
    <row r="9" spans="1:15" s="34" customFormat="1" ht="15" customHeight="1">
      <c r="A9" s="227" t="s">
        <v>800</v>
      </c>
      <c r="B9" s="228">
        <v>5070883.6501700003</v>
      </c>
      <c r="C9" s="228">
        <v>12177877.03771</v>
      </c>
      <c r="D9" s="228">
        <v>10937854.91068</v>
      </c>
      <c r="E9" s="228">
        <v>28186615.598560002</v>
      </c>
      <c r="F9" s="229">
        <v>0.15426659371905396</v>
      </c>
      <c r="G9" s="166"/>
      <c r="H9" s="22"/>
      <c r="I9" s="230" t="s">
        <v>800</v>
      </c>
      <c r="J9" s="228">
        <v>3927259.7157399999</v>
      </c>
      <c r="K9" s="228">
        <v>1143623.9344300001</v>
      </c>
      <c r="L9" s="228">
        <v>0</v>
      </c>
      <c r="M9" s="228">
        <v>0</v>
      </c>
      <c r="N9" s="228">
        <v>5070883.6501700003</v>
      </c>
      <c r="O9" s="229">
        <v>0.14721368622892664</v>
      </c>
    </row>
    <row r="10" spans="1:15" s="34" customFormat="1" ht="15" customHeight="1">
      <c r="A10" s="227" t="s">
        <v>801</v>
      </c>
      <c r="B10" s="228">
        <v>5693024.4866499994</v>
      </c>
      <c r="C10" s="228">
        <v>10189586.611169999</v>
      </c>
      <c r="D10" s="228">
        <v>13044413.739149999</v>
      </c>
      <c r="E10" s="228">
        <v>28927024.836970001</v>
      </c>
      <c r="F10" s="229">
        <v>0.15831888622534071</v>
      </c>
      <c r="G10" s="166"/>
      <c r="H10" s="22"/>
      <c r="I10" s="230" t="s">
        <v>801</v>
      </c>
      <c r="J10" s="228">
        <v>4162498.6983600003</v>
      </c>
      <c r="K10" s="228">
        <v>1530518.3454400001</v>
      </c>
      <c r="L10" s="228">
        <v>7.4053699999999996</v>
      </c>
      <c r="M10" s="228">
        <v>3.7479999999999999E-2</v>
      </c>
      <c r="N10" s="228">
        <v>5693024.4866499994</v>
      </c>
      <c r="O10" s="229">
        <v>0.16527516273089649</v>
      </c>
    </row>
    <row r="11" spans="1:15" s="34" customFormat="1" ht="15" customHeight="1">
      <c r="A11" s="227" t="s">
        <v>802</v>
      </c>
      <c r="B11" s="228">
        <v>4697313.8633199995</v>
      </c>
      <c r="C11" s="228">
        <v>4635593.5563199995</v>
      </c>
      <c r="D11" s="228">
        <v>8419009.5979800001</v>
      </c>
      <c r="E11" s="228">
        <v>17751917.017619997</v>
      </c>
      <c r="F11" s="229">
        <v>9.7157026912853287E-2</v>
      </c>
      <c r="G11" s="166"/>
      <c r="H11" s="22"/>
      <c r="I11" s="230" t="s">
        <v>802</v>
      </c>
      <c r="J11" s="228">
        <v>3138700.3665500004</v>
      </c>
      <c r="K11" s="228">
        <v>1558613.4966</v>
      </c>
      <c r="L11" s="228">
        <v>0</v>
      </c>
      <c r="M11" s="228">
        <v>1.7000000000000001E-4</v>
      </c>
      <c r="N11" s="228">
        <v>4697313.8633199995</v>
      </c>
      <c r="O11" s="229">
        <v>0.13636851817146206</v>
      </c>
    </row>
    <row r="12" spans="1:15" s="34" customFormat="1" ht="15" customHeight="1">
      <c r="A12" s="227" t="s">
        <v>803</v>
      </c>
      <c r="B12" s="228">
        <v>4076477.1126300003</v>
      </c>
      <c r="C12" s="228">
        <v>4946608.7473500008</v>
      </c>
      <c r="D12" s="228">
        <v>7888127.4436300006</v>
      </c>
      <c r="E12" s="228">
        <v>16911213.303610001</v>
      </c>
      <c r="F12" s="229">
        <v>9.2555818306102156E-2</v>
      </c>
      <c r="G12" s="166"/>
      <c r="H12" s="22"/>
      <c r="I12" s="230" t="s">
        <v>803</v>
      </c>
      <c r="J12" s="228">
        <v>3273099.1288699997</v>
      </c>
      <c r="K12" s="228">
        <v>803377.85921000002</v>
      </c>
      <c r="L12" s="228">
        <v>0</v>
      </c>
      <c r="M12" s="228">
        <v>0.12454999999999999</v>
      </c>
      <c r="N12" s="228">
        <v>4076477.1126300003</v>
      </c>
      <c r="O12" s="229">
        <v>0.11834490080599562</v>
      </c>
    </row>
    <row r="13" spans="1:15" s="34" customFormat="1" ht="15" customHeight="1">
      <c r="A13" s="227" t="s">
        <v>804</v>
      </c>
      <c r="B13" s="228">
        <v>2029823.08495</v>
      </c>
      <c r="C13" s="228">
        <v>2638752.2815200002</v>
      </c>
      <c r="D13" s="228">
        <v>5171085.7399899997</v>
      </c>
      <c r="E13" s="228">
        <v>9839661.1064599995</v>
      </c>
      <c r="F13" s="229">
        <v>5.3852900392943583E-2</v>
      </c>
      <c r="G13" s="166"/>
      <c r="H13" s="22"/>
      <c r="I13" s="230" t="s">
        <v>804</v>
      </c>
      <c r="J13" s="228">
        <v>1410089.0785699999</v>
      </c>
      <c r="K13" s="228">
        <v>619728.29827000003</v>
      </c>
      <c r="L13" s="228">
        <v>0</v>
      </c>
      <c r="M13" s="228">
        <v>5.7081099999999996</v>
      </c>
      <c r="N13" s="228">
        <v>2029823.08495</v>
      </c>
      <c r="O13" s="229">
        <v>5.8928139421625933E-2</v>
      </c>
    </row>
    <row r="14" spans="1:15" s="34" customFormat="1" ht="15" customHeight="1">
      <c r="A14" s="227" t="s">
        <v>805</v>
      </c>
      <c r="B14" s="228">
        <v>1389591.50514</v>
      </c>
      <c r="C14" s="228">
        <v>1685999.7730699999</v>
      </c>
      <c r="D14" s="228">
        <v>4845968.8617500002</v>
      </c>
      <c r="E14" s="228">
        <v>7921560.1399600003</v>
      </c>
      <c r="F14" s="229">
        <v>4.3355048975609996E-2</v>
      </c>
      <c r="G14" s="166"/>
      <c r="H14" s="22"/>
      <c r="I14" s="230" t="s">
        <v>805</v>
      </c>
      <c r="J14" s="228">
        <v>878521.21070000005</v>
      </c>
      <c r="K14" s="228">
        <v>511070.29443999997</v>
      </c>
      <c r="L14" s="228">
        <v>0</v>
      </c>
      <c r="M14" s="228">
        <v>0</v>
      </c>
      <c r="N14" s="228">
        <v>1389591.50514</v>
      </c>
      <c r="O14" s="229">
        <v>4.0341467471296404E-2</v>
      </c>
    </row>
    <row r="15" spans="1:15" s="34" customFormat="1" ht="15" customHeight="1">
      <c r="A15" s="227" t="s">
        <v>806</v>
      </c>
      <c r="B15" s="228">
        <v>0</v>
      </c>
      <c r="C15" s="228">
        <v>3736423.6060600001</v>
      </c>
      <c r="D15" s="228">
        <v>6549807.8600900006</v>
      </c>
      <c r="E15" s="228">
        <v>10286231.466149999</v>
      </c>
      <c r="F15" s="229">
        <v>5.6296999721022846E-2</v>
      </c>
      <c r="G15" s="166"/>
      <c r="H15" s="22"/>
      <c r="I15" s="230" t="s">
        <v>806</v>
      </c>
      <c r="J15" s="228">
        <v>0</v>
      </c>
      <c r="K15" s="228">
        <v>0</v>
      </c>
      <c r="L15" s="228">
        <v>0</v>
      </c>
      <c r="M15" s="228">
        <v>0</v>
      </c>
      <c r="N15" s="228">
        <v>0</v>
      </c>
      <c r="O15" s="229">
        <v>0</v>
      </c>
    </row>
    <row r="16" spans="1:15" s="34" customFormat="1" ht="15" customHeight="1">
      <c r="A16" s="227" t="s">
        <v>807</v>
      </c>
      <c r="B16" s="228">
        <v>37387.259749999997</v>
      </c>
      <c r="C16" s="228">
        <v>20184.93692</v>
      </c>
      <c r="D16" s="228">
        <v>8042.36564</v>
      </c>
      <c r="E16" s="228">
        <v>65614.562310000008</v>
      </c>
      <c r="F16" s="229">
        <v>3.5911140131514909E-4</v>
      </c>
      <c r="G16" s="166"/>
      <c r="H16" s="22"/>
      <c r="I16" s="230" t="s">
        <v>807</v>
      </c>
      <c r="J16" s="228">
        <v>23930.289579999997</v>
      </c>
      <c r="K16" s="228">
        <v>13456.970170000001</v>
      </c>
      <c r="L16" s="228">
        <v>0</v>
      </c>
      <c r="M16" s="228">
        <v>0</v>
      </c>
      <c r="N16" s="228">
        <v>37387.259749999997</v>
      </c>
      <c r="O16" s="229">
        <v>1.0853959004978077E-3</v>
      </c>
    </row>
    <row r="17" spans="1:15" s="34" customFormat="1" ht="15" customHeight="1">
      <c r="A17" s="227" t="s">
        <v>808</v>
      </c>
      <c r="B17" s="228">
        <v>1169260.9141099998</v>
      </c>
      <c r="C17" s="228">
        <v>4424541.60891</v>
      </c>
      <c r="D17" s="228">
        <v>6169099.0403399998</v>
      </c>
      <c r="E17" s="228">
        <v>11762901.56336</v>
      </c>
      <c r="F17" s="229">
        <v>6.4378880468529437E-2</v>
      </c>
      <c r="G17" s="166"/>
      <c r="H17" s="22"/>
      <c r="I17" s="230" t="s">
        <v>808</v>
      </c>
      <c r="J17" s="228">
        <v>1076894.1358299998</v>
      </c>
      <c r="K17" s="228">
        <v>92366.778279999999</v>
      </c>
      <c r="L17" s="228">
        <v>0</v>
      </c>
      <c r="M17" s="228">
        <v>0</v>
      </c>
      <c r="N17" s="228">
        <v>1169260.9141099998</v>
      </c>
      <c r="O17" s="229">
        <v>3.3945012586468391E-2</v>
      </c>
    </row>
    <row r="18" spans="1:15" s="34" customFormat="1" ht="15" customHeight="1">
      <c r="A18" s="227" t="s">
        <v>809</v>
      </c>
      <c r="B18" s="228">
        <v>254403.94284999999</v>
      </c>
      <c r="C18" s="228">
        <v>461216.04886000004</v>
      </c>
      <c r="D18" s="228">
        <v>2266977.2683099997</v>
      </c>
      <c r="E18" s="228">
        <v>2982597.2600199999</v>
      </c>
      <c r="F18" s="229">
        <v>1.6323886708930577E-2</v>
      </c>
      <c r="G18" s="166"/>
      <c r="H18" s="22"/>
      <c r="I18" s="230" t="s">
        <v>809</v>
      </c>
      <c r="J18" s="228">
        <v>231219.57656000002</v>
      </c>
      <c r="K18" s="228">
        <v>23184.366289999998</v>
      </c>
      <c r="L18" s="228">
        <v>0</v>
      </c>
      <c r="M18" s="228">
        <v>0</v>
      </c>
      <c r="N18" s="228">
        <v>254403.94284999999</v>
      </c>
      <c r="O18" s="229">
        <v>7.3856441602374607E-3</v>
      </c>
    </row>
    <row r="19" spans="1:15" s="34" customFormat="1" ht="15" customHeight="1">
      <c r="A19" s="227" t="s">
        <v>810</v>
      </c>
      <c r="B19" s="228">
        <v>3698629.5787199996</v>
      </c>
      <c r="C19" s="228">
        <v>3880398.2866400001</v>
      </c>
      <c r="D19" s="228">
        <v>10339702.03544</v>
      </c>
      <c r="E19" s="228">
        <v>17918729.900800001</v>
      </c>
      <c r="F19" s="229">
        <v>9.807000119976797E-2</v>
      </c>
      <c r="G19" s="166"/>
      <c r="H19" s="22"/>
      <c r="I19" s="230" t="s">
        <v>810</v>
      </c>
      <c r="J19" s="228">
        <v>2230532.7670900002</v>
      </c>
      <c r="K19" s="228">
        <v>1468096.8116300001</v>
      </c>
      <c r="L19" s="228">
        <v>0</v>
      </c>
      <c r="M19" s="228">
        <v>0</v>
      </c>
      <c r="N19" s="228">
        <v>3698629.5787199996</v>
      </c>
      <c r="O19" s="229">
        <v>0.10737554474563013</v>
      </c>
    </row>
    <row r="20" spans="1:15" s="34" customFormat="1" ht="15" customHeight="1">
      <c r="A20" s="227" t="s">
        <v>811</v>
      </c>
      <c r="B20" s="228">
        <v>0</v>
      </c>
      <c r="C20" s="228">
        <v>2103209.8648800002</v>
      </c>
      <c r="D20" s="228">
        <v>4922508.6877600001</v>
      </c>
      <c r="E20" s="228">
        <v>7025718.5526400004</v>
      </c>
      <c r="F20" s="229">
        <v>3.8452068349770441E-2</v>
      </c>
      <c r="G20" s="166"/>
      <c r="H20" s="22"/>
      <c r="I20" s="230" t="s">
        <v>811</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812</v>
      </c>
      <c r="B22" s="226">
        <v>34445735.176309995</v>
      </c>
      <c r="C22" s="226">
        <v>57878307.499449998</v>
      </c>
      <c r="D22" s="226">
        <v>90389627.983830005</v>
      </c>
      <c r="E22" s="226">
        <v>182713670.65959001</v>
      </c>
      <c r="F22" s="698">
        <v>1</v>
      </c>
      <c r="G22" s="225"/>
      <c r="H22" s="22"/>
      <c r="I22" s="231" t="s">
        <v>812</v>
      </c>
      <c r="J22" s="226">
        <v>25396142.95631</v>
      </c>
      <c r="K22" s="226">
        <v>9049578.9443199988</v>
      </c>
      <c r="L22" s="226">
        <v>7.4053699999999996</v>
      </c>
      <c r="M22" s="226">
        <v>5.8703100000000008</v>
      </c>
      <c r="N22" s="226">
        <v>34445735.176309995</v>
      </c>
      <c r="O22" s="698">
        <v>1</v>
      </c>
    </row>
    <row r="23" spans="1:15" s="34" customFormat="1" ht="15" customHeight="1">
      <c r="A23" s="227"/>
      <c r="B23" s="221"/>
      <c r="C23" s="221"/>
      <c r="D23" s="221"/>
      <c r="E23" s="220"/>
      <c r="F23" s="220"/>
      <c r="G23" s="25"/>
      <c r="H23" s="22"/>
      <c r="I23" s="232"/>
      <c r="J23" s="500"/>
      <c r="K23" s="220"/>
      <c r="L23" s="500"/>
      <c r="M23" s="500"/>
      <c r="N23" s="220"/>
      <c r="O23" s="500"/>
    </row>
    <row r="24" spans="1:15" s="34" customFormat="1" ht="30" customHeight="1">
      <c r="A24" s="755" t="s">
        <v>813</v>
      </c>
      <c r="B24" s="755"/>
      <c r="C24" s="755"/>
      <c r="D24" s="755"/>
      <c r="E24" s="755"/>
      <c r="F24" s="755"/>
      <c r="G24" s="755"/>
      <c r="H24" s="22"/>
      <c r="I24" s="755" t="s">
        <v>814</v>
      </c>
      <c r="J24" s="755"/>
      <c r="K24" s="755"/>
      <c r="L24" s="755"/>
      <c r="M24" s="755"/>
      <c r="N24" s="755"/>
      <c r="O24" s="755"/>
    </row>
    <row r="25" spans="1:15" s="34" customFormat="1">
      <c r="A25" s="223" t="s">
        <v>794</v>
      </c>
      <c r="B25" s="226" t="s">
        <v>185</v>
      </c>
      <c r="C25" s="226" t="s">
        <v>186</v>
      </c>
      <c r="D25" s="226" t="s">
        <v>187</v>
      </c>
      <c r="E25" s="226" t="s">
        <v>798</v>
      </c>
      <c r="F25" s="226" t="s">
        <v>189</v>
      </c>
      <c r="G25" s="226" t="s">
        <v>775</v>
      </c>
      <c r="H25" s="22"/>
      <c r="I25" s="223" t="s">
        <v>794</v>
      </c>
      <c r="J25" s="226" t="s">
        <v>185</v>
      </c>
      <c r="K25" s="226" t="s">
        <v>186</v>
      </c>
      <c r="L25" s="226" t="s">
        <v>187</v>
      </c>
      <c r="M25" s="226" t="s">
        <v>798</v>
      </c>
      <c r="N25" s="226" t="s">
        <v>189</v>
      </c>
      <c r="O25" s="226" t="s">
        <v>775</v>
      </c>
    </row>
    <row r="26" spans="1:15" s="34" customFormat="1" ht="15" customHeight="1">
      <c r="A26" s="227" t="s">
        <v>799</v>
      </c>
      <c r="B26" s="228">
        <v>5195058.25825</v>
      </c>
      <c r="C26" s="228">
        <v>1782691.18796</v>
      </c>
      <c r="D26" s="228">
        <v>0</v>
      </c>
      <c r="E26" s="228">
        <v>165.69382999999999</v>
      </c>
      <c r="F26" s="228">
        <v>6977915.14004</v>
      </c>
      <c r="G26" s="229">
        <v>0.12056183813091476</v>
      </c>
      <c r="H26" s="22"/>
      <c r="I26" s="230" t="s">
        <v>799</v>
      </c>
      <c r="J26" s="228">
        <v>9567736.7836700007</v>
      </c>
      <c r="K26" s="228">
        <v>259293.64939999999</v>
      </c>
      <c r="L26" s="228">
        <v>0</v>
      </c>
      <c r="M26" s="228">
        <v>0</v>
      </c>
      <c r="N26" s="228">
        <v>9827030.4330700003</v>
      </c>
      <c r="O26" s="229">
        <v>0.10871856265221026</v>
      </c>
    </row>
    <row r="27" spans="1:15" s="34" customFormat="1" ht="15" customHeight="1">
      <c r="A27" s="227" t="s">
        <v>800</v>
      </c>
      <c r="B27" s="228">
        <v>11139899.50065</v>
      </c>
      <c r="C27" s="228">
        <v>1035843.56648</v>
      </c>
      <c r="D27" s="228">
        <v>0</v>
      </c>
      <c r="E27" s="228">
        <v>2133.9705800000002</v>
      </c>
      <c r="F27" s="228">
        <v>12177877.03771</v>
      </c>
      <c r="G27" s="229">
        <v>0.21040485742997447</v>
      </c>
      <c r="H27" s="22"/>
      <c r="I27" s="230" t="s">
        <v>800</v>
      </c>
      <c r="J27" s="228">
        <v>8245385.77465</v>
      </c>
      <c r="K27" s="228">
        <v>2692469.1360300002</v>
      </c>
      <c r="L27" s="228">
        <v>0</v>
      </c>
      <c r="M27" s="228">
        <v>0</v>
      </c>
      <c r="N27" s="228">
        <v>10937854.91068</v>
      </c>
      <c r="O27" s="229">
        <v>0.12100785404976659</v>
      </c>
    </row>
    <row r="28" spans="1:15" s="34" customFormat="1" ht="15" customHeight="1">
      <c r="A28" s="227" t="s">
        <v>801</v>
      </c>
      <c r="B28" s="228">
        <v>6911435.2786999997</v>
      </c>
      <c r="C28" s="228">
        <v>3276706.4737</v>
      </c>
      <c r="D28" s="228">
        <v>0</v>
      </c>
      <c r="E28" s="228">
        <v>1444.85877</v>
      </c>
      <c r="F28" s="228">
        <v>10189586.611169999</v>
      </c>
      <c r="G28" s="229">
        <v>0.17605191048938029</v>
      </c>
      <c r="H28" s="22"/>
      <c r="I28" s="230" t="s">
        <v>801</v>
      </c>
      <c r="J28" s="228">
        <v>12169712.221280001</v>
      </c>
      <c r="K28" s="228">
        <v>874701.51786999998</v>
      </c>
      <c r="L28" s="228">
        <v>0</v>
      </c>
      <c r="M28" s="228">
        <v>0</v>
      </c>
      <c r="N28" s="228">
        <v>13044413.739149999</v>
      </c>
      <c r="O28" s="229">
        <v>0.14431316988585838</v>
      </c>
    </row>
    <row r="29" spans="1:15" s="34" customFormat="1" ht="15" customHeight="1">
      <c r="A29" s="227" t="s">
        <v>802</v>
      </c>
      <c r="B29" s="228">
        <v>2655808.5590500003</v>
      </c>
      <c r="C29" s="228">
        <v>1979784.61574</v>
      </c>
      <c r="D29" s="228">
        <v>0</v>
      </c>
      <c r="E29" s="228">
        <v>0.38152999999999998</v>
      </c>
      <c r="F29" s="228">
        <v>4635593.5563199995</v>
      </c>
      <c r="G29" s="229">
        <v>8.0092071738000467E-2</v>
      </c>
      <c r="H29" s="22"/>
      <c r="I29" s="230" t="s">
        <v>802</v>
      </c>
      <c r="J29" s="228">
        <v>7940335.1507700002</v>
      </c>
      <c r="K29" s="228">
        <v>478674.44720999995</v>
      </c>
      <c r="L29" s="228">
        <v>0</v>
      </c>
      <c r="M29" s="228">
        <v>0</v>
      </c>
      <c r="N29" s="228">
        <v>8419009.5979800001</v>
      </c>
      <c r="O29" s="229">
        <v>9.3141323686895747E-2</v>
      </c>
    </row>
    <row r="30" spans="1:15" s="34" customFormat="1" ht="15" customHeight="1">
      <c r="A30" s="227" t="s">
        <v>803</v>
      </c>
      <c r="B30" s="228">
        <v>4010370.9418500001</v>
      </c>
      <c r="C30" s="228">
        <v>936237.80539999995</v>
      </c>
      <c r="D30" s="228">
        <v>0</v>
      </c>
      <c r="E30" s="228">
        <v>1E-4</v>
      </c>
      <c r="F30" s="228">
        <v>4946608.7473500008</v>
      </c>
      <c r="G30" s="229">
        <v>8.5465677229711795E-2</v>
      </c>
      <c r="H30" s="22"/>
      <c r="I30" s="230" t="s">
        <v>803</v>
      </c>
      <c r="J30" s="228">
        <v>7869794.7341999998</v>
      </c>
      <c r="K30" s="228">
        <v>18332.709429999999</v>
      </c>
      <c r="L30" s="228">
        <v>0</v>
      </c>
      <c r="M30" s="228">
        <v>0</v>
      </c>
      <c r="N30" s="228">
        <v>7888127.4436300006</v>
      </c>
      <c r="O30" s="229">
        <v>8.7268059616764052E-2</v>
      </c>
    </row>
    <row r="31" spans="1:15" s="34" customFormat="1" ht="15" customHeight="1">
      <c r="A31" s="227" t="s">
        <v>804</v>
      </c>
      <c r="B31" s="228">
        <v>1669586.1722000001</v>
      </c>
      <c r="C31" s="228">
        <v>968949.86127999995</v>
      </c>
      <c r="D31" s="228">
        <v>0</v>
      </c>
      <c r="E31" s="228">
        <v>216.24804</v>
      </c>
      <c r="F31" s="228">
        <v>2638752.2815200002</v>
      </c>
      <c r="G31" s="229">
        <v>4.5591386402324838E-2</v>
      </c>
      <c r="H31" s="22"/>
      <c r="I31" s="230" t="s">
        <v>804</v>
      </c>
      <c r="J31" s="228">
        <v>4840933.2627600003</v>
      </c>
      <c r="K31" s="228">
        <v>330152.47723000002</v>
      </c>
      <c r="L31" s="228">
        <v>0</v>
      </c>
      <c r="M31" s="228">
        <v>0</v>
      </c>
      <c r="N31" s="228">
        <v>5171085.7399899997</v>
      </c>
      <c r="O31" s="229">
        <v>5.7208839723458825E-2</v>
      </c>
    </row>
    <row r="32" spans="1:15" s="34" customFormat="1" ht="15" customHeight="1">
      <c r="A32" s="227" t="s">
        <v>805</v>
      </c>
      <c r="B32" s="228">
        <v>1239102.8485000001</v>
      </c>
      <c r="C32" s="228">
        <v>446896.92456999997</v>
      </c>
      <c r="D32" s="228">
        <v>0</v>
      </c>
      <c r="E32" s="228">
        <v>0</v>
      </c>
      <c r="F32" s="228">
        <v>1685999.7730699999</v>
      </c>
      <c r="G32" s="229">
        <v>2.9130080783478705E-2</v>
      </c>
      <c r="H32" s="22"/>
      <c r="I32" s="230" t="s">
        <v>805</v>
      </c>
      <c r="J32" s="228">
        <v>4785322.8561700005</v>
      </c>
      <c r="K32" s="228">
        <v>60646.005579999997</v>
      </c>
      <c r="L32" s="228">
        <v>0</v>
      </c>
      <c r="M32" s="228">
        <v>0</v>
      </c>
      <c r="N32" s="228">
        <v>4845968.8617500002</v>
      </c>
      <c r="O32" s="229">
        <v>5.3612001397072971E-2</v>
      </c>
    </row>
    <row r="33" spans="1:15" s="34" customFormat="1" ht="15" customHeight="1">
      <c r="A33" s="227" t="s">
        <v>806</v>
      </c>
      <c r="B33" s="228">
        <v>3412854.8476499999</v>
      </c>
      <c r="C33" s="228">
        <v>323567.29794999998</v>
      </c>
      <c r="D33" s="228">
        <v>0</v>
      </c>
      <c r="E33" s="228">
        <v>1.4604600000000001</v>
      </c>
      <c r="F33" s="228">
        <v>3736423.6060600001</v>
      </c>
      <c r="G33" s="229">
        <v>6.4556545750677083E-2</v>
      </c>
      <c r="H33" s="22"/>
      <c r="I33" s="230" t="s">
        <v>806</v>
      </c>
      <c r="J33" s="228">
        <v>6467769.8753800001</v>
      </c>
      <c r="K33" s="228">
        <v>82037.98470999999</v>
      </c>
      <c r="L33" s="228">
        <v>0</v>
      </c>
      <c r="M33" s="228">
        <v>0</v>
      </c>
      <c r="N33" s="228">
        <v>6549807.8600900006</v>
      </c>
      <c r="O33" s="229">
        <v>7.2461940669362082E-2</v>
      </c>
    </row>
    <row r="34" spans="1:15" s="34" customFormat="1" ht="15" customHeight="1">
      <c r="A34" s="227" t="s">
        <v>807</v>
      </c>
      <c r="B34" s="228">
        <v>2349.1404600000001</v>
      </c>
      <c r="C34" s="228">
        <v>17835.796460000001</v>
      </c>
      <c r="D34" s="228">
        <v>0</v>
      </c>
      <c r="E34" s="228">
        <v>0</v>
      </c>
      <c r="F34" s="228">
        <v>20184.93692</v>
      </c>
      <c r="G34" s="229">
        <v>3.4874787795396078E-4</v>
      </c>
      <c r="H34" s="22"/>
      <c r="I34" s="230" t="s">
        <v>807</v>
      </c>
      <c r="J34" s="228">
        <v>3789.7251499999998</v>
      </c>
      <c r="K34" s="228">
        <v>4252.6404899999998</v>
      </c>
      <c r="L34" s="228">
        <v>0</v>
      </c>
      <c r="M34" s="228">
        <v>0</v>
      </c>
      <c r="N34" s="228">
        <v>8042.36564</v>
      </c>
      <c r="O34" s="229">
        <v>8.8974430135266359E-5</v>
      </c>
    </row>
    <row r="35" spans="1:15" s="34" customFormat="1" ht="15" customHeight="1">
      <c r="A35" s="227" t="s">
        <v>808</v>
      </c>
      <c r="B35" s="228">
        <v>4113711.9310999997</v>
      </c>
      <c r="C35" s="228">
        <v>310829.67781000002</v>
      </c>
      <c r="D35" s="228">
        <v>0</v>
      </c>
      <c r="E35" s="228">
        <v>0</v>
      </c>
      <c r="F35" s="228">
        <v>4424541.60891</v>
      </c>
      <c r="G35" s="229">
        <v>7.6445594214240714E-2</v>
      </c>
      <c r="H35" s="22"/>
      <c r="I35" s="230" t="s">
        <v>808</v>
      </c>
      <c r="J35" s="228">
        <v>5891660.8740799995</v>
      </c>
      <c r="K35" s="228">
        <v>276370.61988000001</v>
      </c>
      <c r="L35" s="228">
        <v>0</v>
      </c>
      <c r="M35" s="228">
        <v>1067.54638</v>
      </c>
      <c r="N35" s="228">
        <v>6169099.0403399998</v>
      </c>
      <c r="O35" s="229">
        <v>6.8250076672996193E-2</v>
      </c>
    </row>
    <row r="36" spans="1:15" s="34" customFormat="1" ht="15" customHeight="1">
      <c r="A36" s="227" t="s">
        <v>809</v>
      </c>
      <c r="B36" s="228">
        <v>408621.0575</v>
      </c>
      <c r="C36" s="228">
        <v>52594.99136</v>
      </c>
      <c r="D36" s="228">
        <v>0</v>
      </c>
      <c r="E36" s="228">
        <v>0</v>
      </c>
      <c r="F36" s="228">
        <v>461216.04886000004</v>
      </c>
      <c r="G36" s="229">
        <v>7.9687203856882455E-3</v>
      </c>
      <c r="H36" s="22"/>
      <c r="I36" s="230" t="s">
        <v>809</v>
      </c>
      <c r="J36" s="228">
        <v>2195101.0531700002</v>
      </c>
      <c r="K36" s="228">
        <v>61207.165139999997</v>
      </c>
      <c r="L36" s="228">
        <v>0</v>
      </c>
      <c r="M36" s="228">
        <v>10669.05</v>
      </c>
      <c r="N36" s="228">
        <v>2266977.2683099997</v>
      </c>
      <c r="O36" s="229">
        <v>2.5080059724502286E-2</v>
      </c>
    </row>
    <row r="37" spans="1:15" s="34" customFormat="1" ht="15" customHeight="1">
      <c r="A37" s="227" t="s">
        <v>810</v>
      </c>
      <c r="B37" s="228">
        <v>3457475.2952700001</v>
      </c>
      <c r="C37" s="228">
        <v>422922.99137</v>
      </c>
      <c r="D37" s="228">
        <v>0</v>
      </c>
      <c r="E37" s="228">
        <v>0</v>
      </c>
      <c r="F37" s="228">
        <v>3880398.2866400001</v>
      </c>
      <c r="G37" s="229">
        <v>6.7044087055877957E-2</v>
      </c>
      <c r="H37" s="22"/>
      <c r="I37" s="230" t="s">
        <v>810</v>
      </c>
      <c r="J37" s="228">
        <v>9428543.3815100007</v>
      </c>
      <c r="K37" s="228">
        <v>911158.65392999991</v>
      </c>
      <c r="L37" s="228">
        <v>0</v>
      </c>
      <c r="M37" s="228">
        <v>0</v>
      </c>
      <c r="N37" s="228">
        <v>10339702.03544</v>
      </c>
      <c r="O37" s="229">
        <v>0.11439035944798547</v>
      </c>
    </row>
    <row r="38" spans="1:15" s="34" customFormat="1" ht="15" customHeight="1">
      <c r="A38" s="227" t="s">
        <v>811</v>
      </c>
      <c r="B38" s="228">
        <v>1960396.87885</v>
      </c>
      <c r="C38" s="228">
        <v>142812.98603</v>
      </c>
      <c r="D38" s="228">
        <v>0</v>
      </c>
      <c r="E38" s="228">
        <v>0</v>
      </c>
      <c r="F38" s="228">
        <v>2103209.8648800002</v>
      </c>
      <c r="G38" s="229">
        <v>3.6338482511776737E-2</v>
      </c>
      <c r="H38" s="22"/>
      <c r="I38" s="230" t="s">
        <v>811</v>
      </c>
      <c r="J38" s="228">
        <v>4889331.71129</v>
      </c>
      <c r="K38" s="228">
        <v>33176.976470000001</v>
      </c>
      <c r="L38" s="228">
        <v>0</v>
      </c>
      <c r="M38" s="228">
        <v>0</v>
      </c>
      <c r="N38" s="228">
        <v>4922508.6877600001</v>
      </c>
      <c r="O38" s="229">
        <v>5.4458778042991818E-2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815</v>
      </c>
      <c r="B40" s="226">
        <v>46176670.710029997</v>
      </c>
      <c r="C40" s="226">
        <v>11697674.176110001</v>
      </c>
      <c r="D40" s="649">
        <v>0</v>
      </c>
      <c r="E40" s="226">
        <v>3962.6133100000002</v>
      </c>
      <c r="F40" s="226">
        <v>57878307.499449998</v>
      </c>
      <c r="G40" s="698">
        <v>1</v>
      </c>
      <c r="H40" s="232"/>
      <c r="I40" s="231" t="s">
        <v>815</v>
      </c>
      <c r="J40" s="226">
        <v>84295417.404080003</v>
      </c>
      <c r="K40" s="226">
        <v>6082473.9833699996</v>
      </c>
      <c r="L40" s="649">
        <v>0</v>
      </c>
      <c r="M40" s="226">
        <v>11736.596380000001</v>
      </c>
      <c r="N40" s="226">
        <v>90389627.983830005</v>
      </c>
      <c r="O40" s="698">
        <v>1</v>
      </c>
    </row>
    <row r="41" spans="1:15" s="34" customFormat="1" ht="15" customHeight="1" thickBot="1">
      <c r="A41" s="501"/>
      <c r="B41" s="502"/>
      <c r="C41" s="502"/>
      <c r="D41" s="502"/>
      <c r="E41" s="502"/>
      <c r="F41" s="503"/>
      <c r="G41" s="503"/>
      <c r="H41" s="503"/>
      <c r="I41" s="503"/>
      <c r="J41" s="504"/>
      <c r="K41" s="503"/>
      <c r="L41" s="505"/>
      <c r="M41" s="506"/>
      <c r="N41" s="503"/>
      <c r="O41" s="503"/>
    </row>
    <row r="42" spans="1:15" s="34" customFormat="1" ht="15" customHeight="1" thickTop="1">
      <c r="A42" s="638" t="s">
        <v>816</v>
      </c>
      <c r="B42" s="139"/>
      <c r="C42" s="139"/>
      <c r="D42" s="139"/>
      <c r="E42" s="139"/>
      <c r="F42" s="139"/>
      <c r="G42" s="139"/>
      <c r="H42" s="139"/>
      <c r="I42" s="139"/>
      <c r="J42" s="138"/>
      <c r="K42" s="139"/>
      <c r="L42" s="507"/>
      <c r="M42" s="110"/>
      <c r="N42" s="139"/>
      <c r="O42" s="139"/>
    </row>
    <row r="43" spans="1:15" s="34" customFormat="1" ht="15" customHeight="1">
      <c r="A43" s="638" t="s">
        <v>817</v>
      </c>
      <c r="B43" s="507"/>
      <c r="C43" s="507"/>
      <c r="D43" s="507"/>
      <c r="E43" s="507"/>
      <c r="F43" s="507"/>
      <c r="G43" s="507"/>
      <c r="H43" s="507"/>
      <c r="I43" s="507"/>
      <c r="J43" s="138"/>
      <c r="K43" s="507"/>
      <c r="L43" s="507"/>
      <c r="M43" s="110"/>
      <c r="N43" s="507"/>
      <c r="O43" s="507"/>
    </row>
    <row r="44" spans="1:15" s="34" customFormat="1" ht="15" customHeight="1">
      <c r="A44" s="638" t="s">
        <v>818</v>
      </c>
      <c r="B44" s="507"/>
      <c r="C44" s="507"/>
      <c r="D44" s="507"/>
      <c r="E44" s="507"/>
      <c r="F44" s="507"/>
      <c r="G44" s="507"/>
      <c r="H44" s="507"/>
      <c r="I44" s="507"/>
      <c r="J44" s="138"/>
      <c r="K44" s="507"/>
      <c r="L44" s="507"/>
      <c r="M44" s="110"/>
      <c r="N44" s="507"/>
      <c r="O44" s="507"/>
    </row>
    <row r="45" spans="1:15" s="34" customFormat="1" ht="15" customHeight="1">
      <c r="A45" s="638" t="s">
        <v>819</v>
      </c>
      <c r="B45" s="507"/>
      <c r="C45" s="507"/>
      <c r="D45" s="507"/>
      <c r="E45" s="507"/>
      <c r="F45" s="507"/>
      <c r="G45" s="138"/>
      <c r="H45" s="507"/>
      <c r="I45" s="507"/>
      <c r="J45" s="507"/>
      <c r="K45" s="110"/>
      <c r="L45" s="507"/>
      <c r="M45" s="507"/>
      <c r="N45" s="110"/>
      <c r="O45" s="50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3"/>
  <sheetViews>
    <sheetView topLeftCell="C1" zoomScaleNormal="100" workbookViewId="0">
      <selection activeCell="C3" sqref="C3:J3"/>
    </sheetView>
  </sheetViews>
  <sheetFormatPr defaultRowHeight="12.75"/>
  <cols>
    <col min="1" max="2" width="31.140625" style="640" hidden="1" customWidth="1"/>
    <col min="3" max="3" width="64.5703125" style="33" bestFit="1" customWidth="1"/>
    <col min="4" max="4" width="17.28515625" style="640" customWidth="1"/>
    <col min="5" max="5" width="19" style="640" customWidth="1"/>
    <col min="6" max="10" width="19.5703125" style="640" customWidth="1"/>
    <col min="11" max="256" width="9.140625" style="640"/>
    <col min="257" max="258" width="0" style="640" hidden="1" customWidth="1"/>
    <col min="259" max="259" width="64.5703125" style="640" bestFit="1" customWidth="1"/>
    <col min="260" max="260" width="17.28515625" style="640" customWidth="1"/>
    <col min="261" max="261" width="19" style="640" customWidth="1"/>
    <col min="262" max="266" width="19.5703125" style="640" customWidth="1"/>
    <col min="267" max="512" width="9.140625" style="640"/>
    <col min="513" max="514" width="0" style="640" hidden="1" customWidth="1"/>
    <col min="515" max="515" width="64.5703125" style="640" bestFit="1" customWidth="1"/>
    <col min="516" max="516" width="17.28515625" style="640" customWidth="1"/>
    <col min="517" max="517" width="19" style="640" customWidth="1"/>
    <col min="518" max="522" width="19.5703125" style="640" customWidth="1"/>
    <col min="523" max="768" width="9.140625" style="640"/>
    <col min="769" max="770" width="0" style="640" hidden="1" customWidth="1"/>
    <col min="771" max="771" width="64.5703125" style="640" bestFit="1" customWidth="1"/>
    <col min="772" max="772" width="17.28515625" style="640" customWidth="1"/>
    <col min="773" max="773" width="19" style="640" customWidth="1"/>
    <col min="774" max="778" width="19.5703125" style="640" customWidth="1"/>
    <col min="779" max="1024" width="9.140625" style="640"/>
    <col min="1025" max="1026" width="0" style="640" hidden="1" customWidth="1"/>
    <col min="1027" max="1027" width="64.5703125" style="640" bestFit="1" customWidth="1"/>
    <col min="1028" max="1028" width="17.28515625" style="640" customWidth="1"/>
    <col min="1029" max="1029" width="19" style="640" customWidth="1"/>
    <col min="1030" max="1034" width="19.5703125" style="640" customWidth="1"/>
    <col min="1035" max="1280" width="9.140625" style="640"/>
    <col min="1281" max="1282" width="0" style="640" hidden="1" customWidth="1"/>
    <col min="1283" max="1283" width="64.5703125" style="640" bestFit="1" customWidth="1"/>
    <col min="1284" max="1284" width="17.28515625" style="640" customWidth="1"/>
    <col min="1285" max="1285" width="19" style="640" customWidth="1"/>
    <col min="1286" max="1290" width="19.5703125" style="640" customWidth="1"/>
    <col min="1291" max="1536" width="9.140625" style="640"/>
    <col min="1537" max="1538" width="0" style="640" hidden="1" customWidth="1"/>
    <col min="1539" max="1539" width="64.5703125" style="640" bestFit="1" customWidth="1"/>
    <col min="1540" max="1540" width="17.28515625" style="640" customWidth="1"/>
    <col min="1541" max="1541" width="19" style="640" customWidth="1"/>
    <col min="1542" max="1546" width="19.5703125" style="640" customWidth="1"/>
    <col min="1547" max="1792" width="9.140625" style="640"/>
    <col min="1793" max="1794" width="0" style="640" hidden="1" customWidth="1"/>
    <col min="1795" max="1795" width="64.5703125" style="640" bestFit="1" customWidth="1"/>
    <col min="1796" max="1796" width="17.28515625" style="640" customWidth="1"/>
    <col min="1797" max="1797" width="19" style="640" customWidth="1"/>
    <col min="1798" max="1802" width="19.5703125" style="640" customWidth="1"/>
    <col min="1803" max="2048" width="9.140625" style="640"/>
    <col min="2049" max="2050" width="0" style="640" hidden="1" customWidth="1"/>
    <col min="2051" max="2051" width="64.5703125" style="640" bestFit="1" customWidth="1"/>
    <col min="2052" max="2052" width="17.28515625" style="640" customWidth="1"/>
    <col min="2053" max="2053" width="19" style="640" customWidth="1"/>
    <col min="2054" max="2058" width="19.5703125" style="640" customWidth="1"/>
    <col min="2059" max="2304" width="9.140625" style="640"/>
    <col min="2305" max="2306" width="0" style="640" hidden="1" customWidth="1"/>
    <col min="2307" max="2307" width="64.5703125" style="640" bestFit="1" customWidth="1"/>
    <col min="2308" max="2308" width="17.28515625" style="640" customWidth="1"/>
    <col min="2309" max="2309" width="19" style="640" customWidth="1"/>
    <col min="2310" max="2314" width="19.5703125" style="640" customWidth="1"/>
    <col min="2315" max="2560" width="9.140625" style="640"/>
    <col min="2561" max="2562" width="0" style="640" hidden="1" customWidth="1"/>
    <col min="2563" max="2563" width="64.5703125" style="640" bestFit="1" customWidth="1"/>
    <col min="2564" max="2564" width="17.28515625" style="640" customWidth="1"/>
    <col min="2565" max="2565" width="19" style="640" customWidth="1"/>
    <col min="2566" max="2570" width="19.5703125" style="640" customWidth="1"/>
    <col min="2571" max="2816" width="9.140625" style="640"/>
    <col min="2817" max="2818" width="0" style="640" hidden="1" customWidth="1"/>
    <col min="2819" max="2819" width="64.5703125" style="640" bestFit="1" customWidth="1"/>
    <col min="2820" max="2820" width="17.28515625" style="640" customWidth="1"/>
    <col min="2821" max="2821" width="19" style="640" customWidth="1"/>
    <col min="2822" max="2826" width="19.5703125" style="640" customWidth="1"/>
    <col min="2827" max="3072" width="9.140625" style="640"/>
    <col min="3073" max="3074" width="0" style="640" hidden="1" customWidth="1"/>
    <col min="3075" max="3075" width="64.5703125" style="640" bestFit="1" customWidth="1"/>
    <col min="3076" max="3076" width="17.28515625" style="640" customWidth="1"/>
    <col min="3077" max="3077" width="19" style="640" customWidth="1"/>
    <col min="3078" max="3082" width="19.5703125" style="640" customWidth="1"/>
    <col min="3083" max="3328" width="9.140625" style="640"/>
    <col min="3329" max="3330" width="0" style="640" hidden="1" customWidth="1"/>
    <col min="3331" max="3331" width="64.5703125" style="640" bestFit="1" customWidth="1"/>
    <col min="3332" max="3332" width="17.28515625" style="640" customWidth="1"/>
    <col min="3333" max="3333" width="19" style="640" customWidth="1"/>
    <col min="3334" max="3338" width="19.5703125" style="640" customWidth="1"/>
    <col min="3339" max="3584" width="9.140625" style="640"/>
    <col min="3585" max="3586" width="0" style="640" hidden="1" customWidth="1"/>
    <col min="3587" max="3587" width="64.5703125" style="640" bestFit="1" customWidth="1"/>
    <col min="3588" max="3588" width="17.28515625" style="640" customWidth="1"/>
    <col min="3589" max="3589" width="19" style="640" customWidth="1"/>
    <col min="3590" max="3594" width="19.5703125" style="640" customWidth="1"/>
    <col min="3595" max="3840" width="9.140625" style="640"/>
    <col min="3841" max="3842" width="0" style="640" hidden="1" customWidth="1"/>
    <col min="3843" max="3843" width="64.5703125" style="640" bestFit="1" customWidth="1"/>
    <col min="3844" max="3844" width="17.28515625" style="640" customWidth="1"/>
    <col min="3845" max="3845" width="19" style="640" customWidth="1"/>
    <col min="3846" max="3850" width="19.5703125" style="640" customWidth="1"/>
    <col min="3851" max="4096" width="9.140625" style="640"/>
    <col min="4097" max="4098" width="0" style="640" hidden="1" customWidth="1"/>
    <col min="4099" max="4099" width="64.5703125" style="640" bestFit="1" customWidth="1"/>
    <col min="4100" max="4100" width="17.28515625" style="640" customWidth="1"/>
    <col min="4101" max="4101" width="19" style="640" customWidth="1"/>
    <col min="4102" max="4106" width="19.5703125" style="640" customWidth="1"/>
    <col min="4107" max="4352" width="9.140625" style="640"/>
    <col min="4353" max="4354" width="0" style="640" hidden="1" customWidth="1"/>
    <col min="4355" max="4355" width="64.5703125" style="640" bestFit="1" customWidth="1"/>
    <col min="4356" max="4356" width="17.28515625" style="640" customWidth="1"/>
    <col min="4357" max="4357" width="19" style="640" customWidth="1"/>
    <col min="4358" max="4362" width="19.5703125" style="640" customWidth="1"/>
    <col min="4363" max="4608" width="9.140625" style="640"/>
    <col min="4609" max="4610" width="0" style="640" hidden="1" customWidth="1"/>
    <col min="4611" max="4611" width="64.5703125" style="640" bestFit="1" customWidth="1"/>
    <col min="4612" max="4612" width="17.28515625" style="640" customWidth="1"/>
    <col min="4613" max="4613" width="19" style="640" customWidth="1"/>
    <col min="4614" max="4618" width="19.5703125" style="640" customWidth="1"/>
    <col min="4619" max="4864" width="9.140625" style="640"/>
    <col min="4865" max="4866" width="0" style="640" hidden="1" customWidth="1"/>
    <col min="4867" max="4867" width="64.5703125" style="640" bestFit="1" customWidth="1"/>
    <col min="4868" max="4868" width="17.28515625" style="640" customWidth="1"/>
    <col min="4869" max="4869" width="19" style="640" customWidth="1"/>
    <col min="4870" max="4874" width="19.5703125" style="640" customWidth="1"/>
    <col min="4875" max="5120" width="9.140625" style="640"/>
    <col min="5121" max="5122" width="0" style="640" hidden="1" customWidth="1"/>
    <col min="5123" max="5123" width="64.5703125" style="640" bestFit="1" customWidth="1"/>
    <col min="5124" max="5124" width="17.28515625" style="640" customWidth="1"/>
    <col min="5125" max="5125" width="19" style="640" customWidth="1"/>
    <col min="5126" max="5130" width="19.5703125" style="640" customWidth="1"/>
    <col min="5131" max="5376" width="9.140625" style="640"/>
    <col min="5377" max="5378" width="0" style="640" hidden="1" customWidth="1"/>
    <col min="5379" max="5379" width="64.5703125" style="640" bestFit="1" customWidth="1"/>
    <col min="5380" max="5380" width="17.28515625" style="640" customWidth="1"/>
    <col min="5381" max="5381" width="19" style="640" customWidth="1"/>
    <col min="5382" max="5386" width="19.5703125" style="640" customWidth="1"/>
    <col min="5387" max="5632" width="9.140625" style="640"/>
    <col min="5633" max="5634" width="0" style="640" hidden="1" customWidth="1"/>
    <col min="5635" max="5635" width="64.5703125" style="640" bestFit="1" customWidth="1"/>
    <col min="5636" max="5636" width="17.28515625" style="640" customWidth="1"/>
    <col min="5637" max="5637" width="19" style="640" customWidth="1"/>
    <col min="5638" max="5642" width="19.5703125" style="640" customWidth="1"/>
    <col min="5643" max="5888" width="9.140625" style="640"/>
    <col min="5889" max="5890" width="0" style="640" hidden="1" customWidth="1"/>
    <col min="5891" max="5891" width="64.5703125" style="640" bestFit="1" customWidth="1"/>
    <col min="5892" max="5892" width="17.28515625" style="640" customWidth="1"/>
    <col min="5893" max="5893" width="19" style="640" customWidth="1"/>
    <col min="5894" max="5898" width="19.5703125" style="640" customWidth="1"/>
    <col min="5899" max="6144" width="9.140625" style="640"/>
    <col min="6145" max="6146" width="0" style="640" hidden="1" customWidth="1"/>
    <col min="6147" max="6147" width="64.5703125" style="640" bestFit="1" customWidth="1"/>
    <col min="6148" max="6148" width="17.28515625" style="640" customWidth="1"/>
    <col min="6149" max="6149" width="19" style="640" customWidth="1"/>
    <col min="6150" max="6154" width="19.5703125" style="640" customWidth="1"/>
    <col min="6155" max="6400" width="9.140625" style="640"/>
    <col min="6401" max="6402" width="0" style="640" hidden="1" customWidth="1"/>
    <col min="6403" max="6403" width="64.5703125" style="640" bestFit="1" customWidth="1"/>
    <col min="6404" max="6404" width="17.28515625" style="640" customWidth="1"/>
    <col min="6405" max="6405" width="19" style="640" customWidth="1"/>
    <col min="6406" max="6410" width="19.5703125" style="640" customWidth="1"/>
    <col min="6411" max="6656" width="9.140625" style="640"/>
    <col min="6657" max="6658" width="0" style="640" hidden="1" customWidth="1"/>
    <col min="6659" max="6659" width="64.5703125" style="640" bestFit="1" customWidth="1"/>
    <col min="6660" max="6660" width="17.28515625" style="640" customWidth="1"/>
    <col min="6661" max="6661" width="19" style="640" customWidth="1"/>
    <col min="6662" max="6666" width="19.5703125" style="640" customWidth="1"/>
    <col min="6667" max="6912" width="9.140625" style="640"/>
    <col min="6913" max="6914" width="0" style="640" hidden="1" customWidth="1"/>
    <col min="6915" max="6915" width="64.5703125" style="640" bestFit="1" customWidth="1"/>
    <col min="6916" max="6916" width="17.28515625" style="640" customWidth="1"/>
    <col min="6917" max="6917" width="19" style="640" customWidth="1"/>
    <col min="6918" max="6922" width="19.5703125" style="640" customWidth="1"/>
    <col min="6923" max="7168" width="9.140625" style="640"/>
    <col min="7169" max="7170" width="0" style="640" hidden="1" customWidth="1"/>
    <col min="7171" max="7171" width="64.5703125" style="640" bestFit="1" customWidth="1"/>
    <col min="7172" max="7172" width="17.28515625" style="640" customWidth="1"/>
    <col min="7173" max="7173" width="19" style="640" customWidth="1"/>
    <col min="7174" max="7178" width="19.5703125" style="640" customWidth="1"/>
    <col min="7179" max="7424" width="9.140625" style="640"/>
    <col min="7425" max="7426" width="0" style="640" hidden="1" customWidth="1"/>
    <col min="7427" max="7427" width="64.5703125" style="640" bestFit="1" customWidth="1"/>
    <col min="7428" max="7428" width="17.28515625" style="640" customWidth="1"/>
    <col min="7429" max="7429" width="19" style="640" customWidth="1"/>
    <col min="7430" max="7434" width="19.5703125" style="640" customWidth="1"/>
    <col min="7435" max="7680" width="9.140625" style="640"/>
    <col min="7681" max="7682" width="0" style="640" hidden="1" customWidth="1"/>
    <col min="7683" max="7683" width="64.5703125" style="640" bestFit="1" customWidth="1"/>
    <col min="7684" max="7684" width="17.28515625" style="640" customWidth="1"/>
    <col min="7685" max="7685" width="19" style="640" customWidth="1"/>
    <col min="7686" max="7690" width="19.5703125" style="640" customWidth="1"/>
    <col min="7691" max="7936" width="9.140625" style="640"/>
    <col min="7937" max="7938" width="0" style="640" hidden="1" customWidth="1"/>
    <col min="7939" max="7939" width="64.5703125" style="640" bestFit="1" customWidth="1"/>
    <col min="7940" max="7940" width="17.28515625" style="640" customWidth="1"/>
    <col min="7941" max="7941" width="19" style="640" customWidth="1"/>
    <col min="7942" max="7946" width="19.5703125" style="640" customWidth="1"/>
    <col min="7947" max="8192" width="9.140625" style="640"/>
    <col min="8193" max="8194" width="0" style="640" hidden="1" customWidth="1"/>
    <col min="8195" max="8195" width="64.5703125" style="640" bestFit="1" customWidth="1"/>
    <col min="8196" max="8196" width="17.28515625" style="640" customWidth="1"/>
    <col min="8197" max="8197" width="19" style="640" customWidth="1"/>
    <col min="8198" max="8202" width="19.5703125" style="640" customWidth="1"/>
    <col min="8203" max="8448" width="9.140625" style="640"/>
    <col min="8449" max="8450" width="0" style="640" hidden="1" customWidth="1"/>
    <col min="8451" max="8451" width="64.5703125" style="640" bestFit="1" customWidth="1"/>
    <col min="8452" max="8452" width="17.28515625" style="640" customWidth="1"/>
    <col min="8453" max="8453" width="19" style="640" customWidth="1"/>
    <col min="8454" max="8458" width="19.5703125" style="640" customWidth="1"/>
    <col min="8459" max="8704" width="9.140625" style="640"/>
    <col min="8705" max="8706" width="0" style="640" hidden="1" customWidth="1"/>
    <col min="8707" max="8707" width="64.5703125" style="640" bestFit="1" customWidth="1"/>
    <col min="8708" max="8708" width="17.28515625" style="640" customWidth="1"/>
    <col min="8709" max="8709" width="19" style="640" customWidth="1"/>
    <col min="8710" max="8714" width="19.5703125" style="640" customWidth="1"/>
    <col min="8715" max="8960" width="9.140625" style="640"/>
    <col min="8961" max="8962" width="0" style="640" hidden="1" customWidth="1"/>
    <col min="8963" max="8963" width="64.5703125" style="640" bestFit="1" customWidth="1"/>
    <col min="8964" max="8964" width="17.28515625" style="640" customWidth="1"/>
    <col min="8965" max="8965" width="19" style="640" customWidth="1"/>
    <col min="8966" max="8970" width="19.5703125" style="640" customWidth="1"/>
    <col min="8971" max="9216" width="9.140625" style="640"/>
    <col min="9217" max="9218" width="0" style="640" hidden="1" customWidth="1"/>
    <col min="9219" max="9219" width="64.5703125" style="640" bestFit="1" customWidth="1"/>
    <col min="9220" max="9220" width="17.28515625" style="640" customWidth="1"/>
    <col min="9221" max="9221" width="19" style="640" customWidth="1"/>
    <col min="9222" max="9226" width="19.5703125" style="640" customWidth="1"/>
    <col min="9227" max="9472" width="9.140625" style="640"/>
    <col min="9473" max="9474" width="0" style="640" hidden="1" customWidth="1"/>
    <col min="9475" max="9475" width="64.5703125" style="640" bestFit="1" customWidth="1"/>
    <col min="9476" max="9476" width="17.28515625" style="640" customWidth="1"/>
    <col min="9477" max="9477" width="19" style="640" customWidth="1"/>
    <col min="9478" max="9482" width="19.5703125" style="640" customWidth="1"/>
    <col min="9483" max="9728" width="9.140625" style="640"/>
    <col min="9729" max="9730" width="0" style="640" hidden="1" customWidth="1"/>
    <col min="9731" max="9731" width="64.5703125" style="640" bestFit="1" customWidth="1"/>
    <col min="9732" max="9732" width="17.28515625" style="640" customWidth="1"/>
    <col min="9733" max="9733" width="19" style="640" customWidth="1"/>
    <col min="9734" max="9738" width="19.5703125" style="640" customWidth="1"/>
    <col min="9739" max="9984" width="9.140625" style="640"/>
    <col min="9985" max="9986" width="0" style="640" hidden="1" customWidth="1"/>
    <col min="9987" max="9987" width="64.5703125" style="640" bestFit="1" customWidth="1"/>
    <col min="9988" max="9988" width="17.28515625" style="640" customWidth="1"/>
    <col min="9989" max="9989" width="19" style="640" customWidth="1"/>
    <col min="9990" max="9994" width="19.5703125" style="640" customWidth="1"/>
    <col min="9995" max="10240" width="9.140625" style="640"/>
    <col min="10241" max="10242" width="0" style="640" hidden="1" customWidth="1"/>
    <col min="10243" max="10243" width="64.5703125" style="640" bestFit="1" customWidth="1"/>
    <col min="10244" max="10244" width="17.28515625" style="640" customWidth="1"/>
    <col min="10245" max="10245" width="19" style="640" customWidth="1"/>
    <col min="10246" max="10250" width="19.5703125" style="640" customWidth="1"/>
    <col min="10251" max="10496" width="9.140625" style="640"/>
    <col min="10497" max="10498" width="0" style="640" hidden="1" customWidth="1"/>
    <col min="10499" max="10499" width="64.5703125" style="640" bestFit="1" customWidth="1"/>
    <col min="10500" max="10500" width="17.28515625" style="640" customWidth="1"/>
    <col min="10501" max="10501" width="19" style="640" customWidth="1"/>
    <col min="10502" max="10506" width="19.5703125" style="640" customWidth="1"/>
    <col min="10507" max="10752" width="9.140625" style="640"/>
    <col min="10753" max="10754" width="0" style="640" hidden="1" customWidth="1"/>
    <col min="10755" max="10755" width="64.5703125" style="640" bestFit="1" customWidth="1"/>
    <col min="10756" max="10756" width="17.28515625" style="640" customWidth="1"/>
    <col min="10757" max="10757" width="19" style="640" customWidth="1"/>
    <col min="10758" max="10762" width="19.5703125" style="640" customWidth="1"/>
    <col min="10763" max="11008" width="9.140625" style="640"/>
    <col min="11009" max="11010" width="0" style="640" hidden="1" customWidth="1"/>
    <col min="11011" max="11011" width="64.5703125" style="640" bestFit="1" customWidth="1"/>
    <col min="11012" max="11012" width="17.28515625" style="640" customWidth="1"/>
    <col min="11013" max="11013" width="19" style="640" customWidth="1"/>
    <col min="11014" max="11018" width="19.5703125" style="640" customWidth="1"/>
    <col min="11019" max="11264" width="9.140625" style="640"/>
    <col min="11265" max="11266" width="0" style="640" hidden="1" customWidth="1"/>
    <col min="11267" max="11267" width="64.5703125" style="640" bestFit="1" customWidth="1"/>
    <col min="11268" max="11268" width="17.28515625" style="640" customWidth="1"/>
    <col min="11269" max="11269" width="19" style="640" customWidth="1"/>
    <col min="11270" max="11274" width="19.5703125" style="640" customWidth="1"/>
    <col min="11275" max="11520" width="9.140625" style="640"/>
    <col min="11521" max="11522" width="0" style="640" hidden="1" customWidth="1"/>
    <col min="11523" max="11523" width="64.5703125" style="640" bestFit="1" customWidth="1"/>
    <col min="11524" max="11524" width="17.28515625" style="640" customWidth="1"/>
    <col min="11525" max="11525" width="19" style="640" customWidth="1"/>
    <col min="11526" max="11530" width="19.5703125" style="640" customWidth="1"/>
    <col min="11531" max="11776" width="9.140625" style="640"/>
    <col min="11777" max="11778" width="0" style="640" hidden="1" customWidth="1"/>
    <col min="11779" max="11779" width="64.5703125" style="640" bestFit="1" customWidth="1"/>
    <col min="11780" max="11780" width="17.28515625" style="640" customWidth="1"/>
    <col min="11781" max="11781" width="19" style="640" customWidth="1"/>
    <col min="11782" max="11786" width="19.5703125" style="640" customWidth="1"/>
    <col min="11787" max="12032" width="9.140625" style="640"/>
    <col min="12033" max="12034" width="0" style="640" hidden="1" customWidth="1"/>
    <col min="12035" max="12035" width="64.5703125" style="640" bestFit="1" customWidth="1"/>
    <col min="12036" max="12036" width="17.28515625" style="640" customWidth="1"/>
    <col min="12037" max="12037" width="19" style="640" customWidth="1"/>
    <col min="12038" max="12042" width="19.5703125" style="640" customWidth="1"/>
    <col min="12043" max="12288" width="9.140625" style="640"/>
    <col min="12289" max="12290" width="0" style="640" hidden="1" customWidth="1"/>
    <col min="12291" max="12291" width="64.5703125" style="640" bestFit="1" customWidth="1"/>
    <col min="12292" max="12292" width="17.28515625" style="640" customWidth="1"/>
    <col min="12293" max="12293" width="19" style="640" customWidth="1"/>
    <col min="12294" max="12298" width="19.5703125" style="640" customWidth="1"/>
    <col min="12299" max="12544" width="9.140625" style="640"/>
    <col min="12545" max="12546" width="0" style="640" hidden="1" customWidth="1"/>
    <col min="12547" max="12547" width="64.5703125" style="640" bestFit="1" customWidth="1"/>
    <col min="12548" max="12548" width="17.28515625" style="640" customWidth="1"/>
    <col min="12549" max="12549" width="19" style="640" customWidth="1"/>
    <col min="12550" max="12554" width="19.5703125" style="640" customWidth="1"/>
    <col min="12555" max="12800" width="9.140625" style="640"/>
    <col min="12801" max="12802" width="0" style="640" hidden="1" customWidth="1"/>
    <col min="12803" max="12803" width="64.5703125" style="640" bestFit="1" customWidth="1"/>
    <col min="12804" max="12804" width="17.28515625" style="640" customWidth="1"/>
    <col min="12805" max="12805" width="19" style="640" customWidth="1"/>
    <col min="12806" max="12810" width="19.5703125" style="640" customWidth="1"/>
    <col min="12811" max="13056" width="9.140625" style="640"/>
    <col min="13057" max="13058" width="0" style="640" hidden="1" customWidth="1"/>
    <col min="13059" max="13059" width="64.5703125" style="640" bestFit="1" customWidth="1"/>
    <col min="13060" max="13060" width="17.28515625" style="640" customWidth="1"/>
    <col min="13061" max="13061" width="19" style="640" customWidth="1"/>
    <col min="13062" max="13066" width="19.5703125" style="640" customWidth="1"/>
    <col min="13067" max="13312" width="9.140625" style="640"/>
    <col min="13313" max="13314" width="0" style="640" hidden="1" customWidth="1"/>
    <col min="13315" max="13315" width="64.5703125" style="640" bestFit="1" customWidth="1"/>
    <col min="13316" max="13316" width="17.28515625" style="640" customWidth="1"/>
    <col min="13317" max="13317" width="19" style="640" customWidth="1"/>
    <col min="13318" max="13322" width="19.5703125" style="640" customWidth="1"/>
    <col min="13323" max="13568" width="9.140625" style="640"/>
    <col min="13569" max="13570" width="0" style="640" hidden="1" customWidth="1"/>
    <col min="13571" max="13571" width="64.5703125" style="640" bestFit="1" customWidth="1"/>
    <col min="13572" max="13572" width="17.28515625" style="640" customWidth="1"/>
    <col min="13573" max="13573" width="19" style="640" customWidth="1"/>
    <col min="13574" max="13578" width="19.5703125" style="640" customWidth="1"/>
    <col min="13579" max="13824" width="9.140625" style="640"/>
    <col min="13825" max="13826" width="0" style="640" hidden="1" customWidth="1"/>
    <col min="13827" max="13827" width="64.5703125" style="640" bestFit="1" customWidth="1"/>
    <col min="13828" max="13828" width="17.28515625" style="640" customWidth="1"/>
    <col min="13829" max="13829" width="19" style="640" customWidth="1"/>
    <col min="13830" max="13834" width="19.5703125" style="640" customWidth="1"/>
    <col min="13835" max="14080" width="9.140625" style="640"/>
    <col min="14081" max="14082" width="0" style="640" hidden="1" customWidth="1"/>
    <col min="14083" max="14083" width="64.5703125" style="640" bestFit="1" customWidth="1"/>
    <col min="14084" max="14084" width="17.28515625" style="640" customWidth="1"/>
    <col min="14085" max="14085" width="19" style="640" customWidth="1"/>
    <col min="14086" max="14090" width="19.5703125" style="640" customWidth="1"/>
    <col min="14091" max="14336" width="9.140625" style="640"/>
    <col min="14337" max="14338" width="0" style="640" hidden="1" customWidth="1"/>
    <col min="14339" max="14339" width="64.5703125" style="640" bestFit="1" customWidth="1"/>
    <col min="14340" max="14340" width="17.28515625" style="640" customWidth="1"/>
    <col min="14341" max="14341" width="19" style="640" customWidth="1"/>
    <col min="14342" max="14346" width="19.5703125" style="640" customWidth="1"/>
    <col min="14347" max="14592" width="9.140625" style="640"/>
    <col min="14593" max="14594" width="0" style="640" hidden="1" customWidth="1"/>
    <col min="14595" max="14595" width="64.5703125" style="640" bestFit="1" customWidth="1"/>
    <col min="14596" max="14596" width="17.28515625" style="640" customWidth="1"/>
    <col min="14597" max="14597" width="19" style="640" customWidth="1"/>
    <col min="14598" max="14602" width="19.5703125" style="640" customWidth="1"/>
    <col min="14603" max="14848" width="9.140625" style="640"/>
    <col min="14849" max="14850" width="0" style="640" hidden="1" customWidth="1"/>
    <col min="14851" max="14851" width="64.5703125" style="640" bestFit="1" customWidth="1"/>
    <col min="14852" max="14852" width="17.28515625" style="640" customWidth="1"/>
    <col min="14853" max="14853" width="19" style="640" customWidth="1"/>
    <col min="14854" max="14858" width="19.5703125" style="640" customWidth="1"/>
    <col min="14859" max="15104" width="9.140625" style="640"/>
    <col min="15105" max="15106" width="0" style="640" hidden="1" customWidth="1"/>
    <col min="15107" max="15107" width="64.5703125" style="640" bestFit="1" customWidth="1"/>
    <col min="15108" max="15108" width="17.28515625" style="640" customWidth="1"/>
    <col min="15109" max="15109" width="19" style="640" customWidth="1"/>
    <col min="15110" max="15114" width="19.5703125" style="640" customWidth="1"/>
    <col min="15115" max="15360" width="9.140625" style="640"/>
    <col min="15361" max="15362" width="0" style="640" hidden="1" customWidth="1"/>
    <col min="15363" max="15363" width="64.5703125" style="640" bestFit="1" customWidth="1"/>
    <col min="15364" max="15364" width="17.28515625" style="640" customWidth="1"/>
    <col min="15365" max="15365" width="19" style="640" customWidth="1"/>
    <col min="15366" max="15370" width="19.5703125" style="640" customWidth="1"/>
    <col min="15371" max="15616" width="9.140625" style="640"/>
    <col min="15617" max="15618" width="0" style="640" hidden="1" customWidth="1"/>
    <col min="15619" max="15619" width="64.5703125" style="640" bestFit="1" customWidth="1"/>
    <col min="15620" max="15620" width="17.28515625" style="640" customWidth="1"/>
    <col min="15621" max="15621" width="19" style="640" customWidth="1"/>
    <col min="15622" max="15626" width="19.5703125" style="640" customWidth="1"/>
    <col min="15627" max="15872" width="9.140625" style="640"/>
    <col min="15873" max="15874" width="0" style="640" hidden="1" customWidth="1"/>
    <col min="15875" max="15875" width="64.5703125" style="640" bestFit="1" customWidth="1"/>
    <col min="15876" max="15876" width="17.28515625" style="640" customWidth="1"/>
    <col min="15877" max="15877" width="19" style="640" customWidth="1"/>
    <col min="15878" max="15882" width="19.5703125" style="640" customWidth="1"/>
    <col min="15883" max="16128" width="9.140625" style="640"/>
    <col min="16129" max="16130" width="0" style="640" hidden="1" customWidth="1"/>
    <col min="16131" max="16131" width="64.5703125" style="640" bestFit="1" customWidth="1"/>
    <col min="16132" max="16132" width="17.28515625" style="640" customWidth="1"/>
    <col min="16133" max="16133" width="19" style="640" customWidth="1"/>
    <col min="16134" max="16138" width="19.5703125" style="640" customWidth="1"/>
    <col min="16139" max="16384" width="9.140625" style="640"/>
  </cols>
  <sheetData>
    <row r="1" spans="1:10" s="28" customFormat="1" ht="30" customHeight="1">
      <c r="A1" s="47"/>
      <c r="B1" s="47"/>
      <c r="C1" s="737" t="s">
        <v>471</v>
      </c>
      <c r="D1" s="737"/>
      <c r="E1" s="737"/>
      <c r="F1" s="737"/>
      <c r="G1" s="737"/>
      <c r="H1" s="737"/>
      <c r="I1" s="737"/>
      <c r="J1" s="737"/>
    </row>
    <row r="2" spans="1:10" s="28" customFormat="1" ht="15" customHeight="1">
      <c r="A2" s="47"/>
      <c r="B2" s="47"/>
      <c r="C2" s="738" t="s">
        <v>844</v>
      </c>
      <c r="D2" s="738"/>
      <c r="E2" s="738"/>
      <c r="F2" s="738"/>
      <c r="G2" s="738"/>
      <c r="H2" s="738"/>
      <c r="I2" s="738"/>
      <c r="J2" s="738"/>
    </row>
    <row r="3" spans="1:10" s="29" customFormat="1" ht="30" customHeight="1">
      <c r="A3" s="47"/>
      <c r="B3" s="47"/>
      <c r="C3" s="739" t="s">
        <v>544</v>
      </c>
      <c r="D3" s="739"/>
      <c r="E3" s="739"/>
      <c r="F3" s="739"/>
      <c r="G3" s="739"/>
      <c r="H3" s="739"/>
      <c r="I3" s="739"/>
      <c r="J3" s="739"/>
    </row>
    <row r="4" spans="1:10" s="39" customFormat="1" ht="3.75" customHeight="1">
      <c r="A4" s="186"/>
      <c r="B4" s="186"/>
      <c r="C4" s="151"/>
      <c r="D4" s="151"/>
      <c r="E4" s="151"/>
      <c r="F4" s="151"/>
      <c r="G4" s="151"/>
      <c r="H4" s="151"/>
      <c r="I4" s="151"/>
      <c r="J4" s="151"/>
    </row>
    <row r="5" spans="1:10" s="31" customFormat="1" ht="15" customHeight="1">
      <c r="A5" s="47"/>
      <c r="B5" s="47"/>
      <c r="C5" s="673"/>
      <c r="D5" s="674">
        <v>2015</v>
      </c>
      <c r="E5" s="674">
        <v>2016</v>
      </c>
      <c r="F5" s="674">
        <v>2017</v>
      </c>
      <c r="G5" s="674">
        <v>2018</v>
      </c>
      <c r="H5" s="674">
        <v>2019</v>
      </c>
      <c r="I5" s="674">
        <v>2020</v>
      </c>
      <c r="J5" s="674">
        <v>2021</v>
      </c>
    </row>
    <row r="6" spans="1:10" s="31" customFormat="1" ht="15" customHeight="1">
      <c r="A6" s="47"/>
      <c r="B6" s="47"/>
      <c r="C6" s="675"/>
      <c r="D6" s="676" t="s">
        <v>1398</v>
      </c>
      <c r="E6" s="677" t="s">
        <v>1398</v>
      </c>
      <c r="F6" s="677" t="s">
        <v>1398</v>
      </c>
      <c r="G6" s="678" t="s">
        <v>1398</v>
      </c>
      <c r="H6" s="678" t="s">
        <v>1398</v>
      </c>
      <c r="I6" s="678" t="s">
        <v>1398</v>
      </c>
      <c r="J6" s="678" t="s">
        <v>1523</v>
      </c>
    </row>
    <row r="7" spans="1:10" s="19" customFormat="1" ht="15" customHeight="1">
      <c r="A7" s="47" t="s">
        <v>845</v>
      </c>
      <c r="B7" s="47" t="s">
        <v>1361</v>
      </c>
      <c r="C7" s="49" t="s">
        <v>846</v>
      </c>
      <c r="D7" s="74">
        <v>96931716</v>
      </c>
      <c r="E7" s="74">
        <v>113162072</v>
      </c>
      <c r="F7" s="74">
        <v>132510769</v>
      </c>
      <c r="G7" s="74">
        <v>148422098</v>
      </c>
      <c r="H7" s="74">
        <v>159266306</v>
      </c>
      <c r="I7" s="74">
        <v>166673398</v>
      </c>
      <c r="J7" s="74">
        <v>171577551.08908999</v>
      </c>
    </row>
    <row r="8" spans="1:10" s="19" customFormat="1" ht="15" customHeight="1">
      <c r="A8" s="47" t="s">
        <v>845</v>
      </c>
      <c r="B8" s="173" t="s">
        <v>1362</v>
      </c>
      <c r="C8" s="47" t="s">
        <v>847</v>
      </c>
      <c r="D8" s="74">
        <v>95850682</v>
      </c>
      <c r="E8" s="74">
        <v>111464064</v>
      </c>
      <c r="F8" s="74">
        <v>130122017</v>
      </c>
      <c r="G8" s="74">
        <v>144653413</v>
      </c>
      <c r="H8" s="74">
        <v>153555215</v>
      </c>
      <c r="I8" s="74">
        <v>159540843</v>
      </c>
      <c r="J8" s="74">
        <v>135852655.86625999</v>
      </c>
    </row>
    <row r="9" spans="1:10" s="19" customFormat="1" ht="15" customHeight="1">
      <c r="A9" s="47" t="s">
        <v>845</v>
      </c>
      <c r="B9" s="173" t="s">
        <v>1363</v>
      </c>
      <c r="C9" s="49" t="s">
        <v>848</v>
      </c>
      <c r="D9" s="74">
        <v>1081033</v>
      </c>
      <c r="E9" s="74">
        <v>1698008</v>
      </c>
      <c r="F9" s="74">
        <v>2388752</v>
      </c>
      <c r="G9" s="74">
        <v>3768685</v>
      </c>
      <c r="H9" s="74">
        <v>5711091</v>
      </c>
      <c r="I9" s="74">
        <v>7132555</v>
      </c>
      <c r="J9" s="74">
        <v>35724895.222830005</v>
      </c>
    </row>
    <row r="10" spans="1:10" s="19" customFormat="1" ht="15" customHeight="1">
      <c r="A10" s="47" t="s">
        <v>845</v>
      </c>
      <c r="B10" s="47" t="s">
        <v>1364</v>
      </c>
      <c r="C10" s="49" t="s">
        <v>849</v>
      </c>
      <c r="D10" s="74">
        <v>448753</v>
      </c>
      <c r="E10" s="74">
        <v>547044</v>
      </c>
      <c r="F10" s="74">
        <v>643208</v>
      </c>
      <c r="G10" s="74">
        <v>674226</v>
      </c>
      <c r="H10" s="74">
        <v>677106</v>
      </c>
      <c r="I10" s="74">
        <v>179948</v>
      </c>
      <c r="J10" s="74">
        <v>525463.57643999998</v>
      </c>
    </row>
    <row r="11" spans="1:10" s="19" customFormat="1" ht="15" customHeight="1">
      <c r="A11" s="47" t="s">
        <v>845</v>
      </c>
      <c r="B11" s="47" t="s">
        <v>1365</v>
      </c>
      <c r="C11" s="47" t="s">
        <v>850</v>
      </c>
      <c r="D11" s="74">
        <v>424352</v>
      </c>
      <c r="E11" s="74">
        <v>486631</v>
      </c>
      <c r="F11" s="74">
        <v>576556</v>
      </c>
      <c r="G11" s="74">
        <v>591804</v>
      </c>
      <c r="H11" s="74">
        <v>573843</v>
      </c>
      <c r="I11" s="74">
        <v>146340</v>
      </c>
      <c r="J11" s="74">
        <v>368959.03880000004</v>
      </c>
    </row>
    <row r="12" spans="1:10" s="19" customFormat="1" ht="15" customHeight="1">
      <c r="A12" s="47" t="s">
        <v>845</v>
      </c>
      <c r="B12" s="173" t="s">
        <v>1366</v>
      </c>
      <c r="C12" s="47" t="s">
        <v>851</v>
      </c>
      <c r="D12" s="74">
        <v>24402</v>
      </c>
      <c r="E12" s="74">
        <v>60414</v>
      </c>
      <c r="F12" s="74">
        <v>66652</v>
      </c>
      <c r="G12" s="74">
        <v>82422</v>
      </c>
      <c r="H12" s="74">
        <v>103264</v>
      </c>
      <c r="I12" s="74">
        <v>33607</v>
      </c>
      <c r="J12" s="74">
        <v>156504.53764</v>
      </c>
    </row>
    <row r="13" spans="1:10" s="19" customFormat="1" ht="15" customHeight="1">
      <c r="A13" s="47" t="s">
        <v>845</v>
      </c>
      <c r="B13" s="47" t="s">
        <v>1367</v>
      </c>
      <c r="C13" s="49" t="s">
        <v>852</v>
      </c>
      <c r="D13" s="74">
        <v>993613</v>
      </c>
      <c r="E13" s="74">
        <v>1197544</v>
      </c>
      <c r="F13" s="74">
        <v>1568925</v>
      </c>
      <c r="G13" s="74">
        <v>1848802</v>
      </c>
      <c r="H13" s="74">
        <v>2219458</v>
      </c>
      <c r="I13" s="74">
        <v>2282528</v>
      </c>
      <c r="J13" s="74">
        <v>2164716.2962399996</v>
      </c>
    </row>
    <row r="14" spans="1:10" s="19" customFormat="1" ht="15" customHeight="1">
      <c r="A14" s="47" t="s">
        <v>845</v>
      </c>
      <c r="B14" s="47" t="s">
        <v>1368</v>
      </c>
      <c r="C14" s="47" t="s">
        <v>853</v>
      </c>
      <c r="D14" s="74">
        <v>811531</v>
      </c>
      <c r="E14" s="74">
        <v>1003173</v>
      </c>
      <c r="F14" s="74">
        <v>1303904</v>
      </c>
      <c r="G14" s="74">
        <v>1520492</v>
      </c>
      <c r="H14" s="74">
        <v>1676595</v>
      </c>
      <c r="I14" s="74">
        <v>1646658</v>
      </c>
      <c r="J14" s="74">
        <v>1592796.53516</v>
      </c>
    </row>
    <row r="15" spans="1:10" s="19" customFormat="1" ht="15" customHeight="1">
      <c r="A15" s="47" t="s">
        <v>845</v>
      </c>
      <c r="B15" s="173" t="s">
        <v>1369</v>
      </c>
      <c r="C15" s="47" t="s">
        <v>854</v>
      </c>
      <c r="D15" s="74">
        <v>182083</v>
      </c>
      <c r="E15" s="74">
        <v>194371</v>
      </c>
      <c r="F15" s="74">
        <v>265021</v>
      </c>
      <c r="G15" s="74">
        <v>328310</v>
      </c>
      <c r="H15" s="74">
        <v>542863</v>
      </c>
      <c r="I15" s="74">
        <v>635870</v>
      </c>
      <c r="J15" s="74">
        <v>571919.76108000008</v>
      </c>
    </row>
    <row r="16" spans="1:10" s="19" customFormat="1" ht="15" customHeight="1">
      <c r="A16" s="47" t="s">
        <v>845</v>
      </c>
      <c r="B16" s="47" t="s">
        <v>1254</v>
      </c>
      <c r="C16" s="49" t="s">
        <v>855</v>
      </c>
      <c r="D16" s="74">
        <v>18672350</v>
      </c>
      <c r="E16" s="74">
        <v>22558358</v>
      </c>
      <c r="F16" s="74">
        <v>21343440</v>
      </c>
      <c r="G16" s="74">
        <v>20933808</v>
      </c>
      <c r="H16" s="74">
        <v>20177208</v>
      </c>
      <c r="I16" s="74">
        <v>16247720</v>
      </c>
      <c r="J16" s="74">
        <v>15739475.156440001</v>
      </c>
    </row>
    <row r="17" spans="1:10" s="19" customFormat="1" ht="15" customHeight="1">
      <c r="A17" s="47" t="s">
        <v>845</v>
      </c>
      <c r="B17" s="47" t="s">
        <v>1370</v>
      </c>
      <c r="C17" s="47" t="s">
        <v>856</v>
      </c>
      <c r="D17" s="74">
        <v>849463</v>
      </c>
      <c r="E17" s="74">
        <v>961396</v>
      </c>
      <c r="F17" s="74">
        <v>1152458</v>
      </c>
      <c r="G17" s="74">
        <v>1272964</v>
      </c>
      <c r="H17" s="74">
        <v>1431732</v>
      </c>
      <c r="I17" s="74">
        <v>8121010</v>
      </c>
      <c r="J17" s="74">
        <v>9886930.19245</v>
      </c>
    </row>
    <row r="18" spans="1:10" s="19" customFormat="1" ht="15" customHeight="1">
      <c r="A18" s="47" t="s">
        <v>845</v>
      </c>
      <c r="B18" s="47" t="s">
        <v>1371</v>
      </c>
      <c r="C18" s="75" t="s">
        <v>857</v>
      </c>
      <c r="D18" s="74">
        <v>-2691169</v>
      </c>
      <c r="E18" s="74">
        <v>-2967363</v>
      </c>
      <c r="F18" s="74">
        <v>-3577678</v>
      </c>
      <c r="G18" s="74">
        <v>-3906881</v>
      </c>
      <c r="H18" s="74">
        <v>-4222029</v>
      </c>
      <c r="I18" s="74">
        <v>-5401700</v>
      </c>
      <c r="J18" s="74">
        <v>-5464651.48116</v>
      </c>
    </row>
    <row r="19" spans="1:10" s="19" customFormat="1" ht="15" customHeight="1">
      <c r="A19" s="47" t="s">
        <v>845</v>
      </c>
      <c r="B19" s="47" t="s">
        <v>1372</v>
      </c>
      <c r="C19" s="481" t="s">
        <v>858</v>
      </c>
      <c r="D19" s="477">
        <v>115204726</v>
      </c>
      <c r="E19" s="477">
        <v>135459051</v>
      </c>
      <c r="F19" s="477">
        <v>153641122</v>
      </c>
      <c r="G19" s="477">
        <v>169245016</v>
      </c>
      <c r="H19" s="477">
        <v>179549781</v>
      </c>
      <c r="I19" s="477">
        <v>188102904</v>
      </c>
      <c r="J19" s="477">
        <v>194429484.82949999</v>
      </c>
    </row>
    <row r="20" spans="1:10" s="31" customFormat="1" ht="3.75" customHeight="1" thickBot="1">
      <c r="A20" s="47"/>
      <c r="B20" s="47"/>
      <c r="C20" s="152"/>
      <c r="D20" s="153"/>
      <c r="E20" s="153"/>
      <c r="F20" s="153"/>
      <c r="G20" s="153"/>
      <c r="H20" s="153"/>
      <c r="I20" s="153"/>
      <c r="J20" s="153"/>
    </row>
    <row r="21" spans="1:10" s="31" customFormat="1" ht="15" customHeight="1" thickTop="1">
      <c r="A21" s="47"/>
      <c r="B21" s="47"/>
      <c r="C21" s="638" t="s">
        <v>859</v>
      </c>
      <c r="D21" s="126"/>
      <c r="E21" s="126"/>
      <c r="F21" s="126"/>
      <c r="G21" s="126"/>
      <c r="H21" s="126"/>
      <c r="I21" s="126"/>
      <c r="J21" s="126"/>
    </row>
    <row r="22" spans="1:10" s="31" customFormat="1" ht="15" customHeight="1">
      <c r="A22" s="47"/>
      <c r="B22" s="47"/>
      <c r="C22" s="638" t="s">
        <v>860</v>
      </c>
      <c r="D22" s="126"/>
      <c r="E22" s="126"/>
      <c r="F22" s="126"/>
      <c r="G22" s="126"/>
      <c r="H22" s="126"/>
      <c r="I22" s="126"/>
      <c r="J22" s="126"/>
    </row>
    <row r="23" spans="1:10" s="31" customFormat="1" ht="15" customHeight="1">
      <c r="A23" s="47"/>
      <c r="B23" s="47"/>
      <c r="C23" s="47"/>
      <c r="D23" s="126"/>
      <c r="E23" s="126"/>
      <c r="F23" s="126"/>
      <c r="G23" s="126"/>
      <c r="H23" s="126"/>
      <c r="I23" s="126"/>
      <c r="J23" s="126"/>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5"/>
  <sheetViews>
    <sheetView topLeftCell="C1" zoomScaleNormal="100" workbookViewId="0">
      <selection activeCell="C3" sqref="C3:J3"/>
    </sheetView>
  </sheetViews>
  <sheetFormatPr defaultColWidth="46.5703125" defaultRowHeight="12.75"/>
  <cols>
    <col min="1" max="1" width="2.28515625" style="640" hidden="1" customWidth="1"/>
    <col min="2" max="2" width="46.5703125" style="640" hidden="1" customWidth="1"/>
    <col min="3" max="3" width="69" style="33" bestFit="1" customWidth="1"/>
    <col min="4" max="4" width="15" style="42" bestFit="1" customWidth="1"/>
    <col min="5" max="5" width="14.85546875" style="640" bestFit="1" customWidth="1"/>
    <col min="6" max="10" width="15" style="640" bestFit="1" customWidth="1"/>
    <col min="11" max="256" width="46.5703125" style="640"/>
    <col min="257" max="258" width="0" style="640" hidden="1" customWidth="1"/>
    <col min="259" max="259" width="96.5703125" style="640" bestFit="1" customWidth="1"/>
    <col min="260" max="260" width="15" style="640" bestFit="1" customWidth="1"/>
    <col min="261" max="261" width="14.85546875" style="640" bestFit="1" customWidth="1"/>
    <col min="262" max="266" width="15" style="640" bestFit="1" customWidth="1"/>
    <col min="267" max="512" width="46.5703125" style="640"/>
    <col min="513" max="514" width="0" style="640" hidden="1" customWidth="1"/>
    <col min="515" max="515" width="96.5703125" style="640" bestFit="1" customWidth="1"/>
    <col min="516" max="516" width="15" style="640" bestFit="1" customWidth="1"/>
    <col min="517" max="517" width="14.85546875" style="640" bestFit="1" customWidth="1"/>
    <col min="518" max="522" width="15" style="640" bestFit="1" customWidth="1"/>
    <col min="523" max="768" width="46.5703125" style="640"/>
    <col min="769" max="770" width="0" style="640" hidden="1" customWidth="1"/>
    <col min="771" max="771" width="96.5703125" style="640" bestFit="1" customWidth="1"/>
    <col min="772" max="772" width="15" style="640" bestFit="1" customWidth="1"/>
    <col min="773" max="773" width="14.85546875" style="640" bestFit="1" customWidth="1"/>
    <col min="774" max="778" width="15" style="640" bestFit="1" customWidth="1"/>
    <col min="779" max="1024" width="46.5703125" style="640"/>
    <col min="1025" max="1026" width="0" style="640" hidden="1" customWidth="1"/>
    <col min="1027" max="1027" width="96.5703125" style="640" bestFit="1" customWidth="1"/>
    <col min="1028" max="1028" width="15" style="640" bestFit="1" customWidth="1"/>
    <col min="1029" max="1029" width="14.85546875" style="640" bestFit="1" customWidth="1"/>
    <col min="1030" max="1034" width="15" style="640" bestFit="1" customWidth="1"/>
    <col min="1035" max="1280" width="46.5703125" style="640"/>
    <col min="1281" max="1282" width="0" style="640" hidden="1" customWidth="1"/>
    <col min="1283" max="1283" width="96.5703125" style="640" bestFit="1" customWidth="1"/>
    <col min="1284" max="1284" width="15" style="640" bestFit="1" customWidth="1"/>
    <col min="1285" max="1285" width="14.85546875" style="640" bestFit="1" customWidth="1"/>
    <col min="1286" max="1290" width="15" style="640" bestFit="1" customWidth="1"/>
    <col min="1291" max="1536" width="46.5703125" style="640"/>
    <col min="1537" max="1538" width="0" style="640" hidden="1" customWidth="1"/>
    <col min="1539" max="1539" width="96.5703125" style="640" bestFit="1" customWidth="1"/>
    <col min="1540" max="1540" width="15" style="640" bestFit="1" customWidth="1"/>
    <col min="1541" max="1541" width="14.85546875" style="640" bestFit="1" customWidth="1"/>
    <col min="1542" max="1546" width="15" style="640" bestFit="1" customWidth="1"/>
    <col min="1547" max="1792" width="46.5703125" style="640"/>
    <col min="1793" max="1794" width="0" style="640" hidden="1" customWidth="1"/>
    <col min="1795" max="1795" width="96.5703125" style="640" bestFit="1" customWidth="1"/>
    <col min="1796" max="1796" width="15" style="640" bestFit="1" customWidth="1"/>
    <col min="1797" max="1797" width="14.85546875" style="640" bestFit="1" customWidth="1"/>
    <col min="1798" max="1802" width="15" style="640" bestFit="1" customWidth="1"/>
    <col min="1803" max="2048" width="46.5703125" style="640"/>
    <col min="2049" max="2050" width="0" style="640" hidden="1" customWidth="1"/>
    <col min="2051" max="2051" width="96.5703125" style="640" bestFit="1" customWidth="1"/>
    <col min="2052" max="2052" width="15" style="640" bestFit="1" customWidth="1"/>
    <col min="2053" max="2053" width="14.85546875" style="640" bestFit="1" customWidth="1"/>
    <col min="2054" max="2058" width="15" style="640" bestFit="1" customWidth="1"/>
    <col min="2059" max="2304" width="46.5703125" style="640"/>
    <col min="2305" max="2306" width="0" style="640" hidden="1" customWidth="1"/>
    <col min="2307" max="2307" width="96.5703125" style="640" bestFit="1" customWidth="1"/>
    <col min="2308" max="2308" width="15" style="640" bestFit="1" customWidth="1"/>
    <col min="2309" max="2309" width="14.85546875" style="640" bestFit="1" customWidth="1"/>
    <col min="2310" max="2314" width="15" style="640" bestFit="1" customWidth="1"/>
    <col min="2315" max="2560" width="46.5703125" style="640"/>
    <col min="2561" max="2562" width="0" style="640" hidden="1" customWidth="1"/>
    <col min="2563" max="2563" width="96.5703125" style="640" bestFit="1" customWidth="1"/>
    <col min="2564" max="2564" width="15" style="640" bestFit="1" customWidth="1"/>
    <col min="2565" max="2565" width="14.85546875" style="640" bestFit="1" customWidth="1"/>
    <col min="2566" max="2570" width="15" style="640" bestFit="1" customWidth="1"/>
    <col min="2571" max="2816" width="46.5703125" style="640"/>
    <col min="2817" max="2818" width="0" style="640" hidden="1" customWidth="1"/>
    <col min="2819" max="2819" width="96.5703125" style="640" bestFit="1" customWidth="1"/>
    <col min="2820" max="2820" width="15" style="640" bestFit="1" customWidth="1"/>
    <col min="2821" max="2821" width="14.85546875" style="640" bestFit="1" customWidth="1"/>
    <col min="2822" max="2826" width="15" style="640" bestFit="1" customWidth="1"/>
    <col min="2827" max="3072" width="46.5703125" style="640"/>
    <col min="3073" max="3074" width="0" style="640" hidden="1" customWidth="1"/>
    <col min="3075" max="3075" width="96.5703125" style="640" bestFit="1" customWidth="1"/>
    <col min="3076" max="3076" width="15" style="640" bestFit="1" customWidth="1"/>
    <col min="3077" max="3077" width="14.85546875" style="640" bestFit="1" customWidth="1"/>
    <col min="3078" max="3082" width="15" style="640" bestFit="1" customWidth="1"/>
    <col min="3083" max="3328" width="46.5703125" style="640"/>
    <col min="3329" max="3330" width="0" style="640" hidden="1" customWidth="1"/>
    <col min="3331" max="3331" width="96.5703125" style="640" bestFit="1" customWidth="1"/>
    <col min="3332" max="3332" width="15" style="640" bestFit="1" customWidth="1"/>
    <col min="3333" max="3333" width="14.85546875" style="640" bestFit="1" customWidth="1"/>
    <col min="3334" max="3338" width="15" style="640" bestFit="1" customWidth="1"/>
    <col min="3339" max="3584" width="46.5703125" style="640"/>
    <col min="3585" max="3586" width="0" style="640" hidden="1" customWidth="1"/>
    <col min="3587" max="3587" width="96.5703125" style="640" bestFit="1" customWidth="1"/>
    <col min="3588" max="3588" width="15" style="640" bestFit="1" customWidth="1"/>
    <col min="3589" max="3589" width="14.85546875" style="640" bestFit="1" customWidth="1"/>
    <col min="3590" max="3594" width="15" style="640" bestFit="1" customWidth="1"/>
    <col min="3595" max="3840" width="46.5703125" style="640"/>
    <col min="3841" max="3842" width="0" style="640" hidden="1" customWidth="1"/>
    <col min="3843" max="3843" width="96.5703125" style="640" bestFit="1" customWidth="1"/>
    <col min="3844" max="3844" width="15" style="640" bestFit="1" customWidth="1"/>
    <col min="3845" max="3845" width="14.85546875" style="640" bestFit="1" customWidth="1"/>
    <col min="3846" max="3850" width="15" style="640" bestFit="1" customWidth="1"/>
    <col min="3851" max="4096" width="46.5703125" style="640"/>
    <col min="4097" max="4098" width="0" style="640" hidden="1" customWidth="1"/>
    <col min="4099" max="4099" width="96.5703125" style="640" bestFit="1" customWidth="1"/>
    <col min="4100" max="4100" width="15" style="640" bestFit="1" customWidth="1"/>
    <col min="4101" max="4101" width="14.85546875" style="640" bestFit="1" customWidth="1"/>
    <col min="4102" max="4106" width="15" style="640" bestFit="1" customWidth="1"/>
    <col min="4107" max="4352" width="46.5703125" style="640"/>
    <col min="4353" max="4354" width="0" style="640" hidden="1" customWidth="1"/>
    <col min="4355" max="4355" width="96.5703125" style="640" bestFit="1" customWidth="1"/>
    <col min="4356" max="4356" width="15" style="640" bestFit="1" customWidth="1"/>
    <col min="4357" max="4357" width="14.85546875" style="640" bestFit="1" customWidth="1"/>
    <col min="4358" max="4362" width="15" style="640" bestFit="1" customWidth="1"/>
    <col min="4363" max="4608" width="46.5703125" style="640"/>
    <col min="4609" max="4610" width="0" style="640" hidden="1" customWidth="1"/>
    <col min="4611" max="4611" width="96.5703125" style="640" bestFit="1" customWidth="1"/>
    <col min="4612" max="4612" width="15" style="640" bestFit="1" customWidth="1"/>
    <col min="4613" max="4613" width="14.85546875" style="640" bestFit="1" customWidth="1"/>
    <col min="4614" max="4618" width="15" style="640" bestFit="1" customWidth="1"/>
    <col min="4619" max="4864" width="46.5703125" style="640"/>
    <col min="4865" max="4866" width="0" style="640" hidden="1" customWidth="1"/>
    <col min="4867" max="4867" width="96.5703125" style="640" bestFit="1" customWidth="1"/>
    <col min="4868" max="4868" width="15" style="640" bestFit="1" customWidth="1"/>
    <col min="4869" max="4869" width="14.85546875" style="640" bestFit="1" customWidth="1"/>
    <col min="4870" max="4874" width="15" style="640" bestFit="1" customWidth="1"/>
    <col min="4875" max="5120" width="46.5703125" style="640"/>
    <col min="5121" max="5122" width="0" style="640" hidden="1" customWidth="1"/>
    <col min="5123" max="5123" width="96.5703125" style="640" bestFit="1" customWidth="1"/>
    <col min="5124" max="5124" width="15" style="640" bestFit="1" customWidth="1"/>
    <col min="5125" max="5125" width="14.85546875" style="640" bestFit="1" customWidth="1"/>
    <col min="5126" max="5130" width="15" style="640" bestFit="1" customWidth="1"/>
    <col min="5131" max="5376" width="46.5703125" style="640"/>
    <col min="5377" max="5378" width="0" style="640" hidden="1" customWidth="1"/>
    <col min="5379" max="5379" width="96.5703125" style="640" bestFit="1" customWidth="1"/>
    <col min="5380" max="5380" width="15" style="640" bestFit="1" customWidth="1"/>
    <col min="5381" max="5381" width="14.85546875" style="640" bestFit="1" customWidth="1"/>
    <col min="5382" max="5386" width="15" style="640" bestFit="1" customWidth="1"/>
    <col min="5387" max="5632" width="46.5703125" style="640"/>
    <col min="5633" max="5634" width="0" style="640" hidden="1" customWidth="1"/>
    <col min="5635" max="5635" width="96.5703125" style="640" bestFit="1" customWidth="1"/>
    <col min="5636" max="5636" width="15" style="640" bestFit="1" customWidth="1"/>
    <col min="5637" max="5637" width="14.85546875" style="640" bestFit="1" customWidth="1"/>
    <col min="5638" max="5642" width="15" style="640" bestFit="1" customWidth="1"/>
    <col min="5643" max="5888" width="46.5703125" style="640"/>
    <col min="5889" max="5890" width="0" style="640" hidden="1" customWidth="1"/>
    <col min="5891" max="5891" width="96.5703125" style="640" bestFit="1" customWidth="1"/>
    <col min="5892" max="5892" width="15" style="640" bestFit="1" customWidth="1"/>
    <col min="5893" max="5893" width="14.85546875" style="640" bestFit="1" customWidth="1"/>
    <col min="5894" max="5898" width="15" style="640" bestFit="1" customWidth="1"/>
    <col min="5899" max="6144" width="46.5703125" style="640"/>
    <col min="6145" max="6146" width="0" style="640" hidden="1" customWidth="1"/>
    <col min="6147" max="6147" width="96.5703125" style="640" bestFit="1" customWidth="1"/>
    <col min="6148" max="6148" width="15" style="640" bestFit="1" customWidth="1"/>
    <col min="6149" max="6149" width="14.85546875" style="640" bestFit="1" customWidth="1"/>
    <col min="6150" max="6154" width="15" style="640" bestFit="1" customWidth="1"/>
    <col min="6155" max="6400" width="46.5703125" style="640"/>
    <col min="6401" max="6402" width="0" style="640" hidden="1" customWidth="1"/>
    <col min="6403" max="6403" width="96.5703125" style="640" bestFit="1" customWidth="1"/>
    <col min="6404" max="6404" width="15" style="640" bestFit="1" customWidth="1"/>
    <col min="6405" max="6405" width="14.85546875" style="640" bestFit="1" customWidth="1"/>
    <col min="6406" max="6410" width="15" style="640" bestFit="1" customWidth="1"/>
    <col min="6411" max="6656" width="46.5703125" style="640"/>
    <col min="6657" max="6658" width="0" style="640" hidden="1" customWidth="1"/>
    <col min="6659" max="6659" width="96.5703125" style="640" bestFit="1" customWidth="1"/>
    <col min="6660" max="6660" width="15" style="640" bestFit="1" customWidth="1"/>
    <col min="6661" max="6661" width="14.85546875" style="640" bestFit="1" customWidth="1"/>
    <col min="6662" max="6666" width="15" style="640" bestFit="1" customWidth="1"/>
    <col min="6667" max="6912" width="46.5703125" style="640"/>
    <col min="6913" max="6914" width="0" style="640" hidden="1" customWidth="1"/>
    <col min="6915" max="6915" width="96.5703125" style="640" bestFit="1" customWidth="1"/>
    <col min="6916" max="6916" width="15" style="640" bestFit="1" customWidth="1"/>
    <col min="6917" max="6917" width="14.85546875" style="640" bestFit="1" customWidth="1"/>
    <col min="6918" max="6922" width="15" style="640" bestFit="1" customWidth="1"/>
    <col min="6923" max="7168" width="46.5703125" style="640"/>
    <col min="7169" max="7170" width="0" style="640" hidden="1" customWidth="1"/>
    <col min="7171" max="7171" width="96.5703125" style="640" bestFit="1" customWidth="1"/>
    <col min="7172" max="7172" width="15" style="640" bestFit="1" customWidth="1"/>
    <col min="7173" max="7173" width="14.85546875" style="640" bestFit="1" customWidth="1"/>
    <col min="7174" max="7178" width="15" style="640" bestFit="1" customWidth="1"/>
    <col min="7179" max="7424" width="46.5703125" style="640"/>
    <col min="7425" max="7426" width="0" style="640" hidden="1" customWidth="1"/>
    <col min="7427" max="7427" width="96.5703125" style="640" bestFit="1" customWidth="1"/>
    <col min="7428" max="7428" width="15" style="640" bestFit="1" customWidth="1"/>
    <col min="7429" max="7429" width="14.85546875" style="640" bestFit="1" customWidth="1"/>
    <col min="7430" max="7434" width="15" style="640" bestFit="1" customWidth="1"/>
    <col min="7435" max="7680" width="46.5703125" style="640"/>
    <col min="7681" max="7682" width="0" style="640" hidden="1" customWidth="1"/>
    <col min="7683" max="7683" width="96.5703125" style="640" bestFit="1" customWidth="1"/>
    <col min="7684" max="7684" width="15" style="640" bestFit="1" customWidth="1"/>
    <col min="7685" max="7685" width="14.85546875" style="640" bestFit="1" customWidth="1"/>
    <col min="7686" max="7690" width="15" style="640" bestFit="1" customWidth="1"/>
    <col min="7691" max="7936" width="46.5703125" style="640"/>
    <col min="7937" max="7938" width="0" style="640" hidden="1" customWidth="1"/>
    <col min="7939" max="7939" width="96.5703125" style="640" bestFit="1" customWidth="1"/>
    <col min="7940" max="7940" width="15" style="640" bestFit="1" customWidth="1"/>
    <col min="7941" max="7941" width="14.85546875" style="640" bestFit="1" customWidth="1"/>
    <col min="7942" max="7946" width="15" style="640" bestFit="1" customWidth="1"/>
    <col min="7947" max="8192" width="46.5703125" style="640"/>
    <col min="8193" max="8194" width="0" style="640" hidden="1" customWidth="1"/>
    <col min="8195" max="8195" width="96.5703125" style="640" bestFit="1" customWidth="1"/>
    <col min="8196" max="8196" width="15" style="640" bestFit="1" customWidth="1"/>
    <col min="8197" max="8197" width="14.85546875" style="640" bestFit="1" customWidth="1"/>
    <col min="8198" max="8202" width="15" style="640" bestFit="1" customWidth="1"/>
    <col min="8203" max="8448" width="46.5703125" style="640"/>
    <col min="8449" max="8450" width="0" style="640" hidden="1" customWidth="1"/>
    <col min="8451" max="8451" width="96.5703125" style="640" bestFit="1" customWidth="1"/>
    <col min="8452" max="8452" width="15" style="640" bestFit="1" customWidth="1"/>
    <col min="8453" max="8453" width="14.85546875" style="640" bestFit="1" customWidth="1"/>
    <col min="8454" max="8458" width="15" style="640" bestFit="1" customWidth="1"/>
    <col min="8459" max="8704" width="46.5703125" style="640"/>
    <col min="8705" max="8706" width="0" style="640" hidden="1" customWidth="1"/>
    <col min="8707" max="8707" width="96.5703125" style="640" bestFit="1" customWidth="1"/>
    <col min="8708" max="8708" width="15" style="640" bestFit="1" customWidth="1"/>
    <col min="8709" max="8709" width="14.85546875" style="640" bestFit="1" customWidth="1"/>
    <col min="8710" max="8714" width="15" style="640" bestFit="1" customWidth="1"/>
    <col min="8715" max="8960" width="46.5703125" style="640"/>
    <col min="8961" max="8962" width="0" style="640" hidden="1" customWidth="1"/>
    <col min="8963" max="8963" width="96.5703125" style="640" bestFit="1" customWidth="1"/>
    <col min="8964" max="8964" width="15" style="640" bestFit="1" customWidth="1"/>
    <col min="8965" max="8965" width="14.85546875" style="640" bestFit="1" customWidth="1"/>
    <col min="8966" max="8970" width="15" style="640" bestFit="1" customWidth="1"/>
    <col min="8971" max="9216" width="46.5703125" style="640"/>
    <col min="9217" max="9218" width="0" style="640" hidden="1" customWidth="1"/>
    <col min="9219" max="9219" width="96.5703125" style="640" bestFit="1" customWidth="1"/>
    <col min="9220" max="9220" width="15" style="640" bestFit="1" customWidth="1"/>
    <col min="9221" max="9221" width="14.85546875" style="640" bestFit="1" customWidth="1"/>
    <col min="9222" max="9226" width="15" style="640" bestFit="1" customWidth="1"/>
    <col min="9227" max="9472" width="46.5703125" style="640"/>
    <col min="9473" max="9474" width="0" style="640" hidden="1" customWidth="1"/>
    <col min="9475" max="9475" width="96.5703125" style="640" bestFit="1" customWidth="1"/>
    <col min="9476" max="9476" width="15" style="640" bestFit="1" customWidth="1"/>
    <col min="9477" max="9477" width="14.85546875" style="640" bestFit="1" customWidth="1"/>
    <col min="9478" max="9482" width="15" style="640" bestFit="1" customWidth="1"/>
    <col min="9483" max="9728" width="46.5703125" style="640"/>
    <col min="9729" max="9730" width="0" style="640" hidden="1" customWidth="1"/>
    <col min="9731" max="9731" width="96.5703125" style="640" bestFit="1" customWidth="1"/>
    <col min="9732" max="9732" width="15" style="640" bestFit="1" customWidth="1"/>
    <col min="9733" max="9733" width="14.85546875" style="640" bestFit="1" customWidth="1"/>
    <col min="9734" max="9738" width="15" style="640" bestFit="1" customWidth="1"/>
    <col min="9739" max="9984" width="46.5703125" style="640"/>
    <col min="9985" max="9986" width="0" style="640" hidden="1" customWidth="1"/>
    <col min="9987" max="9987" width="96.5703125" style="640" bestFit="1" customWidth="1"/>
    <col min="9988" max="9988" width="15" style="640" bestFit="1" customWidth="1"/>
    <col min="9989" max="9989" width="14.85546875" style="640" bestFit="1" customWidth="1"/>
    <col min="9990" max="9994" width="15" style="640" bestFit="1" customWidth="1"/>
    <col min="9995" max="10240" width="46.5703125" style="640"/>
    <col min="10241" max="10242" width="0" style="640" hidden="1" customWidth="1"/>
    <col min="10243" max="10243" width="96.5703125" style="640" bestFit="1" customWidth="1"/>
    <col min="10244" max="10244" width="15" style="640" bestFit="1" customWidth="1"/>
    <col min="10245" max="10245" width="14.85546875" style="640" bestFit="1" customWidth="1"/>
    <col min="10246" max="10250" width="15" style="640" bestFit="1" customWidth="1"/>
    <col min="10251" max="10496" width="46.5703125" style="640"/>
    <col min="10497" max="10498" width="0" style="640" hidden="1" customWidth="1"/>
    <col min="10499" max="10499" width="96.5703125" style="640" bestFit="1" customWidth="1"/>
    <col min="10500" max="10500" width="15" style="640" bestFit="1" customWidth="1"/>
    <col min="10501" max="10501" width="14.85546875" style="640" bestFit="1" customWidth="1"/>
    <col min="10502" max="10506" width="15" style="640" bestFit="1" customWidth="1"/>
    <col min="10507" max="10752" width="46.5703125" style="640"/>
    <col min="10753" max="10754" width="0" style="640" hidden="1" customWidth="1"/>
    <col min="10755" max="10755" width="96.5703125" style="640" bestFit="1" customWidth="1"/>
    <col min="10756" max="10756" width="15" style="640" bestFit="1" customWidth="1"/>
    <col min="10757" max="10757" width="14.85546875" style="640" bestFit="1" customWidth="1"/>
    <col min="10758" max="10762" width="15" style="640" bestFit="1" customWidth="1"/>
    <col min="10763" max="11008" width="46.5703125" style="640"/>
    <col min="11009" max="11010" width="0" style="640" hidden="1" customWidth="1"/>
    <col min="11011" max="11011" width="96.5703125" style="640" bestFit="1" customWidth="1"/>
    <col min="11012" max="11012" width="15" style="640" bestFit="1" customWidth="1"/>
    <col min="11013" max="11013" width="14.85546875" style="640" bestFit="1" customWidth="1"/>
    <col min="11014" max="11018" width="15" style="640" bestFit="1" customWidth="1"/>
    <col min="11019" max="11264" width="46.5703125" style="640"/>
    <col min="11265" max="11266" width="0" style="640" hidden="1" customWidth="1"/>
    <col min="11267" max="11267" width="96.5703125" style="640" bestFit="1" customWidth="1"/>
    <col min="11268" max="11268" width="15" style="640" bestFit="1" customWidth="1"/>
    <col min="11269" max="11269" width="14.85546875" style="640" bestFit="1" customWidth="1"/>
    <col min="11270" max="11274" width="15" style="640" bestFit="1" customWidth="1"/>
    <col min="11275" max="11520" width="46.5703125" style="640"/>
    <col min="11521" max="11522" width="0" style="640" hidden="1" customWidth="1"/>
    <col min="11523" max="11523" width="96.5703125" style="640" bestFit="1" customWidth="1"/>
    <col min="11524" max="11524" width="15" style="640" bestFit="1" customWidth="1"/>
    <col min="11525" max="11525" width="14.85546875" style="640" bestFit="1" customWidth="1"/>
    <col min="11526" max="11530" width="15" style="640" bestFit="1" customWidth="1"/>
    <col min="11531" max="11776" width="46.5703125" style="640"/>
    <col min="11777" max="11778" width="0" style="640" hidden="1" customWidth="1"/>
    <col min="11779" max="11779" width="96.5703125" style="640" bestFit="1" customWidth="1"/>
    <col min="11780" max="11780" width="15" style="640" bestFit="1" customWidth="1"/>
    <col min="11781" max="11781" width="14.85546875" style="640" bestFit="1" customWidth="1"/>
    <col min="11782" max="11786" width="15" style="640" bestFit="1" customWidth="1"/>
    <col min="11787" max="12032" width="46.5703125" style="640"/>
    <col min="12033" max="12034" width="0" style="640" hidden="1" customWidth="1"/>
    <col min="12035" max="12035" width="96.5703125" style="640" bestFit="1" customWidth="1"/>
    <col min="12036" max="12036" width="15" style="640" bestFit="1" customWidth="1"/>
    <col min="12037" max="12037" width="14.85546875" style="640" bestFit="1" customWidth="1"/>
    <col min="12038" max="12042" width="15" style="640" bestFit="1" customWidth="1"/>
    <col min="12043" max="12288" width="46.5703125" style="640"/>
    <col min="12289" max="12290" width="0" style="640" hidden="1" customWidth="1"/>
    <col min="12291" max="12291" width="96.5703125" style="640" bestFit="1" customWidth="1"/>
    <col min="12292" max="12292" width="15" style="640" bestFit="1" customWidth="1"/>
    <col min="12293" max="12293" width="14.85546875" style="640" bestFit="1" customWidth="1"/>
    <col min="12294" max="12298" width="15" style="640" bestFit="1" customWidth="1"/>
    <col min="12299" max="12544" width="46.5703125" style="640"/>
    <col min="12545" max="12546" width="0" style="640" hidden="1" customWidth="1"/>
    <col min="12547" max="12547" width="96.5703125" style="640" bestFit="1" customWidth="1"/>
    <col min="12548" max="12548" width="15" style="640" bestFit="1" customWidth="1"/>
    <col min="12549" max="12549" width="14.85546875" style="640" bestFit="1" customWidth="1"/>
    <col min="12550" max="12554" width="15" style="640" bestFit="1" customWidth="1"/>
    <col min="12555" max="12800" width="46.5703125" style="640"/>
    <col min="12801" max="12802" width="0" style="640" hidden="1" customWidth="1"/>
    <col min="12803" max="12803" width="96.5703125" style="640" bestFit="1" customWidth="1"/>
    <col min="12804" max="12804" width="15" style="640" bestFit="1" customWidth="1"/>
    <col min="12805" max="12805" width="14.85546875" style="640" bestFit="1" customWidth="1"/>
    <col min="12806" max="12810" width="15" style="640" bestFit="1" customWidth="1"/>
    <col min="12811" max="13056" width="46.5703125" style="640"/>
    <col min="13057" max="13058" width="0" style="640" hidden="1" customWidth="1"/>
    <col min="13059" max="13059" width="96.5703125" style="640" bestFit="1" customWidth="1"/>
    <col min="13060" max="13060" width="15" style="640" bestFit="1" customWidth="1"/>
    <col min="13061" max="13061" width="14.85546875" style="640" bestFit="1" customWidth="1"/>
    <col min="13062" max="13066" width="15" style="640" bestFit="1" customWidth="1"/>
    <col min="13067" max="13312" width="46.5703125" style="640"/>
    <col min="13313" max="13314" width="0" style="640" hidden="1" customWidth="1"/>
    <col min="13315" max="13315" width="96.5703125" style="640" bestFit="1" customWidth="1"/>
    <col min="13316" max="13316" width="15" style="640" bestFit="1" customWidth="1"/>
    <col min="13317" max="13317" width="14.85546875" style="640" bestFit="1" customWidth="1"/>
    <col min="13318" max="13322" width="15" style="640" bestFit="1" customWidth="1"/>
    <col min="13323" max="13568" width="46.5703125" style="640"/>
    <col min="13569" max="13570" width="0" style="640" hidden="1" customWidth="1"/>
    <col min="13571" max="13571" width="96.5703125" style="640" bestFit="1" customWidth="1"/>
    <col min="13572" max="13572" width="15" style="640" bestFit="1" customWidth="1"/>
    <col min="13573" max="13573" width="14.85546875" style="640" bestFit="1" customWidth="1"/>
    <col min="13574" max="13578" width="15" style="640" bestFit="1" customWidth="1"/>
    <col min="13579" max="13824" width="46.5703125" style="640"/>
    <col min="13825" max="13826" width="0" style="640" hidden="1" customWidth="1"/>
    <col min="13827" max="13827" width="96.5703125" style="640" bestFit="1" customWidth="1"/>
    <col min="13828" max="13828" width="15" style="640" bestFit="1" customWidth="1"/>
    <col min="13829" max="13829" width="14.85546875" style="640" bestFit="1" customWidth="1"/>
    <col min="13830" max="13834" width="15" style="640" bestFit="1" customWidth="1"/>
    <col min="13835" max="14080" width="46.5703125" style="640"/>
    <col min="14081" max="14082" width="0" style="640" hidden="1" customWidth="1"/>
    <col min="14083" max="14083" width="96.5703125" style="640" bestFit="1" customWidth="1"/>
    <col min="14084" max="14084" width="15" style="640" bestFit="1" customWidth="1"/>
    <col min="14085" max="14085" width="14.85546875" style="640" bestFit="1" customWidth="1"/>
    <col min="14086" max="14090" width="15" style="640" bestFit="1" customWidth="1"/>
    <col min="14091" max="14336" width="46.5703125" style="640"/>
    <col min="14337" max="14338" width="0" style="640" hidden="1" customWidth="1"/>
    <col min="14339" max="14339" width="96.5703125" style="640" bestFit="1" customWidth="1"/>
    <col min="14340" max="14340" width="15" style="640" bestFit="1" customWidth="1"/>
    <col min="14341" max="14341" width="14.85546875" style="640" bestFit="1" customWidth="1"/>
    <col min="14342" max="14346" width="15" style="640" bestFit="1" customWidth="1"/>
    <col min="14347" max="14592" width="46.5703125" style="640"/>
    <col min="14593" max="14594" width="0" style="640" hidden="1" customWidth="1"/>
    <col min="14595" max="14595" width="96.5703125" style="640" bestFit="1" customWidth="1"/>
    <col min="14596" max="14596" width="15" style="640" bestFit="1" customWidth="1"/>
    <col min="14597" max="14597" width="14.85546875" style="640" bestFit="1" customWidth="1"/>
    <col min="14598" max="14602" width="15" style="640" bestFit="1" customWidth="1"/>
    <col min="14603" max="14848" width="46.5703125" style="640"/>
    <col min="14849" max="14850" width="0" style="640" hidden="1" customWidth="1"/>
    <col min="14851" max="14851" width="96.5703125" style="640" bestFit="1" customWidth="1"/>
    <col min="14852" max="14852" width="15" style="640" bestFit="1" customWidth="1"/>
    <col min="14853" max="14853" width="14.85546875" style="640" bestFit="1" customWidth="1"/>
    <col min="14854" max="14858" width="15" style="640" bestFit="1" customWidth="1"/>
    <col min="14859" max="15104" width="46.5703125" style="640"/>
    <col min="15105" max="15106" width="0" style="640" hidden="1" customWidth="1"/>
    <col min="15107" max="15107" width="96.5703125" style="640" bestFit="1" customWidth="1"/>
    <col min="15108" max="15108" width="15" style="640" bestFit="1" customWidth="1"/>
    <col min="15109" max="15109" width="14.85546875" style="640" bestFit="1" customWidth="1"/>
    <col min="15110" max="15114" width="15" style="640" bestFit="1" customWidth="1"/>
    <col min="15115" max="15360" width="46.5703125" style="640"/>
    <col min="15361" max="15362" width="0" style="640" hidden="1" customWidth="1"/>
    <col min="15363" max="15363" width="96.5703125" style="640" bestFit="1" customWidth="1"/>
    <col min="15364" max="15364" width="15" style="640" bestFit="1" customWidth="1"/>
    <col min="15365" max="15365" width="14.85546875" style="640" bestFit="1" customWidth="1"/>
    <col min="15366" max="15370" width="15" style="640" bestFit="1" customWidth="1"/>
    <col min="15371" max="15616" width="46.5703125" style="640"/>
    <col min="15617" max="15618" width="0" style="640" hidden="1" customWidth="1"/>
    <col min="15619" max="15619" width="96.5703125" style="640" bestFit="1" customWidth="1"/>
    <col min="15620" max="15620" width="15" style="640" bestFit="1" customWidth="1"/>
    <col min="15621" max="15621" width="14.85546875" style="640" bestFit="1" customWidth="1"/>
    <col min="15622" max="15626" width="15" style="640" bestFit="1" customWidth="1"/>
    <col min="15627" max="15872" width="46.5703125" style="640"/>
    <col min="15873" max="15874" width="0" style="640" hidden="1" customWidth="1"/>
    <col min="15875" max="15875" width="96.5703125" style="640" bestFit="1" customWidth="1"/>
    <col min="15876" max="15876" width="15" style="640" bestFit="1" customWidth="1"/>
    <col min="15877" max="15877" width="14.85546875" style="640" bestFit="1" customWidth="1"/>
    <col min="15878" max="15882" width="15" style="640" bestFit="1" customWidth="1"/>
    <col min="15883" max="16128" width="46.5703125" style="640"/>
    <col min="16129" max="16130" width="0" style="640" hidden="1" customWidth="1"/>
    <col min="16131" max="16131" width="96.5703125" style="640" bestFit="1" customWidth="1"/>
    <col min="16132" max="16132" width="15" style="640" bestFit="1" customWidth="1"/>
    <col min="16133" max="16133" width="14.85546875" style="640" bestFit="1" customWidth="1"/>
    <col min="16134" max="16138" width="15" style="640" bestFit="1" customWidth="1"/>
    <col min="16139" max="16384" width="46.5703125" style="640"/>
  </cols>
  <sheetData>
    <row r="1" spans="1:10" s="40" customFormat="1" ht="30" customHeight="1">
      <c r="A1" s="47"/>
      <c r="B1" s="47"/>
      <c r="C1" s="737" t="s">
        <v>471</v>
      </c>
      <c r="D1" s="737"/>
      <c r="E1" s="737"/>
      <c r="F1" s="737"/>
      <c r="G1" s="737"/>
      <c r="H1" s="737"/>
      <c r="I1" s="737"/>
      <c r="J1" s="737"/>
    </row>
    <row r="2" spans="1:10" s="40" customFormat="1" ht="23.25">
      <c r="A2" s="47"/>
      <c r="B2" s="47"/>
      <c r="C2" s="738" t="s">
        <v>861</v>
      </c>
      <c r="D2" s="738"/>
      <c r="E2" s="738"/>
      <c r="F2" s="738"/>
      <c r="G2" s="738"/>
      <c r="H2" s="738"/>
      <c r="I2" s="738"/>
      <c r="J2" s="738"/>
    </row>
    <row r="3" spans="1:10" s="41" customFormat="1" ht="30" customHeight="1">
      <c r="A3" s="47" t="s">
        <v>1414</v>
      </c>
      <c r="B3" s="47"/>
      <c r="C3" s="739" t="s">
        <v>544</v>
      </c>
      <c r="D3" s="739"/>
      <c r="E3" s="739"/>
      <c r="F3" s="739"/>
      <c r="G3" s="739"/>
      <c r="H3" s="739"/>
      <c r="I3" s="739"/>
      <c r="J3" s="739"/>
    </row>
    <row r="4" spans="1:10" s="39" customFormat="1" ht="3.75" customHeight="1" thickBot="1">
      <c r="A4" s="186"/>
      <c r="B4" s="186"/>
      <c r="C4" s="151"/>
      <c r="D4" s="154"/>
      <c r="E4" s="142"/>
      <c r="F4" s="142"/>
      <c r="G4" s="142"/>
      <c r="H4" s="142"/>
      <c r="I4" s="142"/>
      <c r="J4" s="142"/>
    </row>
    <row r="5" spans="1:10" ht="15" customHeight="1" thickTop="1" thickBot="1">
      <c r="A5" s="193"/>
      <c r="B5" s="193"/>
      <c r="C5" s="568"/>
      <c r="D5" s="411">
        <v>2015</v>
      </c>
      <c r="E5" s="411">
        <v>2016</v>
      </c>
      <c r="F5" s="411">
        <v>2017</v>
      </c>
      <c r="G5" s="411">
        <v>2018</v>
      </c>
      <c r="H5" s="411">
        <v>2019</v>
      </c>
      <c r="I5" s="411">
        <v>2020</v>
      </c>
      <c r="J5" s="411">
        <v>2021</v>
      </c>
    </row>
    <row r="6" spans="1:10" ht="15" customHeight="1" thickTop="1" thickBot="1">
      <c r="A6" s="194"/>
      <c r="B6" s="194"/>
      <c r="C6" s="569"/>
      <c r="D6" s="508" t="s">
        <v>1398</v>
      </c>
      <c r="E6" s="508" t="s">
        <v>1398</v>
      </c>
      <c r="F6" s="509" t="s">
        <v>1398</v>
      </c>
      <c r="G6" s="508" t="s">
        <v>1398</v>
      </c>
      <c r="H6" s="508" t="s">
        <v>1398</v>
      </c>
      <c r="I6" s="508" t="s">
        <v>1398</v>
      </c>
      <c r="J6" s="508" t="s">
        <v>1523</v>
      </c>
    </row>
    <row r="7" spans="1:10" s="19" customFormat="1" ht="15" customHeight="1" thickTop="1" thickBot="1">
      <c r="A7" s="193" t="s">
        <v>845</v>
      </c>
      <c r="B7" s="195" t="s">
        <v>862</v>
      </c>
      <c r="C7" s="510" t="s">
        <v>276</v>
      </c>
      <c r="D7" s="511">
        <v>131019186</v>
      </c>
      <c r="E7" s="511">
        <v>135426274</v>
      </c>
      <c r="F7" s="511">
        <v>154147230</v>
      </c>
      <c r="G7" s="511">
        <v>161638464</v>
      </c>
      <c r="H7" s="511">
        <v>157409599</v>
      </c>
      <c r="I7" s="511">
        <v>173595870</v>
      </c>
      <c r="J7" s="511">
        <v>180917002.05945998</v>
      </c>
    </row>
    <row r="8" spans="1:10" s="19" customFormat="1" ht="15" customHeight="1" thickTop="1" thickBot="1">
      <c r="A8" s="194" t="s">
        <v>845</v>
      </c>
      <c r="B8" s="196" t="s">
        <v>863</v>
      </c>
      <c r="C8" s="412" t="s">
        <v>864</v>
      </c>
      <c r="D8" s="413">
        <v>30048309</v>
      </c>
      <c r="E8" s="413">
        <v>29802707</v>
      </c>
      <c r="F8" s="413">
        <v>29805454</v>
      </c>
      <c r="G8" s="413">
        <v>28527247</v>
      </c>
      <c r="H8" s="413">
        <v>25221909</v>
      </c>
      <c r="I8" s="413">
        <v>28919097</v>
      </c>
      <c r="J8" s="413">
        <v>30659669.646590002</v>
      </c>
    </row>
    <row r="9" spans="1:10" s="19" customFormat="1" ht="15" customHeight="1" thickTop="1">
      <c r="A9" s="47" t="s">
        <v>845</v>
      </c>
      <c r="B9" s="197" t="s">
        <v>865</v>
      </c>
      <c r="C9" s="512" t="s">
        <v>866</v>
      </c>
      <c r="D9" s="365">
        <v>28839394</v>
      </c>
      <c r="E9" s="365">
        <v>29282082</v>
      </c>
      <c r="F9" s="365">
        <v>29397585</v>
      </c>
      <c r="G9" s="365">
        <v>27980826</v>
      </c>
      <c r="H9" s="365">
        <v>24822118</v>
      </c>
      <c r="I9" s="365">
        <v>28491015</v>
      </c>
      <c r="J9" s="365">
        <v>29991460.177129999</v>
      </c>
    </row>
    <row r="10" spans="1:10" s="19" customFormat="1" ht="15" customHeight="1" thickBot="1">
      <c r="A10" s="47" t="s">
        <v>845</v>
      </c>
      <c r="B10" s="197" t="s">
        <v>867</v>
      </c>
      <c r="C10" s="512" t="s">
        <v>868</v>
      </c>
      <c r="D10" s="365">
        <v>1208915</v>
      </c>
      <c r="E10" s="365">
        <v>520625</v>
      </c>
      <c r="F10" s="365">
        <v>407869</v>
      </c>
      <c r="G10" s="365">
        <v>546421</v>
      </c>
      <c r="H10" s="365">
        <v>399791</v>
      </c>
      <c r="I10" s="365">
        <v>428082</v>
      </c>
      <c r="J10" s="365">
        <v>668209.46945999993</v>
      </c>
    </row>
    <row r="11" spans="1:10" s="19" customFormat="1" ht="15" customHeight="1" thickTop="1" thickBot="1">
      <c r="A11" s="194" t="s">
        <v>845</v>
      </c>
      <c r="B11" s="196" t="s">
        <v>869</v>
      </c>
      <c r="C11" s="412" t="s">
        <v>870</v>
      </c>
      <c r="D11" s="413">
        <v>47601698</v>
      </c>
      <c r="E11" s="413">
        <v>43891533</v>
      </c>
      <c r="F11" s="413">
        <v>47920359</v>
      </c>
      <c r="G11" s="413">
        <v>51336022</v>
      </c>
      <c r="H11" s="413">
        <v>47708282</v>
      </c>
      <c r="I11" s="413">
        <v>52480729</v>
      </c>
      <c r="J11" s="413">
        <v>54092819.420480005</v>
      </c>
    </row>
    <row r="12" spans="1:10" s="19" customFormat="1" ht="15" customHeight="1" thickTop="1">
      <c r="A12" s="47" t="s">
        <v>845</v>
      </c>
      <c r="B12" s="197" t="s">
        <v>871</v>
      </c>
      <c r="C12" s="512" t="s">
        <v>872</v>
      </c>
      <c r="D12" s="365">
        <v>47326530</v>
      </c>
      <c r="E12" s="365">
        <v>43593915</v>
      </c>
      <c r="F12" s="365">
        <v>47584074</v>
      </c>
      <c r="G12" s="365">
        <v>51014657</v>
      </c>
      <c r="H12" s="365">
        <v>46981718</v>
      </c>
      <c r="I12" s="365">
        <v>51852445</v>
      </c>
      <c r="J12" s="365">
        <v>53385878.622170001</v>
      </c>
    </row>
    <row r="13" spans="1:10" s="19" customFormat="1" ht="15" customHeight="1">
      <c r="A13" s="47" t="s">
        <v>845</v>
      </c>
      <c r="B13" s="197" t="s">
        <v>873</v>
      </c>
      <c r="C13" s="512" t="s">
        <v>874</v>
      </c>
      <c r="D13" s="365">
        <v>192728</v>
      </c>
      <c r="E13" s="365">
        <v>230158</v>
      </c>
      <c r="F13" s="365">
        <v>252601</v>
      </c>
      <c r="G13" s="365">
        <v>190543</v>
      </c>
      <c r="H13" s="365">
        <v>207835</v>
      </c>
      <c r="I13" s="365">
        <v>233160</v>
      </c>
      <c r="J13" s="365">
        <v>267891.96250000002</v>
      </c>
    </row>
    <row r="14" spans="1:10" s="19" customFormat="1" ht="15" customHeight="1">
      <c r="A14" s="47" t="s">
        <v>845</v>
      </c>
      <c r="B14" s="197" t="s">
        <v>875</v>
      </c>
      <c r="C14" s="512" t="s">
        <v>876</v>
      </c>
      <c r="D14" s="365">
        <v>0</v>
      </c>
      <c r="E14" s="365">
        <v>0</v>
      </c>
      <c r="F14" s="365">
        <v>0</v>
      </c>
      <c r="G14" s="365">
        <v>0</v>
      </c>
      <c r="H14" s="365">
        <v>0</v>
      </c>
      <c r="I14" s="365">
        <v>0</v>
      </c>
      <c r="J14" s="365">
        <v>0</v>
      </c>
    </row>
    <row r="15" spans="1:10" s="19" customFormat="1" ht="15" customHeight="1" thickBot="1">
      <c r="A15" s="47" t="s">
        <v>845</v>
      </c>
      <c r="B15" s="198">
        <v>212.04</v>
      </c>
      <c r="C15" s="512" t="s">
        <v>877</v>
      </c>
      <c r="D15" s="365">
        <v>82441</v>
      </c>
      <c r="E15" s="365">
        <v>67460</v>
      </c>
      <c r="F15" s="365">
        <v>83684</v>
      </c>
      <c r="G15" s="365">
        <v>130822</v>
      </c>
      <c r="H15" s="365">
        <v>518728</v>
      </c>
      <c r="I15" s="365">
        <v>395124</v>
      </c>
      <c r="J15" s="365">
        <v>439048.83581000002</v>
      </c>
    </row>
    <row r="16" spans="1:10" s="19" customFormat="1" ht="15" customHeight="1" thickTop="1" thickBot="1">
      <c r="A16" s="194" t="s">
        <v>845</v>
      </c>
      <c r="B16" s="196" t="s">
        <v>878</v>
      </c>
      <c r="C16" s="412" t="s">
        <v>879</v>
      </c>
      <c r="D16" s="413">
        <v>2383645</v>
      </c>
      <c r="E16" s="413">
        <v>802007</v>
      </c>
      <c r="F16" s="413">
        <v>608029</v>
      </c>
      <c r="G16" s="413">
        <v>486584</v>
      </c>
      <c r="H16" s="413">
        <v>285971</v>
      </c>
      <c r="I16" s="413">
        <v>290575</v>
      </c>
      <c r="J16" s="413">
        <v>408856.06131999998</v>
      </c>
    </row>
    <row r="17" spans="1:10" s="19" customFormat="1" ht="15" customHeight="1" thickTop="1">
      <c r="A17" s="47" t="s">
        <v>845</v>
      </c>
      <c r="B17" s="197" t="s">
        <v>880</v>
      </c>
      <c r="C17" s="512" t="s">
        <v>881</v>
      </c>
      <c r="D17" s="365">
        <v>249119</v>
      </c>
      <c r="E17" s="365">
        <v>245466</v>
      </c>
      <c r="F17" s="365">
        <v>138236</v>
      </c>
      <c r="G17" s="365">
        <v>107437</v>
      </c>
      <c r="H17" s="365">
        <v>57424</v>
      </c>
      <c r="I17" s="365">
        <v>19718</v>
      </c>
      <c r="J17" s="365">
        <v>30506.342800000002</v>
      </c>
    </row>
    <row r="18" spans="1:10" s="19" customFormat="1" ht="15" customHeight="1">
      <c r="A18" s="47" t="s">
        <v>845</v>
      </c>
      <c r="B18" s="197" t="s">
        <v>882</v>
      </c>
      <c r="C18" s="512" t="s">
        <v>883</v>
      </c>
      <c r="D18" s="365">
        <v>114217</v>
      </c>
      <c r="E18" s="365">
        <v>47027</v>
      </c>
      <c r="F18" s="365">
        <v>46518</v>
      </c>
      <c r="G18" s="365">
        <v>19497</v>
      </c>
      <c r="H18" s="365">
        <v>22534</v>
      </c>
      <c r="I18" s="365">
        <v>39593</v>
      </c>
      <c r="J18" s="365">
        <v>4430.0415700000003</v>
      </c>
    </row>
    <row r="19" spans="1:10" s="19" customFormat="1" ht="15" customHeight="1">
      <c r="A19" s="47" t="s">
        <v>845</v>
      </c>
      <c r="B19" s="197" t="s">
        <v>884</v>
      </c>
      <c r="C19" s="512" t="s">
        <v>885</v>
      </c>
      <c r="D19" s="365">
        <v>1168</v>
      </c>
      <c r="E19" s="365">
        <v>549</v>
      </c>
      <c r="F19" s="365">
        <v>148</v>
      </c>
      <c r="G19" s="365">
        <v>94</v>
      </c>
      <c r="H19" s="365">
        <v>0</v>
      </c>
      <c r="I19" s="365">
        <v>344</v>
      </c>
      <c r="J19" s="365">
        <v>537.24576999999999</v>
      </c>
    </row>
    <row r="20" spans="1:10" s="19" customFormat="1" ht="15" customHeight="1">
      <c r="A20" s="47" t="s">
        <v>845</v>
      </c>
      <c r="B20" s="197" t="s">
        <v>886</v>
      </c>
      <c r="C20" s="512" t="s">
        <v>887</v>
      </c>
      <c r="D20" s="365">
        <v>10609</v>
      </c>
      <c r="E20" s="365">
        <v>5304</v>
      </c>
      <c r="F20" s="365">
        <v>9254</v>
      </c>
      <c r="G20" s="365">
        <v>1988</v>
      </c>
      <c r="H20" s="365">
        <v>1200</v>
      </c>
      <c r="I20" s="365">
        <v>14</v>
      </c>
      <c r="J20" s="365">
        <v>108.15411999999999</v>
      </c>
    </row>
    <row r="21" spans="1:10" s="19" customFormat="1" ht="15" customHeight="1">
      <c r="A21" s="47" t="s">
        <v>845</v>
      </c>
      <c r="B21" s="197" t="s">
        <v>888</v>
      </c>
      <c r="C21" s="512" t="s">
        <v>889</v>
      </c>
      <c r="D21" s="365">
        <v>106122</v>
      </c>
      <c r="E21" s="365">
        <v>25017</v>
      </c>
      <c r="F21" s="365">
        <v>18410</v>
      </c>
      <c r="G21" s="365">
        <v>12962</v>
      </c>
      <c r="H21" s="365">
        <v>4611</v>
      </c>
      <c r="I21" s="365">
        <v>8593</v>
      </c>
      <c r="J21" s="365">
        <v>9634.4101199999986</v>
      </c>
    </row>
    <row r="22" spans="1:10" s="19" customFormat="1" ht="15" customHeight="1">
      <c r="A22" s="47" t="s">
        <v>845</v>
      </c>
      <c r="B22" s="197" t="s">
        <v>890</v>
      </c>
      <c r="C22" s="512" t="s">
        <v>891</v>
      </c>
      <c r="D22" s="365">
        <v>33650</v>
      </c>
      <c r="E22" s="365">
        <v>80505</v>
      </c>
      <c r="F22" s="365">
        <v>16470</v>
      </c>
      <c r="G22" s="365">
        <v>2507</v>
      </c>
      <c r="H22" s="365">
        <v>3706</v>
      </c>
      <c r="I22" s="365">
        <v>24786</v>
      </c>
      <c r="J22" s="365">
        <v>204732.14193000001</v>
      </c>
    </row>
    <row r="23" spans="1:10" s="19" customFormat="1" ht="15" customHeight="1">
      <c r="A23" s="47" t="s">
        <v>845</v>
      </c>
      <c r="B23" s="197" t="s">
        <v>892</v>
      </c>
      <c r="C23" s="512" t="s">
        <v>893</v>
      </c>
      <c r="D23" s="365">
        <v>98917</v>
      </c>
      <c r="E23" s="365">
        <v>11041</v>
      </c>
      <c r="F23" s="365">
        <v>6473</v>
      </c>
      <c r="G23" s="365">
        <v>12853</v>
      </c>
      <c r="H23" s="365">
        <v>20000</v>
      </c>
      <c r="I23" s="365">
        <v>20000</v>
      </c>
      <c r="J23" s="365">
        <v>40870.000009999996</v>
      </c>
    </row>
    <row r="24" spans="1:10" s="19" customFormat="1" ht="15" customHeight="1" thickBot="1">
      <c r="A24" s="47" t="s">
        <v>845</v>
      </c>
      <c r="B24" s="197" t="s">
        <v>894</v>
      </c>
      <c r="C24" s="512" t="s">
        <v>1497</v>
      </c>
      <c r="D24" s="365">
        <v>1769842</v>
      </c>
      <c r="E24" s="365">
        <v>387099</v>
      </c>
      <c r="F24" s="365">
        <v>372521</v>
      </c>
      <c r="G24" s="365">
        <v>329245</v>
      </c>
      <c r="H24" s="365">
        <v>176495</v>
      </c>
      <c r="I24" s="365">
        <v>177526</v>
      </c>
      <c r="J24" s="365">
        <v>118037.72500000001</v>
      </c>
    </row>
    <row r="25" spans="1:10" s="19" customFormat="1" ht="15" customHeight="1" thickTop="1" thickBot="1">
      <c r="A25" s="193" t="s">
        <v>845</v>
      </c>
      <c r="B25" s="199" t="s">
        <v>896</v>
      </c>
      <c r="C25" s="412" t="s">
        <v>897</v>
      </c>
      <c r="D25" s="414">
        <v>4348899</v>
      </c>
      <c r="E25" s="414">
        <v>4373255</v>
      </c>
      <c r="F25" s="414">
        <v>5070420</v>
      </c>
      <c r="G25" s="414">
        <v>3715943</v>
      </c>
      <c r="H25" s="414">
        <v>3952117</v>
      </c>
      <c r="I25" s="414">
        <v>3144797</v>
      </c>
      <c r="J25" s="414">
        <v>3749061.1960500004</v>
      </c>
    </row>
    <row r="26" spans="1:10" s="19" customFormat="1" ht="15" customHeight="1" thickTop="1" thickBot="1">
      <c r="A26" s="193" t="s">
        <v>845</v>
      </c>
      <c r="B26" s="199" t="s">
        <v>898</v>
      </c>
      <c r="C26" s="412" t="s">
        <v>899</v>
      </c>
      <c r="D26" s="414">
        <v>43373414</v>
      </c>
      <c r="E26" s="414">
        <v>52421843</v>
      </c>
      <c r="F26" s="414">
        <v>65219490</v>
      </c>
      <c r="G26" s="414">
        <v>70755431</v>
      </c>
      <c r="H26" s="414">
        <v>72297337</v>
      </c>
      <c r="I26" s="414">
        <v>79380373</v>
      </c>
      <c r="J26" s="414">
        <v>81781181.14252001</v>
      </c>
    </row>
    <row r="27" spans="1:10" s="19" customFormat="1" ht="15" customHeight="1" thickTop="1" thickBot="1">
      <c r="A27" s="194" t="s">
        <v>845</v>
      </c>
      <c r="B27" s="200" t="s">
        <v>900</v>
      </c>
      <c r="C27" s="412" t="s">
        <v>901</v>
      </c>
      <c r="D27" s="413">
        <v>3263221</v>
      </c>
      <c r="E27" s="413">
        <v>4134928</v>
      </c>
      <c r="F27" s="413">
        <v>5523478</v>
      </c>
      <c r="G27" s="413">
        <v>6817238</v>
      </c>
      <c r="H27" s="413">
        <v>7943982</v>
      </c>
      <c r="I27" s="413">
        <v>9380300</v>
      </c>
      <c r="J27" s="413">
        <v>10225414.592499999</v>
      </c>
    </row>
    <row r="28" spans="1:10" s="19" customFormat="1" ht="15" customHeight="1" thickTop="1">
      <c r="A28" s="47" t="s">
        <v>845</v>
      </c>
      <c r="B28" s="197" t="s">
        <v>902</v>
      </c>
      <c r="C28" s="512" t="s">
        <v>903</v>
      </c>
      <c r="D28" s="365">
        <v>80</v>
      </c>
      <c r="E28" s="365">
        <v>645</v>
      </c>
      <c r="F28" s="365">
        <v>81</v>
      </c>
      <c r="G28" s="365">
        <v>79</v>
      </c>
      <c r="H28" s="365">
        <v>189</v>
      </c>
      <c r="I28" s="365">
        <v>330</v>
      </c>
      <c r="J28" s="365">
        <v>632.1335600000001</v>
      </c>
    </row>
    <row r="29" spans="1:10" s="19" customFormat="1" ht="15" customHeight="1">
      <c r="A29" s="47" t="s">
        <v>845</v>
      </c>
      <c r="B29" s="197" t="s">
        <v>904</v>
      </c>
      <c r="C29" s="512" t="s">
        <v>905</v>
      </c>
      <c r="D29" s="365">
        <v>2163</v>
      </c>
      <c r="E29" s="365">
        <v>2767</v>
      </c>
      <c r="F29" s="365">
        <v>4496</v>
      </c>
      <c r="G29" s="365">
        <v>6977</v>
      </c>
      <c r="H29" s="365">
        <v>6844</v>
      </c>
      <c r="I29" s="365">
        <v>7909</v>
      </c>
      <c r="J29" s="365">
        <v>9504.4502799999991</v>
      </c>
    </row>
    <row r="30" spans="1:10" s="19" customFormat="1" ht="15" customHeight="1">
      <c r="A30" s="47" t="s">
        <v>845</v>
      </c>
      <c r="B30" s="197" t="s">
        <v>906</v>
      </c>
      <c r="C30" s="512" t="s">
        <v>907</v>
      </c>
      <c r="D30" s="365">
        <v>445562</v>
      </c>
      <c r="E30" s="365">
        <v>342105</v>
      </c>
      <c r="F30" s="365">
        <v>399408</v>
      </c>
      <c r="G30" s="365">
        <v>452697</v>
      </c>
      <c r="H30" s="365">
        <v>85759</v>
      </c>
      <c r="I30" s="365">
        <v>99443</v>
      </c>
      <c r="J30" s="365">
        <v>73384.777920000008</v>
      </c>
    </row>
    <row r="31" spans="1:10" s="19" customFormat="1" ht="15" customHeight="1">
      <c r="A31" s="47" t="s">
        <v>845</v>
      </c>
      <c r="B31" s="201" t="s">
        <v>908</v>
      </c>
      <c r="C31" s="512" t="s">
        <v>909</v>
      </c>
      <c r="D31" s="365">
        <v>7554</v>
      </c>
      <c r="E31" s="365">
        <v>4635</v>
      </c>
      <c r="F31" s="365">
        <v>6237</v>
      </c>
      <c r="G31" s="365">
        <v>3235</v>
      </c>
      <c r="H31" s="365">
        <v>7799</v>
      </c>
      <c r="I31" s="365">
        <v>3706</v>
      </c>
      <c r="J31" s="365">
        <v>4818.1750199999997</v>
      </c>
    </row>
    <row r="32" spans="1:10" s="19" customFormat="1" ht="15" customHeight="1">
      <c r="A32" s="47" t="s">
        <v>845</v>
      </c>
      <c r="B32" s="201" t="s">
        <v>910</v>
      </c>
      <c r="C32" s="143" t="s">
        <v>911</v>
      </c>
      <c r="D32" s="365">
        <v>2807862</v>
      </c>
      <c r="E32" s="365">
        <v>3784777</v>
      </c>
      <c r="F32" s="365">
        <v>5113256</v>
      </c>
      <c r="G32" s="365">
        <v>6354251</v>
      </c>
      <c r="H32" s="365">
        <v>7843390</v>
      </c>
      <c r="I32" s="365">
        <v>9268912</v>
      </c>
      <c r="J32" s="365">
        <v>10137075.05572</v>
      </c>
    </row>
    <row r="33" spans="1:10" s="19" customFormat="1" ht="15" customHeight="1">
      <c r="A33" s="47" t="s">
        <v>845</v>
      </c>
      <c r="B33" s="201" t="s">
        <v>912</v>
      </c>
      <c r="C33" s="570" t="s">
        <v>913</v>
      </c>
      <c r="D33" s="413">
        <v>6230085</v>
      </c>
      <c r="E33" s="413">
        <v>5883537</v>
      </c>
      <c r="F33" s="413">
        <v>7481096</v>
      </c>
      <c r="G33" s="413">
        <v>9663397</v>
      </c>
      <c r="H33" s="413">
        <v>14892021</v>
      </c>
      <c r="I33" s="413">
        <v>17431730</v>
      </c>
      <c r="J33" s="413">
        <v>18813576.918400001</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22" t="s">
        <v>471</v>
      </c>
      <c r="B1" s="722"/>
      <c r="C1" s="722"/>
      <c r="D1" s="722"/>
      <c r="E1" s="722"/>
      <c r="F1" s="722"/>
      <c r="G1" s="722"/>
      <c r="H1" s="722"/>
      <c r="I1" s="722"/>
      <c r="J1" s="722"/>
      <c r="K1" s="722"/>
      <c r="L1" s="722"/>
      <c r="M1" s="722"/>
      <c r="N1" s="722"/>
      <c r="O1" s="722"/>
      <c r="P1" s="722"/>
      <c r="Q1" s="11"/>
      <c r="R1" s="11"/>
      <c r="S1" s="11"/>
      <c r="T1" s="11"/>
      <c r="U1" s="11"/>
    </row>
    <row r="2" spans="1:21" ht="18">
      <c r="A2" s="723" t="s">
        <v>820</v>
      </c>
      <c r="B2" s="723"/>
      <c r="C2" s="723"/>
      <c r="D2" s="723"/>
      <c r="E2" s="723"/>
      <c r="F2" s="723"/>
      <c r="G2" s="723"/>
      <c r="H2" s="723"/>
      <c r="I2" s="723"/>
      <c r="J2" s="723"/>
      <c r="K2" s="723"/>
      <c r="L2" s="723"/>
      <c r="M2" s="723"/>
      <c r="N2" s="723"/>
      <c r="O2" s="723"/>
      <c r="P2" s="723"/>
      <c r="Q2" s="11"/>
      <c r="R2" s="11"/>
      <c r="S2" s="11"/>
      <c r="T2" s="11"/>
      <c r="U2" s="11"/>
    </row>
    <row r="3" spans="1:21" ht="18">
      <c r="A3" s="723" t="s">
        <v>1520</v>
      </c>
      <c r="B3" s="723"/>
      <c r="C3" s="723"/>
      <c r="D3" s="723"/>
      <c r="E3" s="723"/>
      <c r="F3" s="723"/>
      <c r="G3" s="723"/>
      <c r="H3" s="723"/>
      <c r="I3" s="723"/>
      <c r="J3" s="723"/>
      <c r="K3" s="723"/>
      <c r="L3" s="723"/>
      <c r="M3" s="723"/>
      <c r="N3" s="723"/>
      <c r="O3" s="723"/>
      <c r="P3" s="723"/>
      <c r="Q3" s="11"/>
      <c r="R3" s="11"/>
      <c r="S3" s="11"/>
      <c r="T3" s="11"/>
      <c r="U3" s="11"/>
    </row>
    <row r="4" spans="1:21" ht="30" customHeight="1">
      <c r="A4" s="727" t="s">
        <v>544</v>
      </c>
      <c r="B4" s="727"/>
      <c r="C4" s="727"/>
      <c r="D4" s="727"/>
      <c r="E4" s="727"/>
      <c r="F4" s="727"/>
      <c r="G4" s="727"/>
      <c r="H4" s="727"/>
      <c r="I4" s="727"/>
      <c r="J4" s="727"/>
      <c r="K4" s="727"/>
      <c r="L4" s="727"/>
      <c r="M4" s="727"/>
      <c r="N4" s="727"/>
      <c r="O4" s="727"/>
      <c r="P4" s="727"/>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821</v>
      </c>
      <c r="B6" s="73" t="s">
        <v>34</v>
      </c>
      <c r="C6" s="73" t="s">
        <v>145</v>
      </c>
      <c r="D6" s="73" t="s">
        <v>36</v>
      </c>
      <c r="E6" s="73" t="s">
        <v>38</v>
      </c>
      <c r="F6" s="73" t="s">
        <v>46</v>
      </c>
      <c r="G6" s="73" t="s">
        <v>44</v>
      </c>
      <c r="H6" s="73" t="s">
        <v>40</v>
      </c>
      <c r="I6" s="73" t="s">
        <v>42</v>
      </c>
      <c r="J6" s="73" t="s">
        <v>48</v>
      </c>
      <c r="K6" s="73" t="s">
        <v>50</v>
      </c>
      <c r="L6" s="73" t="s">
        <v>52</v>
      </c>
      <c r="M6" s="73" t="s">
        <v>54</v>
      </c>
      <c r="N6" s="73" t="s">
        <v>56</v>
      </c>
      <c r="O6" s="176" t="s">
        <v>551</v>
      </c>
      <c r="P6" s="73" t="s">
        <v>822</v>
      </c>
      <c r="Q6" s="11"/>
      <c r="R6" s="11"/>
      <c r="S6" s="11"/>
      <c r="T6" s="11"/>
      <c r="U6" s="11"/>
    </row>
    <row r="7" spans="1:21">
      <c r="A7" s="100" t="s">
        <v>823</v>
      </c>
      <c r="B7" s="97">
        <v>5427855.3481999999</v>
      </c>
      <c r="C7" s="97">
        <v>8846910.4316399992</v>
      </c>
      <c r="D7" s="97">
        <v>4673286.9673500005</v>
      </c>
      <c r="E7" s="97">
        <v>3098152.18408</v>
      </c>
      <c r="F7" s="97">
        <v>3524829.36143</v>
      </c>
      <c r="G7" s="97">
        <v>845754.77714000002</v>
      </c>
      <c r="H7" s="97">
        <v>955497.4665499999</v>
      </c>
      <c r="I7" s="97">
        <v>1335467.5114899999</v>
      </c>
      <c r="J7" s="97">
        <v>0</v>
      </c>
      <c r="K7" s="97">
        <v>1769561.9192599999</v>
      </c>
      <c r="L7" s="97">
        <v>296906.65831000003</v>
      </c>
      <c r="M7" s="97">
        <v>6126383.0359899998</v>
      </c>
      <c r="N7" s="97">
        <v>343143.21369</v>
      </c>
      <c r="O7" s="97">
        <v>37243748.875129998</v>
      </c>
      <c r="P7" s="160">
        <v>0.18778301139125292</v>
      </c>
      <c r="Q7" s="11"/>
      <c r="R7" s="11"/>
      <c r="S7" s="11"/>
      <c r="T7" s="11"/>
      <c r="U7" s="11"/>
    </row>
    <row r="8" spans="1:21">
      <c r="A8" s="100" t="s">
        <v>824</v>
      </c>
      <c r="B8" s="97">
        <v>5315854.4941400001</v>
      </c>
      <c r="C8" s="97">
        <v>3723950.52777</v>
      </c>
      <c r="D8" s="97">
        <v>8191905.5631499998</v>
      </c>
      <c r="E8" s="97">
        <v>4362198.4613300003</v>
      </c>
      <c r="F8" s="97">
        <v>5206015.8639599998</v>
      </c>
      <c r="G8" s="97">
        <v>3731967.6882500001</v>
      </c>
      <c r="H8" s="97">
        <v>2013743.59931</v>
      </c>
      <c r="I8" s="97">
        <v>2880747.7135600001</v>
      </c>
      <c r="J8" s="97">
        <v>19844.401730000001</v>
      </c>
      <c r="K8" s="97">
        <v>2360393.9265100001</v>
      </c>
      <c r="L8" s="97">
        <v>586713.18929999997</v>
      </c>
      <c r="M8" s="97">
        <v>5441615.9190400001</v>
      </c>
      <c r="N8" s="97">
        <v>1602307.87149</v>
      </c>
      <c r="O8" s="97">
        <v>45437259.219540007</v>
      </c>
      <c r="P8" s="160">
        <v>0.22909469705150382</v>
      </c>
      <c r="Q8" s="11"/>
      <c r="R8" s="11"/>
      <c r="S8" s="11"/>
      <c r="T8" s="11"/>
      <c r="U8" s="11"/>
    </row>
    <row r="9" spans="1:21">
      <c r="A9" s="100" t="s">
        <v>825</v>
      </c>
      <c r="B9" s="97">
        <v>3418225.3062899997</v>
      </c>
      <c r="C9" s="97">
        <v>3278402.7019799999</v>
      </c>
      <c r="D9" s="97">
        <v>5105053.28957</v>
      </c>
      <c r="E9" s="97">
        <v>4157722.9411399998</v>
      </c>
      <c r="F9" s="97">
        <v>2796548.16445</v>
      </c>
      <c r="G9" s="97">
        <v>2580848.7968699997</v>
      </c>
      <c r="H9" s="97">
        <v>3046442.9272699999</v>
      </c>
      <c r="I9" s="97">
        <v>2995879.4973899997</v>
      </c>
      <c r="J9" s="97">
        <v>28118.365300000001</v>
      </c>
      <c r="K9" s="97">
        <v>3238904.4547800003</v>
      </c>
      <c r="L9" s="97">
        <v>1055521.9041599999</v>
      </c>
      <c r="M9" s="97">
        <v>1380139.6032400001</v>
      </c>
      <c r="N9" s="97">
        <v>2006508.32684</v>
      </c>
      <c r="O9" s="97">
        <v>35088316.279279999</v>
      </c>
      <c r="P9" s="160">
        <v>0.17691531853206663</v>
      </c>
      <c r="Q9" s="11"/>
      <c r="R9" s="11"/>
      <c r="S9" s="11"/>
      <c r="T9" s="11"/>
      <c r="U9" s="11"/>
    </row>
    <row r="10" spans="1:21">
      <c r="A10" s="100" t="s">
        <v>826</v>
      </c>
      <c r="B10" s="97">
        <v>1825409.54308</v>
      </c>
      <c r="C10" s="97">
        <v>2299984.5506899999</v>
      </c>
      <c r="D10" s="97">
        <v>3010923.2084299996</v>
      </c>
      <c r="E10" s="97">
        <v>1420031.1701300002</v>
      </c>
      <c r="F10" s="97">
        <v>1739953.8929100002</v>
      </c>
      <c r="G10" s="97">
        <v>1058834.3313899999</v>
      </c>
      <c r="H10" s="97">
        <v>1191106.4617000001</v>
      </c>
      <c r="I10" s="97">
        <v>1251020.5503699998</v>
      </c>
      <c r="J10" s="97">
        <v>11518.94823</v>
      </c>
      <c r="K10" s="97">
        <v>1387654.8664000002</v>
      </c>
      <c r="L10" s="97">
        <v>714970.00023999996</v>
      </c>
      <c r="M10" s="97">
        <v>1134662.1799000001</v>
      </c>
      <c r="N10" s="97">
        <v>470242.65950999997</v>
      </c>
      <c r="O10" s="97">
        <v>17516312.362980004</v>
      </c>
      <c r="P10" s="160">
        <v>8.8317260838010572E-2</v>
      </c>
      <c r="Q10" s="11"/>
      <c r="R10" s="11"/>
      <c r="S10" s="11"/>
      <c r="T10" s="11"/>
      <c r="U10" s="11"/>
    </row>
    <row r="11" spans="1:21">
      <c r="A11" s="100" t="s">
        <v>827</v>
      </c>
      <c r="B11" s="97">
        <v>1112495.2203599999</v>
      </c>
      <c r="C11" s="97">
        <v>1205719.1444399999</v>
      </c>
      <c r="D11" s="97">
        <v>1985050.1717600001</v>
      </c>
      <c r="E11" s="97">
        <v>944279.24202000001</v>
      </c>
      <c r="F11" s="97">
        <v>972607.64440999995</v>
      </c>
      <c r="G11" s="97">
        <v>544766.65409000008</v>
      </c>
      <c r="H11" s="97">
        <v>471502.84502999997</v>
      </c>
      <c r="I11" s="97">
        <v>568161.23748000001</v>
      </c>
      <c r="J11" s="97">
        <v>11857.382880000001</v>
      </c>
      <c r="K11" s="97">
        <v>660707.21371000004</v>
      </c>
      <c r="L11" s="97">
        <v>224995.10397</v>
      </c>
      <c r="M11" s="97">
        <v>781618.03870999999</v>
      </c>
      <c r="N11" s="97">
        <v>256315.19828000001</v>
      </c>
      <c r="O11" s="97">
        <v>9740075.0971400011</v>
      </c>
      <c r="P11" s="160">
        <v>4.9109466371127113E-2</v>
      </c>
      <c r="Q11" s="11"/>
      <c r="R11" s="11"/>
      <c r="S11" s="11"/>
      <c r="T11" s="11"/>
      <c r="U11" s="11"/>
    </row>
    <row r="12" spans="1:21">
      <c r="A12" s="100" t="s">
        <v>828</v>
      </c>
      <c r="B12" s="97">
        <v>1217536.4226500001</v>
      </c>
      <c r="C12" s="97">
        <v>1288261.6732900001</v>
      </c>
      <c r="D12" s="97">
        <v>1781267.0614200002</v>
      </c>
      <c r="E12" s="97">
        <v>954399.85485999996</v>
      </c>
      <c r="F12" s="97">
        <v>1018590.19352</v>
      </c>
      <c r="G12" s="97">
        <v>544002.3020599999</v>
      </c>
      <c r="H12" s="97">
        <v>350699.56577999995</v>
      </c>
      <c r="I12" s="97">
        <v>434997.05383999995</v>
      </c>
      <c r="J12" s="97">
        <v>10185.31393</v>
      </c>
      <c r="K12" s="97">
        <v>538386.88323000004</v>
      </c>
      <c r="L12" s="97">
        <v>119664.76784999999</v>
      </c>
      <c r="M12" s="97">
        <v>629795.14369000006</v>
      </c>
      <c r="N12" s="97">
        <v>240206.17506000001</v>
      </c>
      <c r="O12" s="97">
        <v>9127992.4111800008</v>
      </c>
      <c r="P12" s="160">
        <v>4.6023344982665935E-2</v>
      </c>
      <c r="Q12" s="11"/>
      <c r="R12" s="11"/>
      <c r="S12" s="11"/>
      <c r="T12" s="11"/>
      <c r="U12" s="11"/>
    </row>
    <row r="13" spans="1:21">
      <c r="A13" s="100" t="s">
        <v>829</v>
      </c>
      <c r="B13" s="97">
        <v>959245.34695000004</v>
      </c>
      <c r="C13" s="97">
        <v>1114123.3488099999</v>
      </c>
      <c r="D13" s="97">
        <v>1359000.47001</v>
      </c>
      <c r="E13" s="97">
        <v>688375.19099999999</v>
      </c>
      <c r="F13" s="97">
        <v>603600.53864000004</v>
      </c>
      <c r="G13" s="97">
        <v>358718.83447</v>
      </c>
      <c r="H13" s="97">
        <v>195926.55956999998</v>
      </c>
      <c r="I13" s="97">
        <v>356084.88756</v>
      </c>
      <c r="J13" s="97">
        <v>4599.4995499999995</v>
      </c>
      <c r="K13" s="97">
        <v>382395.45525</v>
      </c>
      <c r="L13" s="97">
        <v>54813.601729999995</v>
      </c>
      <c r="M13" s="97">
        <v>462249.18975000002</v>
      </c>
      <c r="N13" s="97">
        <v>220502.36162000001</v>
      </c>
      <c r="O13" s="97">
        <v>6759635.284909999</v>
      </c>
      <c r="P13" s="160">
        <v>3.408208647208958E-2</v>
      </c>
      <c r="Q13" s="11"/>
      <c r="R13" s="11"/>
      <c r="S13" s="11"/>
      <c r="T13" s="11"/>
      <c r="U13" s="11"/>
    </row>
    <row r="14" spans="1:21">
      <c r="A14" s="100" t="s">
        <v>830</v>
      </c>
      <c r="B14" s="97">
        <v>796577.26251000003</v>
      </c>
      <c r="C14" s="97">
        <v>1057201.4444899999</v>
      </c>
      <c r="D14" s="97">
        <v>1003236.00974</v>
      </c>
      <c r="E14" s="97">
        <v>530035.20386999997</v>
      </c>
      <c r="F14" s="97">
        <v>456084.80242999998</v>
      </c>
      <c r="G14" s="97">
        <v>257441.49149000001</v>
      </c>
      <c r="H14" s="97">
        <v>153585.4216</v>
      </c>
      <c r="I14" s="97">
        <v>390043.83395999996</v>
      </c>
      <c r="J14" s="97">
        <v>2630.9608199999998</v>
      </c>
      <c r="K14" s="97">
        <v>583934.94069000008</v>
      </c>
      <c r="L14" s="97">
        <v>46031.226560000003</v>
      </c>
      <c r="M14" s="97">
        <v>368515.951</v>
      </c>
      <c r="N14" s="97">
        <v>250413.12054</v>
      </c>
      <c r="O14" s="97">
        <v>5895731.6697000004</v>
      </c>
      <c r="P14" s="160">
        <v>2.9726283758462847E-2</v>
      </c>
      <c r="Q14" s="11"/>
      <c r="R14" s="11"/>
      <c r="S14" s="11"/>
      <c r="T14" s="11"/>
      <c r="U14" s="11"/>
    </row>
    <row r="15" spans="1:21">
      <c r="A15" s="100" t="s">
        <v>831</v>
      </c>
      <c r="B15" s="97">
        <v>494664.71408000001</v>
      </c>
      <c r="C15" s="97">
        <v>723427.49965999997</v>
      </c>
      <c r="D15" s="97">
        <v>632407.76854999992</v>
      </c>
      <c r="E15" s="97">
        <v>333570.57562999998</v>
      </c>
      <c r="F15" s="97">
        <v>277750.34427</v>
      </c>
      <c r="G15" s="97">
        <v>163236.53903000001</v>
      </c>
      <c r="H15" s="97">
        <v>96645.275989999995</v>
      </c>
      <c r="I15" s="97">
        <v>292510.70857999998</v>
      </c>
      <c r="J15" s="97">
        <v>1807.19624</v>
      </c>
      <c r="K15" s="97">
        <v>298928.47992000001</v>
      </c>
      <c r="L15" s="97">
        <v>25500.499079999998</v>
      </c>
      <c r="M15" s="97">
        <v>223402.11166999998</v>
      </c>
      <c r="N15" s="97">
        <v>164630.23868000001</v>
      </c>
      <c r="O15" s="97">
        <v>3728481.9513799995</v>
      </c>
      <c r="P15" s="160">
        <v>1.8799008958402755E-2</v>
      </c>
      <c r="Q15" s="11"/>
      <c r="R15" s="11"/>
      <c r="S15" s="11"/>
      <c r="T15" s="11"/>
      <c r="U15" s="11"/>
    </row>
    <row r="16" spans="1:21">
      <c r="A16" s="100" t="s">
        <v>832</v>
      </c>
      <c r="B16" s="97">
        <v>704604.73258000007</v>
      </c>
      <c r="C16" s="97">
        <v>1270343.3206800001</v>
      </c>
      <c r="D16" s="97">
        <v>870433.71014999994</v>
      </c>
      <c r="E16" s="97">
        <v>447805.69114000001</v>
      </c>
      <c r="F16" s="97">
        <v>419326.40188999998</v>
      </c>
      <c r="G16" s="97">
        <v>228684.96403</v>
      </c>
      <c r="H16" s="97">
        <v>145752.01650999999</v>
      </c>
      <c r="I16" s="97">
        <v>600194.11845000007</v>
      </c>
      <c r="J16" s="97">
        <v>2574.7861400000002</v>
      </c>
      <c r="K16" s="97">
        <v>530081.13607999997</v>
      </c>
      <c r="L16" s="97">
        <v>39256.438110000003</v>
      </c>
      <c r="M16" s="97">
        <v>364727.81082999997</v>
      </c>
      <c r="N16" s="97">
        <v>379629.08720000001</v>
      </c>
      <c r="O16" s="97">
        <v>6003414.2137900004</v>
      </c>
      <c r="P16" s="160">
        <v>3.0269219231239444E-2</v>
      </c>
      <c r="Q16" s="11"/>
      <c r="R16" s="11"/>
      <c r="S16" s="11"/>
      <c r="T16" s="11"/>
      <c r="U16" s="11"/>
    </row>
    <row r="17" spans="1:21">
      <c r="A17" s="100" t="s">
        <v>833</v>
      </c>
      <c r="B17" s="97">
        <v>987191.80433000007</v>
      </c>
      <c r="C17" s="97">
        <v>1804673.4198</v>
      </c>
      <c r="D17" s="97">
        <v>1141679.72086</v>
      </c>
      <c r="E17" s="97">
        <v>614816.45898</v>
      </c>
      <c r="F17" s="97">
        <v>542315.37080999999</v>
      </c>
      <c r="G17" s="97">
        <v>316062.92304000002</v>
      </c>
      <c r="H17" s="97">
        <v>196272.70115000001</v>
      </c>
      <c r="I17" s="97">
        <v>707600.8872</v>
      </c>
      <c r="J17" s="97">
        <v>2051.4007700000002</v>
      </c>
      <c r="K17" s="97">
        <v>700381.19200000004</v>
      </c>
      <c r="L17" s="97">
        <v>48476.27145</v>
      </c>
      <c r="M17" s="97">
        <v>449063.56956999999</v>
      </c>
      <c r="N17" s="97">
        <v>475995.53230999998</v>
      </c>
      <c r="O17" s="97">
        <v>7986581.2522699991</v>
      </c>
      <c r="P17" s="160">
        <v>4.0268349013427546E-2</v>
      </c>
      <c r="Q17" s="11"/>
      <c r="R17" s="11"/>
      <c r="S17" s="11"/>
      <c r="T17" s="11"/>
      <c r="U17" s="11"/>
    </row>
    <row r="18" spans="1:21">
      <c r="A18" s="100" t="s">
        <v>834</v>
      </c>
      <c r="B18" s="97">
        <v>1195346.7968499998</v>
      </c>
      <c r="C18" s="97">
        <v>2248074.0233899998</v>
      </c>
      <c r="D18" s="97">
        <v>1269904.61675</v>
      </c>
      <c r="E18" s="97">
        <v>734068.27636000002</v>
      </c>
      <c r="F18" s="97">
        <v>710766.52922999999</v>
      </c>
      <c r="G18" s="97">
        <v>411439.77188000001</v>
      </c>
      <c r="H18" s="97">
        <v>224879.93686000002</v>
      </c>
      <c r="I18" s="97">
        <v>865326.25917999994</v>
      </c>
      <c r="J18" s="97">
        <v>3164.6386899999998</v>
      </c>
      <c r="K18" s="97">
        <v>860279.73725999997</v>
      </c>
      <c r="L18" s="97">
        <v>59359.870049999998</v>
      </c>
      <c r="M18" s="97">
        <v>583837.20599000005</v>
      </c>
      <c r="N18" s="97">
        <v>601635.99393</v>
      </c>
      <c r="O18" s="97">
        <v>9768083.6564200018</v>
      </c>
      <c r="P18" s="160">
        <v>4.9250685549249135E-2</v>
      </c>
      <c r="Q18" s="11"/>
      <c r="R18" s="11"/>
      <c r="S18" s="11"/>
      <c r="T18" s="11"/>
      <c r="U18" s="11"/>
    </row>
    <row r="19" spans="1:21">
      <c r="A19" s="100" t="s">
        <v>835</v>
      </c>
      <c r="B19" s="97">
        <v>229671.14978000001</v>
      </c>
      <c r="C19" s="97">
        <v>455971.84521</v>
      </c>
      <c r="D19" s="97">
        <v>212998.47313</v>
      </c>
      <c r="E19" s="97">
        <v>133246.93495999998</v>
      </c>
      <c r="F19" s="97">
        <v>145148.52994000001</v>
      </c>
      <c r="G19" s="97">
        <v>85899.218580000001</v>
      </c>
      <c r="H19" s="97">
        <v>42244.983659999998</v>
      </c>
      <c r="I19" s="97">
        <v>139524.57376</v>
      </c>
      <c r="J19" s="97">
        <v>576.65931</v>
      </c>
      <c r="K19" s="97">
        <v>146417.25715000002</v>
      </c>
      <c r="L19" s="97">
        <v>9890.6398000000008</v>
      </c>
      <c r="M19" s="97">
        <v>117313.54518</v>
      </c>
      <c r="N19" s="97">
        <v>92961.997930000012</v>
      </c>
      <c r="O19" s="97">
        <v>1811865.8083900001</v>
      </c>
      <c r="P19" s="160">
        <v>9.1354288441011164E-3</v>
      </c>
      <c r="Q19" s="11"/>
      <c r="R19" s="11"/>
      <c r="S19" s="11"/>
      <c r="T19" s="11"/>
      <c r="U19" s="11"/>
    </row>
    <row r="20" spans="1:21">
      <c r="A20" s="100" t="s">
        <v>836</v>
      </c>
      <c r="B20" s="97">
        <v>276693.82692000002</v>
      </c>
      <c r="C20" s="97">
        <v>506377.62862000003</v>
      </c>
      <c r="D20" s="97">
        <v>229181.38658000002</v>
      </c>
      <c r="E20" s="97">
        <v>148743.35936</v>
      </c>
      <c r="F20" s="97">
        <v>150968.89503000001</v>
      </c>
      <c r="G20" s="97">
        <v>112254.22148000001</v>
      </c>
      <c r="H20" s="97">
        <v>59219.028539999999</v>
      </c>
      <c r="I20" s="97">
        <v>216712.25750000001</v>
      </c>
      <c r="J20" s="97">
        <v>753.99923000000001</v>
      </c>
      <c r="K20" s="97">
        <v>190701.44965</v>
      </c>
      <c r="L20" s="97">
        <v>15360.06668</v>
      </c>
      <c r="M20" s="97">
        <v>166650.98766999997</v>
      </c>
      <c r="N20" s="97">
        <v>152848.03338000001</v>
      </c>
      <c r="O20" s="97">
        <v>2226465.1406400003</v>
      </c>
      <c r="P20" s="160">
        <v>1.122583900640076E-2</v>
      </c>
      <c r="Q20" s="11"/>
      <c r="R20" s="11"/>
      <c r="S20" s="11"/>
      <c r="T20" s="11"/>
      <c r="U20" s="11"/>
    </row>
    <row r="21" spans="1:21">
      <c r="A21" s="72" t="s">
        <v>189</v>
      </c>
      <c r="B21" s="158">
        <v>23961371.968719997</v>
      </c>
      <c r="C21" s="158">
        <v>29823421.560469992</v>
      </c>
      <c r="D21" s="158">
        <v>31466328.417450003</v>
      </c>
      <c r="E21" s="158">
        <v>18567445.544860002</v>
      </c>
      <c r="F21" s="158">
        <v>18564506.532919995</v>
      </c>
      <c r="G21" s="158">
        <v>11239912.513800004</v>
      </c>
      <c r="H21" s="158">
        <v>9143518.789520001</v>
      </c>
      <c r="I21" s="158">
        <v>13034271.090320002</v>
      </c>
      <c r="J21" s="158">
        <v>99683.552819999983</v>
      </c>
      <c r="K21" s="158">
        <v>13648728.911890004</v>
      </c>
      <c r="L21" s="158">
        <v>3297460.2372900001</v>
      </c>
      <c r="M21" s="158">
        <v>18229974.292230003</v>
      </c>
      <c r="N21" s="158">
        <v>7257339.8104599984</v>
      </c>
      <c r="O21" s="158">
        <v>198333963.22274998</v>
      </c>
      <c r="P21" s="161">
        <v>1</v>
      </c>
      <c r="Q21" s="11"/>
      <c r="R21" s="11"/>
      <c r="S21" s="11"/>
      <c r="T21" s="11"/>
      <c r="U21" s="11"/>
    </row>
    <row r="22" spans="1:21">
      <c r="A22" s="54" t="s">
        <v>837</v>
      </c>
      <c r="B22" s="160">
        <v>0.12081325648602527</v>
      </c>
      <c r="C22" s="160">
        <v>0.15036971518072847</v>
      </c>
      <c r="D22" s="160">
        <v>0.15865325285770646</v>
      </c>
      <c r="E22" s="160">
        <v>9.3617075175404019E-2</v>
      </c>
      <c r="F22" s="160">
        <v>9.3602256674869627E-2</v>
      </c>
      <c r="G22" s="160">
        <v>5.6671647816447838E-2</v>
      </c>
      <c r="H22" s="160">
        <v>4.6101628994580542E-2</v>
      </c>
      <c r="I22" s="160">
        <v>6.5718805183563739E-2</v>
      </c>
      <c r="J22" s="160">
        <v>5.0260455244392419E-4</v>
      </c>
      <c r="K22" s="160">
        <v>6.8816902007655847E-2</v>
      </c>
      <c r="L22" s="160">
        <v>1.6625797133830295E-2</v>
      </c>
      <c r="M22" s="160">
        <v>9.1915544851770128E-2</v>
      </c>
      <c r="N22" s="160">
        <v>3.6591513084973951E-2</v>
      </c>
      <c r="O22" s="160">
        <v>1</v>
      </c>
      <c r="P22" s="234"/>
      <c r="Q22" s="11"/>
      <c r="R22" s="11"/>
      <c r="S22" s="11"/>
      <c r="T22" s="11"/>
      <c r="U22" s="11"/>
    </row>
    <row r="23" spans="1:21" ht="30" customHeight="1">
      <c r="A23" s="437" t="s">
        <v>838</v>
      </c>
      <c r="B23" s="73" t="s">
        <v>34</v>
      </c>
      <c r="C23" s="73" t="s">
        <v>145</v>
      </c>
      <c r="D23" s="73" t="s">
        <v>36</v>
      </c>
      <c r="E23" s="73" t="s">
        <v>38</v>
      </c>
      <c r="F23" s="73" t="s">
        <v>46</v>
      </c>
      <c r="G23" s="73" t="s">
        <v>44</v>
      </c>
      <c r="H23" s="73" t="s">
        <v>40</v>
      </c>
      <c r="I23" s="73" t="s">
        <v>42</v>
      </c>
      <c r="J23" s="73" t="s">
        <v>48</v>
      </c>
      <c r="K23" s="73" t="s">
        <v>50</v>
      </c>
      <c r="L23" s="73" t="s">
        <v>52</v>
      </c>
      <c r="M23" s="73" t="s">
        <v>54</v>
      </c>
      <c r="N23" s="73" t="s">
        <v>56</v>
      </c>
      <c r="O23" s="176" t="s">
        <v>551</v>
      </c>
      <c r="P23" s="73" t="s">
        <v>775</v>
      </c>
      <c r="Q23" s="11"/>
      <c r="R23" s="11"/>
      <c r="S23" s="11"/>
      <c r="T23" s="11"/>
      <c r="U23" s="11"/>
    </row>
    <row r="24" spans="1:21">
      <c r="A24" s="100" t="s">
        <v>823</v>
      </c>
      <c r="B24" s="97">
        <v>118</v>
      </c>
      <c r="C24" s="97">
        <v>132</v>
      </c>
      <c r="D24" s="97">
        <v>158</v>
      </c>
      <c r="E24" s="97">
        <v>99</v>
      </c>
      <c r="F24" s="97">
        <v>113</v>
      </c>
      <c r="G24" s="97">
        <v>33</v>
      </c>
      <c r="H24" s="97">
        <v>37</v>
      </c>
      <c r="I24" s="97">
        <v>42</v>
      </c>
      <c r="J24" s="97">
        <v>0</v>
      </c>
      <c r="K24" s="97">
        <v>48</v>
      </c>
      <c r="L24" s="97">
        <v>12</v>
      </c>
      <c r="M24" s="97">
        <v>148</v>
      </c>
      <c r="N24" s="97">
        <v>14</v>
      </c>
      <c r="O24" s="97">
        <v>954</v>
      </c>
      <c r="P24" s="160">
        <v>8.3743484752497191E-5</v>
      </c>
      <c r="Q24" s="11"/>
      <c r="R24" s="11"/>
      <c r="S24" s="11"/>
      <c r="T24" s="11"/>
      <c r="U24" s="11"/>
    </row>
    <row r="25" spans="1:21">
      <c r="A25" s="100" t="s">
        <v>824</v>
      </c>
      <c r="B25" s="97">
        <v>539</v>
      </c>
      <c r="C25" s="97">
        <v>375</v>
      </c>
      <c r="D25" s="97">
        <v>848</v>
      </c>
      <c r="E25" s="97">
        <v>451</v>
      </c>
      <c r="F25" s="97">
        <v>523</v>
      </c>
      <c r="G25" s="97">
        <v>378</v>
      </c>
      <c r="H25" s="97">
        <v>216</v>
      </c>
      <c r="I25" s="97">
        <v>298</v>
      </c>
      <c r="J25" s="97">
        <v>2</v>
      </c>
      <c r="K25" s="97">
        <v>246</v>
      </c>
      <c r="L25" s="97">
        <v>63</v>
      </c>
      <c r="M25" s="97">
        <v>550</v>
      </c>
      <c r="N25" s="97">
        <v>163</v>
      </c>
      <c r="O25" s="97">
        <v>4652</v>
      </c>
      <c r="P25" s="160">
        <v>4.0835921495662147E-4</v>
      </c>
      <c r="Q25" s="11"/>
      <c r="R25" s="11"/>
      <c r="S25" s="11"/>
      <c r="T25" s="11"/>
      <c r="U25" s="11"/>
    </row>
    <row r="26" spans="1:21">
      <c r="A26" s="100" t="s">
        <v>825</v>
      </c>
      <c r="B26" s="97">
        <v>706</v>
      </c>
      <c r="C26" s="97">
        <v>651</v>
      </c>
      <c r="D26" s="97">
        <v>1039</v>
      </c>
      <c r="E26" s="97">
        <v>845</v>
      </c>
      <c r="F26" s="97">
        <v>570</v>
      </c>
      <c r="G26" s="97">
        <v>520</v>
      </c>
      <c r="H26" s="97">
        <v>615</v>
      </c>
      <c r="I26" s="97">
        <v>612</v>
      </c>
      <c r="J26" s="97">
        <v>6</v>
      </c>
      <c r="K26" s="97">
        <v>659</v>
      </c>
      <c r="L26" s="97">
        <v>216</v>
      </c>
      <c r="M26" s="97">
        <v>283</v>
      </c>
      <c r="N26" s="97">
        <v>414</v>
      </c>
      <c r="O26" s="97">
        <v>7136</v>
      </c>
      <c r="P26" s="160">
        <v>6.2640828846312357E-4</v>
      </c>
      <c r="Q26" s="11"/>
      <c r="R26" s="11"/>
      <c r="S26" s="11"/>
      <c r="T26" s="11"/>
      <c r="U26" s="11"/>
    </row>
    <row r="27" spans="1:21">
      <c r="A27" s="100" t="s">
        <v>826</v>
      </c>
      <c r="B27" s="97">
        <v>833</v>
      </c>
      <c r="C27" s="97">
        <v>979</v>
      </c>
      <c r="D27" s="97">
        <v>1381</v>
      </c>
      <c r="E27" s="97">
        <v>663</v>
      </c>
      <c r="F27" s="97">
        <v>804</v>
      </c>
      <c r="G27" s="97">
        <v>449</v>
      </c>
      <c r="H27" s="97">
        <v>518</v>
      </c>
      <c r="I27" s="97">
        <v>556</v>
      </c>
      <c r="J27" s="97">
        <v>6</v>
      </c>
      <c r="K27" s="97">
        <v>631</v>
      </c>
      <c r="L27" s="97">
        <v>315</v>
      </c>
      <c r="M27" s="97">
        <v>522</v>
      </c>
      <c r="N27" s="97">
        <v>212</v>
      </c>
      <c r="O27" s="97">
        <v>7869</v>
      </c>
      <c r="P27" s="160">
        <v>6.9075207706226455E-4</v>
      </c>
      <c r="Q27" s="11"/>
      <c r="R27" s="11"/>
      <c r="S27" s="11"/>
      <c r="T27" s="11"/>
      <c r="U27" s="11"/>
    </row>
    <row r="28" spans="1:21">
      <c r="A28" s="100" t="s">
        <v>827</v>
      </c>
      <c r="B28" s="97">
        <v>1190</v>
      </c>
      <c r="C28" s="97">
        <v>1274</v>
      </c>
      <c r="D28" s="97">
        <v>2094</v>
      </c>
      <c r="E28" s="97">
        <v>1007</v>
      </c>
      <c r="F28" s="97">
        <v>1025</v>
      </c>
      <c r="G28" s="97">
        <v>580</v>
      </c>
      <c r="H28" s="97">
        <v>495</v>
      </c>
      <c r="I28" s="97">
        <v>592</v>
      </c>
      <c r="J28" s="97">
        <v>11</v>
      </c>
      <c r="K28" s="97">
        <v>691</v>
      </c>
      <c r="L28" s="97">
        <v>228</v>
      </c>
      <c r="M28" s="97">
        <v>819</v>
      </c>
      <c r="N28" s="97">
        <v>269</v>
      </c>
      <c r="O28" s="97">
        <v>10275</v>
      </c>
      <c r="P28" s="160">
        <v>9.0195419898522907E-4</v>
      </c>
      <c r="Q28" s="11"/>
      <c r="R28" s="11"/>
      <c r="S28" s="11"/>
      <c r="T28" s="11"/>
      <c r="U28" s="11"/>
    </row>
    <row r="29" spans="1:21">
      <c r="A29" s="100" t="s">
        <v>828</v>
      </c>
      <c r="B29" s="97">
        <v>2573</v>
      </c>
      <c r="C29" s="97">
        <v>2760</v>
      </c>
      <c r="D29" s="97">
        <v>3800</v>
      </c>
      <c r="E29" s="97">
        <v>2008</v>
      </c>
      <c r="F29" s="97">
        <v>2298</v>
      </c>
      <c r="G29" s="97">
        <v>1142</v>
      </c>
      <c r="H29" s="97">
        <v>729</v>
      </c>
      <c r="I29" s="97">
        <v>933</v>
      </c>
      <c r="J29" s="97">
        <v>22</v>
      </c>
      <c r="K29" s="97">
        <v>1167</v>
      </c>
      <c r="L29" s="97">
        <v>245</v>
      </c>
      <c r="M29" s="97">
        <v>1334</v>
      </c>
      <c r="N29" s="97">
        <v>525</v>
      </c>
      <c r="O29" s="97">
        <v>19536</v>
      </c>
      <c r="P29" s="160">
        <v>1.7148980273844706E-3</v>
      </c>
      <c r="Q29" s="11"/>
      <c r="R29" s="11"/>
      <c r="S29" s="11"/>
      <c r="T29" s="11"/>
      <c r="U29" s="11"/>
    </row>
    <row r="30" spans="1:21">
      <c r="A30" s="100" t="s">
        <v>829</v>
      </c>
      <c r="B30" s="97">
        <v>3655</v>
      </c>
      <c r="C30" s="97">
        <v>4260</v>
      </c>
      <c r="D30" s="97">
        <v>5173</v>
      </c>
      <c r="E30" s="97">
        <v>2622</v>
      </c>
      <c r="F30" s="97">
        <v>2284</v>
      </c>
      <c r="G30" s="97">
        <v>1363</v>
      </c>
      <c r="H30" s="97">
        <v>742</v>
      </c>
      <c r="I30" s="97">
        <v>1381</v>
      </c>
      <c r="J30" s="97">
        <v>18</v>
      </c>
      <c r="K30" s="97">
        <v>1476</v>
      </c>
      <c r="L30" s="97">
        <v>212</v>
      </c>
      <c r="M30" s="97">
        <v>1739</v>
      </c>
      <c r="N30" s="97">
        <v>846</v>
      </c>
      <c r="O30" s="97">
        <v>25771</v>
      </c>
      <c r="P30" s="160">
        <v>2.2622152469146803E-3</v>
      </c>
      <c r="Q30" s="11"/>
      <c r="R30" s="11"/>
      <c r="S30" s="11"/>
      <c r="T30" s="11"/>
      <c r="U30" s="11"/>
    </row>
    <row r="31" spans="1:21">
      <c r="A31" s="100" t="s">
        <v>830</v>
      </c>
      <c r="B31" s="97">
        <v>4739</v>
      </c>
      <c r="C31" s="97">
        <v>6322</v>
      </c>
      <c r="D31" s="97">
        <v>6018</v>
      </c>
      <c r="E31" s="97">
        <v>3186</v>
      </c>
      <c r="F31" s="97">
        <v>2717</v>
      </c>
      <c r="G31" s="97">
        <v>1542</v>
      </c>
      <c r="H31" s="97">
        <v>925</v>
      </c>
      <c r="I31" s="97">
        <v>2357</v>
      </c>
      <c r="J31" s="97">
        <v>16</v>
      </c>
      <c r="K31" s="97">
        <v>3360</v>
      </c>
      <c r="L31" s="97">
        <v>272</v>
      </c>
      <c r="M31" s="97">
        <v>2195</v>
      </c>
      <c r="N31" s="97">
        <v>1498</v>
      </c>
      <c r="O31" s="97">
        <v>35147</v>
      </c>
      <c r="P31" s="160">
        <v>3.0852539398281116E-3</v>
      </c>
      <c r="Q31" s="11"/>
      <c r="R31" s="11"/>
      <c r="S31" s="11"/>
      <c r="T31" s="11"/>
      <c r="U31" s="11"/>
    </row>
    <row r="32" spans="1:21">
      <c r="A32" s="100" t="s">
        <v>831</v>
      </c>
      <c r="B32" s="97">
        <v>4174</v>
      </c>
      <c r="C32" s="97">
        <v>6139</v>
      </c>
      <c r="D32" s="97">
        <v>5342</v>
      </c>
      <c r="E32" s="97">
        <v>2813</v>
      </c>
      <c r="F32" s="97">
        <v>2351</v>
      </c>
      <c r="G32" s="97">
        <v>1377</v>
      </c>
      <c r="H32" s="97">
        <v>820</v>
      </c>
      <c r="I32" s="97">
        <v>2489</v>
      </c>
      <c r="J32" s="97">
        <v>15</v>
      </c>
      <c r="K32" s="97">
        <v>2533</v>
      </c>
      <c r="L32" s="97">
        <v>218</v>
      </c>
      <c r="M32" s="97">
        <v>1882</v>
      </c>
      <c r="N32" s="97">
        <v>1404</v>
      </c>
      <c r="O32" s="97">
        <v>31557</v>
      </c>
      <c r="P32" s="160">
        <v>2.7701186041242699E-3</v>
      </c>
      <c r="Q32" s="11"/>
      <c r="R32" s="11"/>
      <c r="S32" s="11"/>
      <c r="T32" s="11"/>
      <c r="U32" s="11"/>
    </row>
    <row r="33" spans="1:21">
      <c r="A33" s="100" t="s">
        <v>832</v>
      </c>
      <c r="B33" s="97">
        <v>8520</v>
      </c>
      <c r="C33" s="97">
        <v>15159</v>
      </c>
      <c r="D33" s="97">
        <v>10536</v>
      </c>
      <c r="E33" s="97">
        <v>5401</v>
      </c>
      <c r="F33" s="97">
        <v>5039</v>
      </c>
      <c r="G33" s="97">
        <v>2753</v>
      </c>
      <c r="H33" s="97">
        <v>1760</v>
      </c>
      <c r="I33" s="97">
        <v>7303</v>
      </c>
      <c r="J33" s="97">
        <v>32</v>
      </c>
      <c r="K33" s="97">
        <v>6324</v>
      </c>
      <c r="L33" s="97">
        <v>468</v>
      </c>
      <c r="M33" s="97">
        <v>4348</v>
      </c>
      <c r="N33" s="97">
        <v>4520</v>
      </c>
      <c r="O33" s="97">
        <v>72163</v>
      </c>
      <c r="P33" s="160">
        <v>6.3345713733694489E-3</v>
      </c>
      <c r="Q33" s="11"/>
      <c r="R33" s="11"/>
      <c r="S33" s="11"/>
      <c r="T33" s="11"/>
      <c r="U33" s="11"/>
    </row>
    <row r="34" spans="1:21">
      <c r="A34" s="100" t="s">
        <v>833</v>
      </c>
      <c r="B34" s="97">
        <v>20392</v>
      </c>
      <c r="C34" s="97">
        <v>37322</v>
      </c>
      <c r="D34" s="97">
        <v>23442</v>
      </c>
      <c r="E34" s="97">
        <v>12649</v>
      </c>
      <c r="F34" s="97">
        <v>11180</v>
      </c>
      <c r="G34" s="97">
        <v>6553</v>
      </c>
      <c r="H34" s="97">
        <v>4096</v>
      </c>
      <c r="I34" s="97">
        <v>14830</v>
      </c>
      <c r="J34" s="97">
        <v>41</v>
      </c>
      <c r="K34" s="97">
        <v>14560</v>
      </c>
      <c r="L34" s="97">
        <v>1008</v>
      </c>
      <c r="M34" s="97">
        <v>9311</v>
      </c>
      <c r="N34" s="97">
        <v>9930</v>
      </c>
      <c r="O34" s="97">
        <v>165314</v>
      </c>
      <c r="P34" s="160">
        <v>1.4511499411293836E-2</v>
      </c>
      <c r="Q34" s="11"/>
      <c r="R34" s="11"/>
      <c r="S34" s="11"/>
      <c r="T34" s="11"/>
      <c r="U34" s="11"/>
    </row>
    <row r="35" spans="1:21">
      <c r="A35" s="100" t="s">
        <v>834</v>
      </c>
      <c r="B35" s="97">
        <v>76372</v>
      </c>
      <c r="C35" s="97">
        <v>143519</v>
      </c>
      <c r="D35" s="97">
        <v>79856</v>
      </c>
      <c r="E35" s="97">
        <v>46460</v>
      </c>
      <c r="F35" s="97">
        <v>45803</v>
      </c>
      <c r="G35" s="97">
        <v>26755</v>
      </c>
      <c r="H35" s="97">
        <v>14313</v>
      </c>
      <c r="I35" s="97">
        <v>55094</v>
      </c>
      <c r="J35" s="97">
        <v>205</v>
      </c>
      <c r="K35" s="97">
        <v>54914</v>
      </c>
      <c r="L35" s="97">
        <v>3764</v>
      </c>
      <c r="M35" s="97">
        <v>37715</v>
      </c>
      <c r="N35" s="97">
        <v>38069</v>
      </c>
      <c r="O35" s="97">
        <v>622839</v>
      </c>
      <c r="P35" s="160">
        <v>5.4673698427422007E-2</v>
      </c>
      <c r="Q35" s="11"/>
      <c r="R35" s="11"/>
      <c r="S35" s="11"/>
      <c r="T35" s="11"/>
      <c r="U35" s="11"/>
    </row>
    <row r="36" spans="1:21">
      <c r="A36" s="100" t="s">
        <v>835</v>
      </c>
      <c r="B36" s="97">
        <v>47023</v>
      </c>
      <c r="C36" s="97">
        <v>93643</v>
      </c>
      <c r="D36" s="97">
        <v>43314</v>
      </c>
      <c r="E36" s="97">
        <v>27305</v>
      </c>
      <c r="F36" s="97">
        <v>29448</v>
      </c>
      <c r="G36" s="97">
        <v>17471</v>
      </c>
      <c r="H36" s="97">
        <v>8660</v>
      </c>
      <c r="I36" s="97">
        <v>28600</v>
      </c>
      <c r="J36" s="97">
        <v>115</v>
      </c>
      <c r="K36" s="97">
        <v>29439</v>
      </c>
      <c r="L36" s="97">
        <v>2019</v>
      </c>
      <c r="M36" s="97">
        <v>23939</v>
      </c>
      <c r="N36" s="97">
        <v>18925</v>
      </c>
      <c r="O36" s="97">
        <v>369901</v>
      </c>
      <c r="P36" s="160">
        <v>3.2470438944898809E-2</v>
      </c>
      <c r="Q36" s="11"/>
      <c r="R36" s="11"/>
      <c r="S36" s="11"/>
      <c r="T36" s="11"/>
      <c r="U36" s="11"/>
    </row>
    <row r="37" spans="1:21">
      <c r="A37" s="100" t="s">
        <v>836</v>
      </c>
      <c r="B37" s="97">
        <v>1135376</v>
      </c>
      <c r="C37" s="97">
        <v>2023585</v>
      </c>
      <c r="D37" s="97">
        <v>986214</v>
      </c>
      <c r="E37" s="97">
        <v>511538</v>
      </c>
      <c r="F37" s="97">
        <v>727183</v>
      </c>
      <c r="G37" s="97">
        <v>500779</v>
      </c>
      <c r="H37" s="97">
        <v>281449</v>
      </c>
      <c r="I37" s="97">
        <v>1107267</v>
      </c>
      <c r="J37" s="97">
        <v>1818</v>
      </c>
      <c r="K37" s="97">
        <v>1027926</v>
      </c>
      <c r="L37" s="97">
        <v>86507</v>
      </c>
      <c r="M37" s="97">
        <v>709224</v>
      </c>
      <c r="N37" s="97">
        <v>919951</v>
      </c>
      <c r="O37" s="97">
        <v>10018817</v>
      </c>
      <c r="P37" s="160">
        <v>0.87946608876054466</v>
      </c>
      <c r="Q37" s="11"/>
      <c r="R37" s="11"/>
      <c r="S37" s="11"/>
      <c r="T37" s="11"/>
      <c r="U37" s="11"/>
    </row>
    <row r="38" spans="1:21">
      <c r="A38" s="72" t="s">
        <v>189</v>
      </c>
      <c r="B38" s="158">
        <v>1306210</v>
      </c>
      <c r="C38" s="158">
        <v>2336120</v>
      </c>
      <c r="D38" s="158">
        <v>1169215</v>
      </c>
      <c r="E38" s="158">
        <v>617047</v>
      </c>
      <c r="F38" s="158">
        <v>831338</v>
      </c>
      <c r="G38" s="158">
        <v>561695</v>
      </c>
      <c r="H38" s="158">
        <v>315375</v>
      </c>
      <c r="I38" s="158">
        <v>1222354</v>
      </c>
      <c r="J38" s="158">
        <v>2307</v>
      </c>
      <c r="K38" s="158">
        <v>1143974</v>
      </c>
      <c r="L38" s="158">
        <v>95547</v>
      </c>
      <c r="M38" s="158">
        <v>794009</v>
      </c>
      <c r="N38" s="158">
        <v>996740</v>
      </c>
      <c r="O38" s="158">
        <v>11391931</v>
      </c>
      <c r="P38" s="161">
        <v>1</v>
      </c>
      <c r="Q38" s="11"/>
      <c r="R38" s="11"/>
      <c r="S38" s="11"/>
      <c r="T38" s="11"/>
      <c r="U38" s="11"/>
    </row>
    <row r="39" spans="1:21">
      <c r="A39" s="54" t="s">
        <v>837</v>
      </c>
      <c r="B39" s="160">
        <v>0.11466098240939135</v>
      </c>
      <c r="C39" s="160">
        <v>0.20506795555555946</v>
      </c>
      <c r="D39" s="160">
        <v>0.10263536533007442</v>
      </c>
      <c r="E39" s="160">
        <v>5.4165268381629064E-2</v>
      </c>
      <c r="F39" s="160">
        <v>7.2976038917370548E-2</v>
      </c>
      <c r="G39" s="160">
        <v>4.930639063737307E-2</v>
      </c>
      <c r="H39" s="160">
        <v>2.7684068662283855E-2</v>
      </c>
      <c r="I39" s="160">
        <v>0.10729998276850518</v>
      </c>
      <c r="J39" s="160">
        <v>2.0251176029770546E-4</v>
      </c>
      <c r="K39" s="160">
        <v>0.10041967424135557</v>
      </c>
      <c r="L39" s="160">
        <v>8.3872523455417701E-3</v>
      </c>
      <c r="M39" s="160">
        <v>6.9699245896064507E-2</v>
      </c>
      <c r="N39" s="160">
        <v>8.7495263094553508E-2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9"/>
      <c r="P40" s="559"/>
      <c r="Q40" s="11"/>
      <c r="R40" s="11"/>
      <c r="S40" s="11"/>
      <c r="T40" s="11"/>
      <c r="U40" s="11"/>
    </row>
    <row r="41" spans="1:21" ht="36.75" customHeight="1" thickTop="1">
      <c r="A41" s="757" t="s">
        <v>1466</v>
      </c>
      <c r="B41" s="758"/>
      <c r="C41" s="758"/>
      <c r="D41" s="758"/>
      <c r="E41" s="758"/>
      <c r="F41" s="758"/>
      <c r="G41" s="758"/>
      <c r="H41" s="758"/>
      <c r="I41" s="758"/>
      <c r="J41" s="758"/>
      <c r="K41" s="758"/>
      <c r="L41" s="758"/>
      <c r="M41" s="758"/>
      <c r="N41" s="758"/>
      <c r="O41" s="758"/>
      <c r="P41" s="758"/>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22" t="s">
        <v>471</v>
      </c>
      <c r="B43" s="722"/>
      <c r="C43" s="722"/>
      <c r="D43" s="722"/>
      <c r="E43" s="722"/>
      <c r="F43" s="722"/>
      <c r="G43" s="722"/>
      <c r="H43" s="722"/>
      <c r="I43" s="722"/>
      <c r="J43" s="722"/>
      <c r="K43" s="722"/>
      <c r="L43" s="722"/>
      <c r="M43" s="722"/>
      <c r="N43" s="722"/>
      <c r="O43" s="722"/>
      <c r="P43" s="722"/>
      <c r="Q43" s="11"/>
      <c r="R43" s="11"/>
      <c r="S43" s="11"/>
      <c r="T43" s="11"/>
      <c r="U43" s="11"/>
    </row>
    <row r="44" spans="1:21" ht="18">
      <c r="A44" s="723" t="s">
        <v>839</v>
      </c>
      <c r="B44" s="723"/>
      <c r="C44" s="723"/>
      <c r="D44" s="723"/>
      <c r="E44" s="723"/>
      <c r="F44" s="723"/>
      <c r="G44" s="723"/>
      <c r="H44" s="723"/>
      <c r="I44" s="723"/>
      <c r="J44" s="723"/>
      <c r="K44" s="723"/>
      <c r="L44" s="723"/>
      <c r="M44" s="723"/>
      <c r="N44" s="723"/>
      <c r="O44" s="723"/>
      <c r="P44" s="723"/>
      <c r="Q44" s="11"/>
      <c r="R44" s="11"/>
      <c r="S44" s="11"/>
      <c r="T44" s="11"/>
      <c r="U44" s="11"/>
    </row>
    <row r="45" spans="1:21" ht="18">
      <c r="A45" s="723" t="s">
        <v>1520</v>
      </c>
      <c r="B45" s="723"/>
      <c r="C45" s="723"/>
      <c r="D45" s="723"/>
      <c r="E45" s="723"/>
      <c r="F45" s="723"/>
      <c r="G45" s="723"/>
      <c r="H45" s="723"/>
      <c r="I45" s="723"/>
      <c r="J45" s="723"/>
      <c r="K45" s="723"/>
      <c r="L45" s="723"/>
      <c r="M45" s="723"/>
      <c r="N45" s="723"/>
      <c r="O45" s="723"/>
      <c r="P45" s="723"/>
      <c r="Q45" s="11"/>
      <c r="R45" s="11"/>
      <c r="S45" s="11"/>
      <c r="T45" s="11"/>
      <c r="U45" s="11"/>
    </row>
    <row r="46" spans="1:21" ht="30" customHeight="1">
      <c r="A46" s="727" t="s">
        <v>544</v>
      </c>
      <c r="B46" s="727"/>
      <c r="C46" s="727"/>
      <c r="D46" s="727"/>
      <c r="E46" s="727"/>
      <c r="F46" s="727"/>
      <c r="G46" s="727"/>
      <c r="H46" s="727"/>
      <c r="I46" s="727"/>
      <c r="J46" s="727"/>
      <c r="K46" s="727"/>
      <c r="L46" s="727"/>
      <c r="M46" s="727"/>
      <c r="N46" s="727"/>
      <c r="O46" s="727"/>
      <c r="P46" s="727"/>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821</v>
      </c>
      <c r="B48" s="73" t="s">
        <v>34</v>
      </c>
      <c r="C48" s="73" t="s">
        <v>145</v>
      </c>
      <c r="D48" s="73" t="s">
        <v>36</v>
      </c>
      <c r="E48" s="73" t="s">
        <v>38</v>
      </c>
      <c r="F48" s="73" t="s">
        <v>46</v>
      </c>
      <c r="G48" s="73" t="s">
        <v>44</v>
      </c>
      <c r="H48" s="73" t="s">
        <v>40</v>
      </c>
      <c r="I48" s="73" t="s">
        <v>42</v>
      </c>
      <c r="J48" s="73" t="s">
        <v>48</v>
      </c>
      <c r="K48" s="73" t="s">
        <v>50</v>
      </c>
      <c r="L48" s="73" t="s">
        <v>52</v>
      </c>
      <c r="M48" s="73" t="s">
        <v>54</v>
      </c>
      <c r="N48" s="73" t="s">
        <v>56</v>
      </c>
      <c r="O48" s="176" t="s">
        <v>551</v>
      </c>
      <c r="P48" s="73" t="s">
        <v>822</v>
      </c>
      <c r="Q48" s="11"/>
      <c r="R48" s="11"/>
      <c r="S48" s="11"/>
      <c r="T48" s="11"/>
      <c r="U48" s="11"/>
    </row>
    <row r="49" spans="1:21">
      <c r="A49" s="100" t="s">
        <v>823</v>
      </c>
      <c r="B49" s="97">
        <v>3305821.7587899999</v>
      </c>
      <c r="C49" s="97">
        <v>2869578.2518200004</v>
      </c>
      <c r="D49" s="97">
        <v>2178921.2917199996</v>
      </c>
      <c r="E49" s="97">
        <v>1726345.6863800001</v>
      </c>
      <c r="F49" s="97">
        <v>1929122.30388</v>
      </c>
      <c r="G49" s="97">
        <v>413643.94906000001</v>
      </c>
      <c r="H49" s="97">
        <v>476346.31779</v>
      </c>
      <c r="I49" s="97">
        <v>0</v>
      </c>
      <c r="J49" s="97">
        <v>0</v>
      </c>
      <c r="K49" s="97">
        <v>1016833.21288</v>
      </c>
      <c r="L49" s="97">
        <v>158858.57841999998</v>
      </c>
      <c r="M49" s="97">
        <v>2268668.6783799999</v>
      </c>
      <c r="N49" s="97">
        <v>0</v>
      </c>
      <c r="O49" s="97">
        <v>16344140.029120002</v>
      </c>
      <c r="P49" s="160">
        <v>0.45651943617744473</v>
      </c>
      <c r="Q49" s="11"/>
      <c r="R49" s="11"/>
      <c r="S49" s="11"/>
      <c r="T49" s="11"/>
      <c r="U49" s="11"/>
    </row>
    <row r="50" spans="1:21">
      <c r="A50" s="100" t="s">
        <v>824</v>
      </c>
      <c r="B50" s="97">
        <v>560422.10771000001</v>
      </c>
      <c r="C50" s="97">
        <v>380465.42172000004</v>
      </c>
      <c r="D50" s="97">
        <v>841677.18088</v>
      </c>
      <c r="E50" s="97">
        <v>565665.97214999993</v>
      </c>
      <c r="F50" s="97">
        <v>480689.1691</v>
      </c>
      <c r="G50" s="97">
        <v>316608.84645999997</v>
      </c>
      <c r="H50" s="97">
        <v>176374.57687000002</v>
      </c>
      <c r="I50" s="97">
        <v>0</v>
      </c>
      <c r="J50" s="97">
        <v>19844.401730000001</v>
      </c>
      <c r="K50" s="97">
        <v>129439.65579</v>
      </c>
      <c r="L50" s="97">
        <v>47994.546950000004</v>
      </c>
      <c r="M50" s="97">
        <v>267543.20183000003</v>
      </c>
      <c r="N50" s="97">
        <v>0</v>
      </c>
      <c r="O50" s="97">
        <v>3786725.0811900003</v>
      </c>
      <c r="P50" s="160">
        <v>0.10576962727582093</v>
      </c>
      <c r="Q50" s="11"/>
      <c r="R50" s="11"/>
      <c r="S50" s="11"/>
      <c r="T50" s="11"/>
      <c r="U50" s="11"/>
    </row>
    <row r="51" spans="1:21">
      <c r="A51" s="100" t="s">
        <v>825</v>
      </c>
      <c r="B51" s="97">
        <v>573284.15873999998</v>
      </c>
      <c r="C51" s="97">
        <v>369223.33919999999</v>
      </c>
      <c r="D51" s="97">
        <v>658438.66642999998</v>
      </c>
      <c r="E51" s="97">
        <v>506344.64769000001</v>
      </c>
      <c r="F51" s="97">
        <v>455931.62360000005</v>
      </c>
      <c r="G51" s="97">
        <v>320272.44672000001</v>
      </c>
      <c r="H51" s="97">
        <v>201518.36899000002</v>
      </c>
      <c r="I51" s="97">
        <v>0</v>
      </c>
      <c r="J51" s="97">
        <v>11385.14502</v>
      </c>
      <c r="K51" s="97">
        <v>85319.377170000007</v>
      </c>
      <c r="L51" s="97">
        <v>20313.738109999998</v>
      </c>
      <c r="M51" s="97">
        <v>327465.64623000001</v>
      </c>
      <c r="N51" s="97">
        <v>0</v>
      </c>
      <c r="O51" s="97">
        <v>3529497.1579</v>
      </c>
      <c r="P51" s="160">
        <v>9.8584816921759827E-2</v>
      </c>
      <c r="Q51" s="11"/>
      <c r="R51" s="11"/>
      <c r="S51" s="11"/>
      <c r="T51" s="11"/>
      <c r="U51" s="11"/>
    </row>
    <row r="52" spans="1:21">
      <c r="A52" s="100" t="s">
        <v>826</v>
      </c>
      <c r="B52" s="97">
        <v>706955.32552999991</v>
      </c>
      <c r="C52" s="97">
        <v>585626.87398999999</v>
      </c>
      <c r="D52" s="97">
        <v>679353.08461000002</v>
      </c>
      <c r="E52" s="97">
        <v>685411.25290999992</v>
      </c>
      <c r="F52" s="97">
        <v>505321.70718999999</v>
      </c>
      <c r="G52" s="97">
        <v>347406.47139999998</v>
      </c>
      <c r="H52" s="97">
        <v>176586.52846</v>
      </c>
      <c r="I52" s="97">
        <v>0</v>
      </c>
      <c r="J52" s="97">
        <v>2290.1421600000003</v>
      </c>
      <c r="K52" s="97">
        <v>70664.864060000007</v>
      </c>
      <c r="L52" s="97">
        <v>45740.022440000001</v>
      </c>
      <c r="M52" s="97">
        <v>353683.99816000002</v>
      </c>
      <c r="N52" s="97">
        <v>0</v>
      </c>
      <c r="O52" s="97">
        <v>4159040.27091</v>
      </c>
      <c r="P52" s="160">
        <v>0.11616901936304254</v>
      </c>
      <c r="Q52" s="11"/>
      <c r="R52" s="11"/>
      <c r="S52" s="11"/>
      <c r="T52" s="11"/>
      <c r="U52" s="11"/>
    </row>
    <row r="53" spans="1:21">
      <c r="A53" s="100" t="s">
        <v>827</v>
      </c>
      <c r="B53" s="97">
        <v>412006.25273000001</v>
      </c>
      <c r="C53" s="97">
        <v>412081.29209</v>
      </c>
      <c r="D53" s="97">
        <v>499778.47201999999</v>
      </c>
      <c r="E53" s="97">
        <v>432415.92449</v>
      </c>
      <c r="F53" s="97">
        <v>286786.86192</v>
      </c>
      <c r="G53" s="97">
        <v>230965.83713</v>
      </c>
      <c r="H53" s="97">
        <v>133391.71127999999</v>
      </c>
      <c r="I53" s="97">
        <v>0</v>
      </c>
      <c r="J53" s="97">
        <v>4981.4309400000002</v>
      </c>
      <c r="K53" s="97">
        <v>35701.10989</v>
      </c>
      <c r="L53" s="97">
        <v>26788.483649999998</v>
      </c>
      <c r="M53" s="97">
        <v>184352.07440000001</v>
      </c>
      <c r="N53" s="97">
        <v>0</v>
      </c>
      <c r="O53" s="97">
        <v>2659249.4505399992</v>
      </c>
      <c r="P53" s="160">
        <v>7.4277328611523405E-2</v>
      </c>
      <c r="Q53" s="11"/>
      <c r="R53" s="11"/>
      <c r="S53" s="11"/>
      <c r="T53" s="11"/>
      <c r="U53" s="11"/>
    </row>
    <row r="54" spans="1:21">
      <c r="A54" s="100" t="s">
        <v>828</v>
      </c>
      <c r="B54" s="97">
        <v>303456.93056000001</v>
      </c>
      <c r="C54" s="97">
        <v>324526.13919000002</v>
      </c>
      <c r="D54" s="97">
        <v>357282.03751999995</v>
      </c>
      <c r="E54" s="97">
        <v>333891.19417999999</v>
      </c>
      <c r="F54" s="97">
        <v>188144.27265999999</v>
      </c>
      <c r="G54" s="97">
        <v>193944.77580999999</v>
      </c>
      <c r="H54" s="97">
        <v>104109.45289</v>
      </c>
      <c r="I54" s="97">
        <v>0</v>
      </c>
      <c r="J54" s="97">
        <v>5769.3786399999999</v>
      </c>
      <c r="K54" s="97">
        <v>25485.882809999999</v>
      </c>
      <c r="L54" s="97">
        <v>22444.794140000002</v>
      </c>
      <c r="M54" s="97">
        <v>129326.73294</v>
      </c>
      <c r="N54" s="97">
        <v>0</v>
      </c>
      <c r="O54" s="97">
        <v>1988381.5913400003</v>
      </c>
      <c r="P54" s="160">
        <v>5.5538856211881184E-2</v>
      </c>
      <c r="Q54" s="11"/>
      <c r="R54" s="11"/>
      <c r="S54" s="11"/>
      <c r="T54" s="11"/>
      <c r="U54" s="11"/>
    </row>
    <row r="55" spans="1:21">
      <c r="A55" s="100" t="s">
        <v>829</v>
      </c>
      <c r="B55" s="97">
        <v>196673.03075999999</v>
      </c>
      <c r="C55" s="97">
        <v>194209.27981000001</v>
      </c>
      <c r="D55" s="97">
        <v>201469.72451</v>
      </c>
      <c r="E55" s="97">
        <v>178199.85508000001</v>
      </c>
      <c r="F55" s="97">
        <v>109270.78109</v>
      </c>
      <c r="G55" s="97">
        <v>103411.94886</v>
      </c>
      <c r="H55" s="97">
        <v>51693.949799999995</v>
      </c>
      <c r="I55" s="97">
        <v>0</v>
      </c>
      <c r="J55" s="97">
        <v>1773.28451</v>
      </c>
      <c r="K55" s="97">
        <v>9929.8321400000004</v>
      </c>
      <c r="L55" s="97">
        <v>10310.073779999999</v>
      </c>
      <c r="M55" s="97">
        <v>72466.365189999997</v>
      </c>
      <c r="N55" s="97">
        <v>0</v>
      </c>
      <c r="O55" s="97">
        <v>1129408.1255299998</v>
      </c>
      <c r="P55" s="160">
        <v>3.1546276510269283E-2</v>
      </c>
      <c r="Q55" s="11"/>
      <c r="R55" s="11"/>
      <c r="S55" s="11"/>
      <c r="T55" s="11"/>
      <c r="U55" s="11"/>
    </row>
    <row r="56" spans="1:21">
      <c r="A56" s="100" t="s">
        <v>830</v>
      </c>
      <c r="B56" s="97">
        <v>113088.43817000001</v>
      </c>
      <c r="C56" s="97">
        <v>112976.61806000001</v>
      </c>
      <c r="D56" s="97">
        <v>121730.2062</v>
      </c>
      <c r="E56" s="97">
        <v>111710.33093000001</v>
      </c>
      <c r="F56" s="97">
        <v>62450.381399999998</v>
      </c>
      <c r="G56" s="97">
        <v>51487.829990000006</v>
      </c>
      <c r="H56" s="97">
        <v>29912.525710000002</v>
      </c>
      <c r="I56" s="97">
        <v>0</v>
      </c>
      <c r="J56" s="97">
        <v>1346.8087700000001</v>
      </c>
      <c r="K56" s="97">
        <v>3992.8828399999998</v>
      </c>
      <c r="L56" s="97">
        <v>4797.7895199999994</v>
      </c>
      <c r="M56" s="97">
        <v>40676.431600000004</v>
      </c>
      <c r="N56" s="97">
        <v>0</v>
      </c>
      <c r="O56" s="97">
        <v>654170.24318999995</v>
      </c>
      <c r="P56" s="160">
        <v>1.8272079782299815E-2</v>
      </c>
      <c r="Q56" s="11"/>
      <c r="R56" s="11"/>
      <c r="S56" s="11"/>
      <c r="T56" s="11"/>
      <c r="U56" s="11"/>
    </row>
    <row r="57" spans="1:21">
      <c r="A57" s="100" t="s">
        <v>831</v>
      </c>
      <c r="B57" s="97">
        <v>57444.262490000001</v>
      </c>
      <c r="C57" s="97">
        <v>67191.899940000003</v>
      </c>
      <c r="D57" s="97">
        <v>63749.681899999996</v>
      </c>
      <c r="E57" s="97">
        <v>61613.291239999999</v>
      </c>
      <c r="F57" s="97">
        <v>26724.661929999998</v>
      </c>
      <c r="G57" s="97">
        <v>28200.649300000001</v>
      </c>
      <c r="H57" s="97">
        <v>16952.01036</v>
      </c>
      <c r="I57" s="97">
        <v>0</v>
      </c>
      <c r="J57" s="97">
        <v>468.86469</v>
      </c>
      <c r="K57" s="97">
        <v>2639.4029100000002</v>
      </c>
      <c r="L57" s="97">
        <v>2592.38654</v>
      </c>
      <c r="M57" s="97">
        <v>26083.069769999998</v>
      </c>
      <c r="N57" s="97">
        <v>0</v>
      </c>
      <c r="O57" s="97">
        <v>353660.18106999999</v>
      </c>
      <c r="P57" s="160">
        <v>9.8783261874183983E-3</v>
      </c>
      <c r="Q57" s="11"/>
      <c r="R57" s="11"/>
      <c r="S57" s="11"/>
      <c r="T57" s="11"/>
      <c r="U57" s="11"/>
    </row>
    <row r="58" spans="1:21">
      <c r="A58" s="100" t="s">
        <v>832</v>
      </c>
      <c r="B58" s="97">
        <v>68423.955220000003</v>
      </c>
      <c r="C58" s="97">
        <v>67562.510129999995</v>
      </c>
      <c r="D58" s="97">
        <v>70604.198349999991</v>
      </c>
      <c r="E58" s="97">
        <v>60369.425609999998</v>
      </c>
      <c r="F58" s="97">
        <v>31020.157769999998</v>
      </c>
      <c r="G58" s="97">
        <v>28858.55471</v>
      </c>
      <c r="H58" s="97">
        <v>19672.400750000001</v>
      </c>
      <c r="I58" s="97">
        <v>0</v>
      </c>
      <c r="J58" s="97">
        <v>738.85679000000005</v>
      </c>
      <c r="K58" s="97">
        <v>2959.7899199999997</v>
      </c>
      <c r="L58" s="97">
        <v>2685.36447</v>
      </c>
      <c r="M58" s="97">
        <v>27853.628079999999</v>
      </c>
      <c r="N58" s="97">
        <v>0</v>
      </c>
      <c r="O58" s="97">
        <v>380748.84179999994</v>
      </c>
      <c r="P58" s="160">
        <v>1.0634958234208779E-2</v>
      </c>
      <c r="Q58" s="11"/>
      <c r="R58" s="11"/>
      <c r="S58" s="11"/>
      <c r="T58" s="11"/>
      <c r="U58" s="11"/>
    </row>
    <row r="59" spans="1:21">
      <c r="A59" s="100" t="s">
        <v>833</v>
      </c>
      <c r="B59" s="97">
        <v>73032.363500000007</v>
      </c>
      <c r="C59" s="97">
        <v>72339.967019999996</v>
      </c>
      <c r="D59" s="97">
        <v>76893.062890000001</v>
      </c>
      <c r="E59" s="97">
        <v>62802.366249999999</v>
      </c>
      <c r="F59" s="97">
        <v>36351.110770000007</v>
      </c>
      <c r="G59" s="97">
        <v>34899.129509999999</v>
      </c>
      <c r="H59" s="97">
        <v>18587.98518</v>
      </c>
      <c r="I59" s="97">
        <v>0</v>
      </c>
      <c r="J59" s="97">
        <v>692.36019999999996</v>
      </c>
      <c r="K59" s="97">
        <v>2596.2889399999999</v>
      </c>
      <c r="L59" s="97">
        <v>2904.35095</v>
      </c>
      <c r="M59" s="97">
        <v>28405.607260000001</v>
      </c>
      <c r="N59" s="97">
        <v>0</v>
      </c>
      <c r="O59" s="97">
        <v>409504.59247000009</v>
      </c>
      <c r="P59" s="160">
        <v>1.1438154918729258E-2</v>
      </c>
      <c r="Q59" s="11"/>
      <c r="R59" s="11"/>
      <c r="S59" s="11"/>
      <c r="T59" s="11"/>
      <c r="U59" s="11"/>
    </row>
    <row r="60" spans="1:21">
      <c r="A60" s="100" t="s">
        <v>834</v>
      </c>
      <c r="B60" s="97">
        <v>53728.815969999996</v>
      </c>
      <c r="C60" s="97">
        <v>54813.333380000004</v>
      </c>
      <c r="D60" s="97">
        <v>60622.527259999995</v>
      </c>
      <c r="E60" s="97">
        <v>48657.55618</v>
      </c>
      <c r="F60" s="97">
        <v>27296.260620000001</v>
      </c>
      <c r="G60" s="97">
        <v>27359.58021</v>
      </c>
      <c r="H60" s="97">
        <v>13623.359490000001</v>
      </c>
      <c r="I60" s="97">
        <v>0</v>
      </c>
      <c r="J60" s="97">
        <v>673.81831000000011</v>
      </c>
      <c r="K60" s="97">
        <v>2517.5674100000001</v>
      </c>
      <c r="L60" s="97">
        <v>2930.02513</v>
      </c>
      <c r="M60" s="97">
        <v>23426.363579999997</v>
      </c>
      <c r="N60" s="97">
        <v>0</v>
      </c>
      <c r="O60" s="97">
        <v>315649.20754000003</v>
      </c>
      <c r="P60" s="160">
        <v>8.8166154963967638E-3</v>
      </c>
      <c r="Q60" s="11"/>
      <c r="R60" s="11"/>
      <c r="S60" s="11"/>
      <c r="T60" s="11"/>
      <c r="U60" s="11"/>
    </row>
    <row r="61" spans="1:21">
      <c r="A61" s="100" t="s">
        <v>835</v>
      </c>
      <c r="B61" s="97">
        <v>6327.6432800000002</v>
      </c>
      <c r="C61" s="97">
        <v>9135.9395199999999</v>
      </c>
      <c r="D61" s="97">
        <v>8303.2269199999992</v>
      </c>
      <c r="E61" s="97">
        <v>6450.6877699999995</v>
      </c>
      <c r="F61" s="97">
        <v>3349.8880299999996</v>
      </c>
      <c r="G61" s="97">
        <v>4823.3640999999998</v>
      </c>
      <c r="H61" s="97">
        <v>2093.09818</v>
      </c>
      <c r="I61" s="97">
        <v>0</v>
      </c>
      <c r="J61" s="97">
        <v>52.057000000000002</v>
      </c>
      <c r="K61" s="97">
        <v>470.19734999999997</v>
      </c>
      <c r="L61" s="97">
        <v>393.84334999999999</v>
      </c>
      <c r="M61" s="97">
        <v>2925.30843</v>
      </c>
      <c r="N61" s="97">
        <v>0</v>
      </c>
      <c r="O61" s="97">
        <v>44325.253929999999</v>
      </c>
      <c r="P61" s="160">
        <v>1.238079207379085E-3</v>
      </c>
      <c r="Q61" s="11"/>
      <c r="R61" s="11"/>
      <c r="S61" s="11"/>
      <c r="T61" s="11"/>
      <c r="U61" s="11"/>
    </row>
    <row r="62" spans="1:21">
      <c r="A62" s="100" t="s">
        <v>836</v>
      </c>
      <c r="B62" s="97">
        <v>7673.1574700000001</v>
      </c>
      <c r="C62" s="97">
        <v>10868.725359999999</v>
      </c>
      <c r="D62" s="97">
        <v>8202.8809099999999</v>
      </c>
      <c r="E62" s="97">
        <v>6435.91464</v>
      </c>
      <c r="F62" s="97">
        <v>3582.7892099999999</v>
      </c>
      <c r="G62" s="97">
        <v>3969.5952699999998</v>
      </c>
      <c r="H62" s="97">
        <v>2123.0643599999999</v>
      </c>
      <c r="I62" s="97">
        <v>0</v>
      </c>
      <c r="J62" s="97">
        <v>128.04911000000001</v>
      </c>
      <c r="K62" s="97">
        <v>467.46521000000001</v>
      </c>
      <c r="L62" s="97">
        <v>703.71496999999999</v>
      </c>
      <c r="M62" s="97">
        <v>2974.80816</v>
      </c>
      <c r="N62" s="97">
        <v>0</v>
      </c>
      <c r="O62" s="97">
        <v>47130.164669999998</v>
      </c>
      <c r="P62" s="160">
        <v>1.3164251018263563E-3</v>
      </c>
      <c r="Q62" s="11"/>
      <c r="R62" s="11"/>
      <c r="S62" s="11"/>
      <c r="T62" s="11"/>
      <c r="U62" s="11"/>
    </row>
    <row r="63" spans="1:21">
      <c r="A63" s="72" t="s">
        <v>189</v>
      </c>
      <c r="B63" s="158">
        <v>6438338.2009200007</v>
      </c>
      <c r="C63" s="158">
        <v>5530599.5912300004</v>
      </c>
      <c r="D63" s="158">
        <v>5827026.2421199996</v>
      </c>
      <c r="E63" s="158">
        <v>4786314.1055000005</v>
      </c>
      <c r="F63" s="158">
        <v>4146041.9691699999</v>
      </c>
      <c r="G63" s="158">
        <v>2105852.97853</v>
      </c>
      <c r="H63" s="158">
        <v>1422985.35011</v>
      </c>
      <c r="I63" s="158">
        <v>0</v>
      </c>
      <c r="J63" s="158">
        <v>50144.597870000012</v>
      </c>
      <c r="K63" s="158">
        <v>1389017.5293200002</v>
      </c>
      <c r="L63" s="158">
        <v>349457.71241999988</v>
      </c>
      <c r="M63" s="158">
        <v>3755851.9140099999</v>
      </c>
      <c r="N63" s="158">
        <v>0</v>
      </c>
      <c r="O63" s="158">
        <v>35801630.191199988</v>
      </c>
      <c r="P63" s="161">
        <v>1</v>
      </c>
      <c r="Q63" s="11"/>
      <c r="R63" s="11"/>
      <c r="S63" s="11"/>
      <c r="T63" s="11"/>
      <c r="U63" s="11"/>
    </row>
    <row r="64" spans="1:21">
      <c r="A64" s="54" t="s">
        <v>837</v>
      </c>
      <c r="B64" s="160">
        <v>0.17983366027009962</v>
      </c>
      <c r="C64" s="160">
        <v>0.15447898773585503</v>
      </c>
      <c r="D64" s="160">
        <v>0.16275868475822305</v>
      </c>
      <c r="E64" s="160">
        <v>0.13368983702525569</v>
      </c>
      <c r="F64" s="160">
        <v>0.11580595484138299</v>
      </c>
      <c r="G64" s="160">
        <v>5.8820030464635575E-2</v>
      </c>
      <c r="H64" s="160">
        <v>3.9746384243133391E-2</v>
      </c>
      <c r="I64" s="160">
        <v>0</v>
      </c>
      <c r="J64" s="160">
        <v>1.4006233124637299E-3</v>
      </c>
      <c r="K64" s="160">
        <v>3.8797605637003074E-2</v>
      </c>
      <c r="L64" s="160">
        <v>9.760944140077072E-3</v>
      </c>
      <c r="M64" s="160">
        <v>0.10490728757187111</v>
      </c>
      <c r="N64" s="160">
        <v>0</v>
      </c>
      <c r="O64" s="160">
        <v>1</v>
      </c>
      <c r="P64" s="234"/>
      <c r="Q64" s="11"/>
      <c r="R64" s="11"/>
      <c r="S64" s="11"/>
      <c r="T64" s="11"/>
      <c r="U64" s="11"/>
    </row>
    <row r="65" spans="1:21" ht="30" customHeight="1">
      <c r="A65" s="437" t="s">
        <v>840</v>
      </c>
      <c r="B65" s="73" t="s">
        <v>34</v>
      </c>
      <c r="C65" s="73" t="s">
        <v>145</v>
      </c>
      <c r="D65" s="73" t="s">
        <v>36</v>
      </c>
      <c r="E65" s="73" t="s">
        <v>38</v>
      </c>
      <c r="F65" s="73" t="s">
        <v>46</v>
      </c>
      <c r="G65" s="73" t="s">
        <v>44</v>
      </c>
      <c r="H65" s="73" t="s">
        <v>40</v>
      </c>
      <c r="I65" s="73" t="s">
        <v>42</v>
      </c>
      <c r="J65" s="73" t="s">
        <v>48</v>
      </c>
      <c r="K65" s="73" t="s">
        <v>50</v>
      </c>
      <c r="L65" s="73" t="s">
        <v>52</v>
      </c>
      <c r="M65" s="73" t="s">
        <v>54</v>
      </c>
      <c r="N65" s="73" t="s">
        <v>56</v>
      </c>
      <c r="O65" s="176" t="s">
        <v>551</v>
      </c>
      <c r="P65" s="73" t="s">
        <v>775</v>
      </c>
      <c r="Q65" s="11"/>
      <c r="R65" s="11"/>
      <c r="S65" s="11"/>
      <c r="T65" s="11"/>
      <c r="U65" s="11"/>
    </row>
    <row r="66" spans="1:21">
      <c r="A66" s="100" t="s">
        <v>823</v>
      </c>
      <c r="B66" s="97">
        <v>46</v>
      </c>
      <c r="C66" s="97">
        <v>56</v>
      </c>
      <c r="D66" s="97">
        <v>65</v>
      </c>
      <c r="E66" s="97">
        <v>42</v>
      </c>
      <c r="F66" s="97">
        <v>46</v>
      </c>
      <c r="G66" s="97">
        <v>18</v>
      </c>
      <c r="H66" s="97">
        <v>14</v>
      </c>
      <c r="I66" s="97">
        <v>0</v>
      </c>
      <c r="J66" s="97">
        <v>0</v>
      </c>
      <c r="K66" s="97">
        <v>27</v>
      </c>
      <c r="L66" s="97">
        <v>6</v>
      </c>
      <c r="M66" s="97">
        <v>33</v>
      </c>
      <c r="N66" s="97">
        <v>0</v>
      </c>
      <c r="O66" s="97">
        <v>353</v>
      </c>
      <c r="P66" s="160">
        <v>2.2318041576045722E-3</v>
      </c>
      <c r="Q66" s="11"/>
      <c r="R66" s="11"/>
      <c r="S66" s="11"/>
      <c r="T66" s="11"/>
      <c r="U66" s="11"/>
    </row>
    <row r="67" spans="1:21">
      <c r="A67" s="100" t="s">
        <v>824</v>
      </c>
      <c r="B67" s="97">
        <v>58</v>
      </c>
      <c r="C67" s="97">
        <v>41</v>
      </c>
      <c r="D67" s="97">
        <v>87</v>
      </c>
      <c r="E67" s="97">
        <v>58</v>
      </c>
      <c r="F67" s="97">
        <v>50</v>
      </c>
      <c r="G67" s="97">
        <v>31</v>
      </c>
      <c r="H67" s="97">
        <v>19</v>
      </c>
      <c r="I67" s="97">
        <v>0</v>
      </c>
      <c r="J67" s="97">
        <v>2</v>
      </c>
      <c r="K67" s="97">
        <v>13</v>
      </c>
      <c r="L67" s="97">
        <v>5</v>
      </c>
      <c r="M67" s="97">
        <v>29</v>
      </c>
      <c r="N67" s="97">
        <v>0</v>
      </c>
      <c r="O67" s="97">
        <v>393</v>
      </c>
      <c r="P67" s="160">
        <v>2.4846998128572151E-3</v>
      </c>
      <c r="Q67" s="11"/>
      <c r="R67" s="11"/>
      <c r="S67" s="11"/>
      <c r="T67" s="11"/>
      <c r="U67" s="11"/>
    </row>
    <row r="68" spans="1:21">
      <c r="A68" s="100" t="s">
        <v>825</v>
      </c>
      <c r="B68" s="97">
        <v>121</v>
      </c>
      <c r="C68" s="97">
        <v>81</v>
      </c>
      <c r="D68" s="97">
        <v>140</v>
      </c>
      <c r="E68" s="97">
        <v>107</v>
      </c>
      <c r="F68" s="97">
        <v>93</v>
      </c>
      <c r="G68" s="97">
        <v>68</v>
      </c>
      <c r="H68" s="97">
        <v>41</v>
      </c>
      <c r="I68" s="97">
        <v>0</v>
      </c>
      <c r="J68" s="97">
        <v>2</v>
      </c>
      <c r="K68" s="97">
        <v>18</v>
      </c>
      <c r="L68" s="97">
        <v>4</v>
      </c>
      <c r="M68" s="97">
        <v>67</v>
      </c>
      <c r="N68" s="97">
        <v>0</v>
      </c>
      <c r="O68" s="97">
        <v>742</v>
      </c>
      <c r="P68" s="160">
        <v>4.6912144049365235E-3</v>
      </c>
      <c r="Q68" s="11"/>
      <c r="R68" s="11"/>
      <c r="S68" s="11"/>
      <c r="T68" s="11"/>
      <c r="U68" s="11"/>
    </row>
    <row r="69" spans="1:21">
      <c r="A69" s="100" t="s">
        <v>826</v>
      </c>
      <c r="B69" s="97">
        <v>331</v>
      </c>
      <c r="C69" s="97">
        <v>282</v>
      </c>
      <c r="D69" s="97">
        <v>321</v>
      </c>
      <c r="E69" s="97">
        <v>337</v>
      </c>
      <c r="F69" s="97">
        <v>235</v>
      </c>
      <c r="G69" s="97">
        <v>166</v>
      </c>
      <c r="H69" s="97">
        <v>83</v>
      </c>
      <c r="I69" s="97">
        <v>0</v>
      </c>
      <c r="J69" s="97">
        <v>1</v>
      </c>
      <c r="K69" s="97">
        <v>31</v>
      </c>
      <c r="L69" s="97">
        <v>22</v>
      </c>
      <c r="M69" s="97">
        <v>166</v>
      </c>
      <c r="N69" s="97">
        <v>0</v>
      </c>
      <c r="O69" s="97">
        <v>1975</v>
      </c>
      <c r="P69" s="160">
        <v>1.2486722978099236E-2</v>
      </c>
      <c r="Q69" s="11"/>
      <c r="R69" s="11"/>
      <c r="S69" s="11"/>
      <c r="T69" s="11"/>
      <c r="U69" s="11"/>
    </row>
    <row r="70" spans="1:21">
      <c r="A70" s="100" t="s">
        <v>827</v>
      </c>
      <c r="B70" s="97">
        <v>431</v>
      </c>
      <c r="C70" s="97">
        <v>429</v>
      </c>
      <c r="D70" s="97">
        <v>521</v>
      </c>
      <c r="E70" s="97">
        <v>458</v>
      </c>
      <c r="F70" s="97">
        <v>304</v>
      </c>
      <c r="G70" s="97">
        <v>243</v>
      </c>
      <c r="H70" s="97">
        <v>139</v>
      </c>
      <c r="I70" s="97">
        <v>0</v>
      </c>
      <c r="J70" s="97">
        <v>4</v>
      </c>
      <c r="K70" s="97">
        <v>37</v>
      </c>
      <c r="L70" s="97">
        <v>28</v>
      </c>
      <c r="M70" s="97">
        <v>196</v>
      </c>
      <c r="N70" s="97">
        <v>0</v>
      </c>
      <c r="O70" s="97">
        <v>2790</v>
      </c>
      <c r="P70" s="160">
        <v>1.7639471953871833E-2</v>
      </c>
      <c r="Q70" s="11"/>
      <c r="R70" s="11"/>
      <c r="S70" s="11"/>
      <c r="T70" s="11"/>
      <c r="U70" s="11"/>
    </row>
    <row r="71" spans="1:21">
      <c r="A71" s="100" t="s">
        <v>828</v>
      </c>
      <c r="B71" s="97">
        <v>632</v>
      </c>
      <c r="C71" s="97">
        <v>673</v>
      </c>
      <c r="D71" s="97">
        <v>742</v>
      </c>
      <c r="E71" s="97">
        <v>687</v>
      </c>
      <c r="F71" s="97">
        <v>389</v>
      </c>
      <c r="G71" s="97">
        <v>401</v>
      </c>
      <c r="H71" s="97">
        <v>215</v>
      </c>
      <c r="I71" s="97">
        <v>0</v>
      </c>
      <c r="J71" s="97">
        <v>13</v>
      </c>
      <c r="K71" s="97">
        <v>51</v>
      </c>
      <c r="L71" s="97">
        <v>45</v>
      </c>
      <c r="M71" s="97">
        <v>268</v>
      </c>
      <c r="N71" s="97">
        <v>0</v>
      </c>
      <c r="O71" s="97">
        <v>4116</v>
      </c>
      <c r="P71" s="160">
        <v>2.602296292549694E-2</v>
      </c>
      <c r="Q71" s="11"/>
      <c r="R71" s="11"/>
      <c r="S71" s="11"/>
      <c r="T71" s="11"/>
      <c r="U71" s="11"/>
    </row>
    <row r="72" spans="1:21">
      <c r="A72" s="100" t="s">
        <v>829</v>
      </c>
      <c r="B72" s="97">
        <v>737</v>
      </c>
      <c r="C72" s="97">
        <v>734</v>
      </c>
      <c r="D72" s="97">
        <v>752</v>
      </c>
      <c r="E72" s="97">
        <v>664</v>
      </c>
      <c r="F72" s="97">
        <v>408</v>
      </c>
      <c r="G72" s="97">
        <v>387</v>
      </c>
      <c r="H72" s="97">
        <v>198</v>
      </c>
      <c r="I72" s="97">
        <v>0</v>
      </c>
      <c r="J72" s="97">
        <v>7</v>
      </c>
      <c r="K72" s="97">
        <v>37</v>
      </c>
      <c r="L72" s="97">
        <v>38</v>
      </c>
      <c r="M72" s="97">
        <v>275</v>
      </c>
      <c r="N72" s="97">
        <v>0</v>
      </c>
      <c r="O72" s="97">
        <v>4237</v>
      </c>
      <c r="P72" s="160">
        <v>2.6787972282636185E-2</v>
      </c>
      <c r="Q72" s="11"/>
      <c r="R72" s="11"/>
      <c r="S72" s="11"/>
      <c r="T72" s="11"/>
      <c r="U72" s="11"/>
    </row>
    <row r="73" spans="1:21">
      <c r="A73" s="100" t="s">
        <v>830</v>
      </c>
      <c r="B73" s="97">
        <v>668</v>
      </c>
      <c r="C73" s="97">
        <v>672</v>
      </c>
      <c r="D73" s="97">
        <v>727</v>
      </c>
      <c r="E73" s="97">
        <v>663</v>
      </c>
      <c r="F73" s="97">
        <v>370</v>
      </c>
      <c r="G73" s="97">
        <v>305</v>
      </c>
      <c r="H73" s="97">
        <v>177</v>
      </c>
      <c r="I73" s="97">
        <v>0</v>
      </c>
      <c r="J73" s="97">
        <v>8</v>
      </c>
      <c r="K73" s="97">
        <v>23</v>
      </c>
      <c r="L73" s="97">
        <v>28</v>
      </c>
      <c r="M73" s="97">
        <v>243</v>
      </c>
      <c r="N73" s="97">
        <v>0</v>
      </c>
      <c r="O73" s="97">
        <v>3884</v>
      </c>
      <c r="P73" s="160">
        <v>2.4556168125031613E-2</v>
      </c>
      <c r="Q73" s="11"/>
      <c r="R73" s="11"/>
      <c r="S73" s="11"/>
      <c r="T73" s="11"/>
      <c r="U73" s="11"/>
    </row>
    <row r="74" spans="1:21">
      <c r="A74" s="100" t="s">
        <v>831</v>
      </c>
      <c r="B74" s="97">
        <v>482</v>
      </c>
      <c r="C74" s="97">
        <v>565</v>
      </c>
      <c r="D74" s="97">
        <v>538</v>
      </c>
      <c r="E74" s="97">
        <v>517</v>
      </c>
      <c r="F74" s="97">
        <v>224</v>
      </c>
      <c r="G74" s="97">
        <v>238</v>
      </c>
      <c r="H74" s="97">
        <v>143</v>
      </c>
      <c r="I74" s="97">
        <v>0</v>
      </c>
      <c r="J74" s="97">
        <v>4</v>
      </c>
      <c r="K74" s="97">
        <v>22</v>
      </c>
      <c r="L74" s="97">
        <v>22</v>
      </c>
      <c r="M74" s="97">
        <v>219</v>
      </c>
      <c r="N74" s="97">
        <v>0</v>
      </c>
      <c r="O74" s="97">
        <v>2974</v>
      </c>
      <c r="P74" s="160">
        <v>1.8802791968033989E-2</v>
      </c>
      <c r="Q74" s="11"/>
      <c r="R74" s="11"/>
      <c r="S74" s="11"/>
      <c r="T74" s="11"/>
      <c r="U74" s="11"/>
    </row>
    <row r="75" spans="1:21">
      <c r="A75" s="100" t="s">
        <v>832</v>
      </c>
      <c r="B75" s="97">
        <v>811</v>
      </c>
      <c r="C75" s="97">
        <v>806</v>
      </c>
      <c r="D75" s="97">
        <v>835</v>
      </c>
      <c r="E75" s="97">
        <v>716</v>
      </c>
      <c r="F75" s="97">
        <v>371</v>
      </c>
      <c r="G75" s="97">
        <v>342</v>
      </c>
      <c r="H75" s="97">
        <v>235</v>
      </c>
      <c r="I75" s="97">
        <v>0</v>
      </c>
      <c r="J75" s="97">
        <v>9</v>
      </c>
      <c r="K75" s="97">
        <v>36</v>
      </c>
      <c r="L75" s="97">
        <v>32</v>
      </c>
      <c r="M75" s="97">
        <v>330</v>
      </c>
      <c r="N75" s="97">
        <v>0</v>
      </c>
      <c r="O75" s="97">
        <v>4523</v>
      </c>
      <c r="P75" s="160">
        <v>2.859617621769258E-2</v>
      </c>
      <c r="Q75" s="11"/>
      <c r="R75" s="11"/>
      <c r="S75" s="11"/>
      <c r="T75" s="11"/>
      <c r="U75" s="11"/>
    </row>
    <row r="76" spans="1:21">
      <c r="A76" s="100" t="s">
        <v>833</v>
      </c>
      <c r="B76" s="97">
        <v>1477</v>
      </c>
      <c r="C76" s="97">
        <v>1457</v>
      </c>
      <c r="D76" s="97">
        <v>1553</v>
      </c>
      <c r="E76" s="97">
        <v>1275</v>
      </c>
      <c r="F76" s="97">
        <v>735</v>
      </c>
      <c r="G76" s="97">
        <v>700</v>
      </c>
      <c r="H76" s="97">
        <v>381</v>
      </c>
      <c r="I76" s="97">
        <v>0</v>
      </c>
      <c r="J76" s="97">
        <v>13</v>
      </c>
      <c r="K76" s="97">
        <v>55</v>
      </c>
      <c r="L76" s="97">
        <v>60</v>
      </c>
      <c r="M76" s="97">
        <v>583</v>
      </c>
      <c r="N76" s="97">
        <v>0</v>
      </c>
      <c r="O76" s="97">
        <v>8289</v>
      </c>
      <c r="P76" s="160">
        <v>5.2406302159728899E-2</v>
      </c>
      <c r="Q76" s="11"/>
      <c r="R76" s="11"/>
      <c r="S76" s="11"/>
      <c r="T76" s="11"/>
      <c r="U76" s="11"/>
    </row>
    <row r="77" spans="1:21">
      <c r="A77" s="100" t="s">
        <v>834</v>
      </c>
      <c r="B77" s="97">
        <v>3118</v>
      </c>
      <c r="C77" s="97">
        <v>3240</v>
      </c>
      <c r="D77" s="97">
        <v>3537</v>
      </c>
      <c r="E77" s="97">
        <v>2812</v>
      </c>
      <c r="F77" s="97">
        <v>1585</v>
      </c>
      <c r="G77" s="97">
        <v>1652</v>
      </c>
      <c r="H77" s="97">
        <v>784</v>
      </c>
      <c r="I77" s="97">
        <v>0</v>
      </c>
      <c r="J77" s="97">
        <v>43</v>
      </c>
      <c r="K77" s="97">
        <v>145</v>
      </c>
      <c r="L77" s="97">
        <v>165</v>
      </c>
      <c r="M77" s="97">
        <v>1351</v>
      </c>
      <c r="N77" s="97">
        <v>0</v>
      </c>
      <c r="O77" s="97">
        <v>18432</v>
      </c>
      <c r="P77" s="160">
        <v>0.11653431794041778</v>
      </c>
      <c r="Q77" s="11"/>
      <c r="R77" s="11"/>
      <c r="S77" s="11"/>
      <c r="T77" s="11"/>
      <c r="U77" s="11"/>
    </row>
    <row r="78" spans="1:21">
      <c r="A78" s="100" t="s">
        <v>835</v>
      </c>
      <c r="B78" s="97">
        <v>1295</v>
      </c>
      <c r="C78" s="97">
        <v>1957</v>
      </c>
      <c r="D78" s="97">
        <v>1691</v>
      </c>
      <c r="E78" s="97">
        <v>1334</v>
      </c>
      <c r="F78" s="97">
        <v>687</v>
      </c>
      <c r="G78" s="97">
        <v>924</v>
      </c>
      <c r="H78" s="97">
        <v>433</v>
      </c>
      <c r="I78" s="97">
        <v>0</v>
      </c>
      <c r="J78" s="97">
        <v>10</v>
      </c>
      <c r="K78" s="97">
        <v>107</v>
      </c>
      <c r="L78" s="97">
        <v>79</v>
      </c>
      <c r="M78" s="97">
        <v>583</v>
      </c>
      <c r="N78" s="97">
        <v>0</v>
      </c>
      <c r="O78" s="97">
        <v>9100</v>
      </c>
      <c r="P78" s="160">
        <v>5.7533761569976229E-2</v>
      </c>
      <c r="Q78" s="11"/>
      <c r="R78" s="11"/>
      <c r="S78" s="11"/>
      <c r="T78" s="11"/>
      <c r="U78" s="11"/>
    </row>
    <row r="79" spans="1:21">
      <c r="A79" s="100" t="s">
        <v>836</v>
      </c>
      <c r="B79" s="97">
        <v>15946</v>
      </c>
      <c r="C79" s="97">
        <v>19738</v>
      </c>
      <c r="D79" s="97">
        <v>18067</v>
      </c>
      <c r="E79" s="97">
        <v>11527</v>
      </c>
      <c r="F79" s="97">
        <v>9536</v>
      </c>
      <c r="G79" s="97">
        <v>8682</v>
      </c>
      <c r="H79" s="97">
        <v>4204</v>
      </c>
      <c r="I79" s="97">
        <v>0</v>
      </c>
      <c r="J79" s="97">
        <v>140</v>
      </c>
      <c r="K79" s="97">
        <v>758</v>
      </c>
      <c r="L79" s="97">
        <v>1474</v>
      </c>
      <c r="M79" s="97">
        <v>6288</v>
      </c>
      <c r="N79" s="97">
        <v>0</v>
      </c>
      <c r="O79" s="97">
        <v>96360</v>
      </c>
      <c r="P79" s="160">
        <v>0.60922563350361636</v>
      </c>
      <c r="Q79" s="11"/>
      <c r="R79" s="11"/>
      <c r="S79" s="11"/>
      <c r="T79" s="11"/>
      <c r="U79" s="11"/>
    </row>
    <row r="80" spans="1:21">
      <c r="A80" s="72" t="s">
        <v>189</v>
      </c>
      <c r="B80" s="158">
        <v>26153</v>
      </c>
      <c r="C80" s="158">
        <v>30731</v>
      </c>
      <c r="D80" s="158">
        <v>29576</v>
      </c>
      <c r="E80" s="158">
        <v>21197</v>
      </c>
      <c r="F80" s="158">
        <v>15033</v>
      </c>
      <c r="G80" s="158">
        <v>14157</v>
      </c>
      <c r="H80" s="158">
        <v>7066</v>
      </c>
      <c r="I80" s="158">
        <v>0</v>
      </c>
      <c r="J80" s="158">
        <v>256</v>
      </c>
      <c r="K80" s="158">
        <v>1360</v>
      </c>
      <c r="L80" s="158">
        <v>2008</v>
      </c>
      <c r="M80" s="158">
        <v>10631</v>
      </c>
      <c r="N80" s="158">
        <v>0</v>
      </c>
      <c r="O80" s="158">
        <v>158168</v>
      </c>
      <c r="P80" s="161">
        <v>1</v>
      </c>
      <c r="Q80" s="11"/>
      <c r="R80" s="11"/>
      <c r="S80" s="11"/>
      <c r="T80" s="11"/>
      <c r="U80" s="11"/>
    </row>
    <row r="81" spans="1:21">
      <c r="A81" s="54" t="s">
        <v>837</v>
      </c>
      <c r="B81" s="160">
        <v>0.16534950179555916</v>
      </c>
      <c r="C81" s="160">
        <v>0.19429340953922411</v>
      </c>
      <c r="D81" s="160">
        <v>0.18699104749380405</v>
      </c>
      <c r="E81" s="160">
        <v>0.1340157301097567</v>
      </c>
      <c r="F81" s="160">
        <v>9.5044509635324459E-2</v>
      </c>
      <c r="G81" s="160">
        <v>8.950609478529159E-2</v>
      </c>
      <c r="H81" s="160">
        <v>4.4674017500379345E-2</v>
      </c>
      <c r="I81" s="160">
        <v>0</v>
      </c>
      <c r="J81" s="160">
        <v>1.6185321936169137E-3</v>
      </c>
      <c r="K81" s="160">
        <v>8.5984522785898538E-3</v>
      </c>
      <c r="L81" s="160">
        <v>1.2695361893682667E-2</v>
      </c>
      <c r="M81" s="160">
        <v>6.7213342774771132E-2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9"/>
      <c r="P82" s="559"/>
      <c r="Q82" s="11"/>
      <c r="R82" s="11"/>
      <c r="S82" s="11"/>
      <c r="T82" s="11"/>
      <c r="U82" s="11"/>
    </row>
    <row r="83" spans="1:21" ht="15.75" customHeight="1" thickTop="1">
      <c r="A83" s="757" t="s">
        <v>1467</v>
      </c>
      <c r="B83" s="758"/>
      <c r="C83" s="758"/>
      <c r="D83" s="758"/>
      <c r="E83" s="758"/>
      <c r="F83" s="758"/>
      <c r="G83" s="758"/>
      <c r="H83" s="758"/>
      <c r="I83" s="758"/>
      <c r="J83" s="758"/>
      <c r="K83" s="758"/>
      <c r="L83" s="758"/>
      <c r="M83" s="758"/>
      <c r="N83" s="758"/>
      <c r="O83" s="758"/>
      <c r="P83" s="758"/>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22" t="s">
        <v>471</v>
      </c>
      <c r="B85" s="722"/>
      <c r="C85" s="722"/>
      <c r="D85" s="722"/>
      <c r="E85" s="722"/>
      <c r="F85" s="722"/>
      <c r="G85" s="722"/>
      <c r="H85" s="722"/>
      <c r="I85" s="722"/>
      <c r="J85" s="722"/>
      <c r="K85" s="722"/>
      <c r="L85" s="722"/>
      <c r="M85" s="722"/>
      <c r="N85" s="722"/>
      <c r="O85" s="722"/>
      <c r="P85" s="722"/>
      <c r="Q85" s="11"/>
      <c r="R85" s="11"/>
      <c r="S85" s="11"/>
      <c r="T85" s="11"/>
      <c r="U85" s="11"/>
    </row>
    <row r="86" spans="1:21" ht="18">
      <c r="A86" s="723" t="s">
        <v>843</v>
      </c>
      <c r="B86" s="723"/>
      <c r="C86" s="723"/>
      <c r="D86" s="723"/>
      <c r="E86" s="723"/>
      <c r="F86" s="723"/>
      <c r="G86" s="723"/>
      <c r="H86" s="723"/>
      <c r="I86" s="723"/>
      <c r="J86" s="723"/>
      <c r="K86" s="723"/>
      <c r="L86" s="723"/>
      <c r="M86" s="723"/>
      <c r="N86" s="723"/>
      <c r="O86" s="723"/>
      <c r="P86" s="723"/>
      <c r="Q86" s="11"/>
      <c r="R86" s="11"/>
      <c r="S86" s="11"/>
      <c r="T86" s="11"/>
      <c r="U86" s="11"/>
    </row>
    <row r="87" spans="1:21" ht="18">
      <c r="A87" s="723" t="s">
        <v>1520</v>
      </c>
      <c r="B87" s="723"/>
      <c r="C87" s="723"/>
      <c r="D87" s="723"/>
      <c r="E87" s="723"/>
      <c r="F87" s="723"/>
      <c r="G87" s="723"/>
      <c r="H87" s="723"/>
      <c r="I87" s="723"/>
      <c r="J87" s="723"/>
      <c r="K87" s="723"/>
      <c r="L87" s="723"/>
      <c r="M87" s="723"/>
      <c r="N87" s="723"/>
      <c r="O87" s="723"/>
      <c r="P87" s="723"/>
      <c r="Q87" s="11"/>
      <c r="R87" s="11"/>
      <c r="S87" s="11"/>
      <c r="T87" s="11"/>
      <c r="U87" s="11"/>
    </row>
    <row r="88" spans="1:21" ht="30" customHeight="1">
      <c r="A88" s="727" t="s">
        <v>544</v>
      </c>
      <c r="B88" s="727"/>
      <c r="C88" s="727"/>
      <c r="D88" s="727"/>
      <c r="E88" s="727"/>
      <c r="F88" s="727"/>
      <c r="G88" s="727"/>
      <c r="H88" s="727"/>
      <c r="I88" s="727"/>
      <c r="J88" s="727"/>
      <c r="K88" s="727"/>
      <c r="L88" s="727"/>
      <c r="M88" s="727"/>
      <c r="N88" s="727"/>
      <c r="O88" s="727"/>
      <c r="P88" s="727"/>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821</v>
      </c>
      <c r="B90" s="73" t="s">
        <v>34</v>
      </c>
      <c r="C90" s="73" t="s">
        <v>145</v>
      </c>
      <c r="D90" s="73" t="s">
        <v>36</v>
      </c>
      <c r="E90" s="73" t="s">
        <v>38</v>
      </c>
      <c r="F90" s="73" t="s">
        <v>46</v>
      </c>
      <c r="G90" s="73" t="s">
        <v>44</v>
      </c>
      <c r="H90" s="73" t="s">
        <v>40</v>
      </c>
      <c r="I90" s="73" t="s">
        <v>42</v>
      </c>
      <c r="J90" s="73" t="s">
        <v>48</v>
      </c>
      <c r="K90" s="73" t="s">
        <v>50</v>
      </c>
      <c r="L90" s="73" t="s">
        <v>52</v>
      </c>
      <c r="M90" s="73" t="s">
        <v>54</v>
      </c>
      <c r="N90" s="73" t="s">
        <v>56</v>
      </c>
      <c r="O90" s="176" t="s">
        <v>551</v>
      </c>
      <c r="P90" s="73" t="s">
        <v>822</v>
      </c>
      <c r="Q90" s="11"/>
      <c r="R90" s="11"/>
      <c r="S90" s="11"/>
      <c r="T90" s="11"/>
      <c r="U90" s="11"/>
    </row>
    <row r="91" spans="1:21">
      <c r="A91" s="100" t="s">
        <v>823</v>
      </c>
      <c r="B91" s="97">
        <v>221716.7868</v>
      </c>
      <c r="C91" s="97">
        <v>2942002.8998499997</v>
      </c>
      <c r="D91" s="97">
        <v>692911.33404999995</v>
      </c>
      <c r="E91" s="97">
        <v>170953.43938</v>
      </c>
      <c r="F91" s="97">
        <v>270962.43861000001</v>
      </c>
      <c r="G91" s="97">
        <v>150304.66808</v>
      </c>
      <c r="H91" s="97">
        <v>113035.9244</v>
      </c>
      <c r="I91" s="97">
        <v>601467.51149000006</v>
      </c>
      <c r="J91" s="97">
        <v>0</v>
      </c>
      <c r="K91" s="97">
        <v>402663.28044</v>
      </c>
      <c r="L91" s="97">
        <v>58048.079890000001</v>
      </c>
      <c r="M91" s="97">
        <v>1304959.23419</v>
      </c>
      <c r="N91" s="97">
        <v>224165.50536000001</v>
      </c>
      <c r="O91" s="97">
        <v>7153191.1025399994</v>
      </c>
      <c r="P91" s="160">
        <v>0.12170869400559231</v>
      </c>
      <c r="Q91" s="11"/>
      <c r="R91" s="11"/>
      <c r="S91" s="11"/>
      <c r="T91" s="11"/>
      <c r="U91" s="11"/>
    </row>
    <row r="92" spans="1:21">
      <c r="A92" s="100" t="s">
        <v>824</v>
      </c>
      <c r="B92" s="97">
        <v>66355.984420000008</v>
      </c>
      <c r="C92" s="97">
        <v>107213.36162000001</v>
      </c>
      <c r="D92" s="97">
        <v>315214.74114</v>
      </c>
      <c r="E92" s="97">
        <v>113741.01405</v>
      </c>
      <c r="F92" s="97">
        <v>115324.50407</v>
      </c>
      <c r="G92" s="97">
        <v>71758.841790000006</v>
      </c>
      <c r="H92" s="97">
        <v>58399.133150000001</v>
      </c>
      <c r="I92" s="97">
        <v>83378.021489999999</v>
      </c>
      <c r="J92" s="97">
        <v>0</v>
      </c>
      <c r="K92" s="97">
        <v>22791.46326</v>
      </c>
      <c r="L92" s="97">
        <v>55353.642350000002</v>
      </c>
      <c r="M92" s="97">
        <v>90070.168239999999</v>
      </c>
      <c r="N92" s="97">
        <v>46196.715929999998</v>
      </c>
      <c r="O92" s="97">
        <v>1145797.5915099999</v>
      </c>
      <c r="P92" s="160">
        <v>1.9495289089636821E-2</v>
      </c>
      <c r="Q92" s="11"/>
      <c r="R92" s="11"/>
      <c r="S92" s="11"/>
      <c r="T92" s="11"/>
      <c r="U92" s="11"/>
    </row>
    <row r="93" spans="1:21">
      <c r="A93" s="100" t="s">
        <v>825</v>
      </c>
      <c r="B93" s="97">
        <v>92797.579360000003</v>
      </c>
      <c r="C93" s="97">
        <v>120194.97576</v>
      </c>
      <c r="D93" s="97">
        <v>433769.89861999999</v>
      </c>
      <c r="E93" s="97">
        <v>174313.59711999999</v>
      </c>
      <c r="F93" s="97">
        <v>252003.04016</v>
      </c>
      <c r="G93" s="97">
        <v>97806.412650000013</v>
      </c>
      <c r="H93" s="97">
        <v>68207.135670000003</v>
      </c>
      <c r="I93" s="97">
        <v>89400.13906999999</v>
      </c>
      <c r="J93" s="97">
        <v>3454.7793500000002</v>
      </c>
      <c r="K93" s="97">
        <v>79509.998560000007</v>
      </c>
      <c r="L93" s="97">
        <v>41724.84186</v>
      </c>
      <c r="M93" s="97">
        <v>68091.605939999994</v>
      </c>
      <c r="N93" s="97">
        <v>40511.909</v>
      </c>
      <c r="O93" s="97">
        <v>1561785.9131200002</v>
      </c>
      <c r="P93" s="160">
        <v>2.6573164490834147E-2</v>
      </c>
      <c r="Q93" s="11"/>
      <c r="R93" s="11"/>
      <c r="S93" s="11"/>
      <c r="T93" s="11"/>
      <c r="U93" s="11"/>
    </row>
    <row r="94" spans="1:21">
      <c r="A94" s="100" t="s">
        <v>826</v>
      </c>
      <c r="B94" s="97">
        <v>299471.56393</v>
      </c>
      <c r="C94" s="97">
        <v>268471.60858999996</v>
      </c>
      <c r="D94" s="97">
        <v>826829.42694000003</v>
      </c>
      <c r="E94" s="97">
        <v>347623.85983999999</v>
      </c>
      <c r="F94" s="97">
        <v>426088.60027999996</v>
      </c>
      <c r="G94" s="97">
        <v>212618.59725999998</v>
      </c>
      <c r="H94" s="97">
        <v>189654.96046999999</v>
      </c>
      <c r="I94" s="97">
        <v>123674.26659</v>
      </c>
      <c r="J94" s="97">
        <v>3188.7638500000003</v>
      </c>
      <c r="K94" s="97">
        <v>156193.64176</v>
      </c>
      <c r="L94" s="97">
        <v>44971.222430000002</v>
      </c>
      <c r="M94" s="97">
        <v>161232.09080000001</v>
      </c>
      <c r="N94" s="97">
        <v>43402.020349999999</v>
      </c>
      <c r="O94" s="97">
        <v>3103420.6230900004</v>
      </c>
      <c r="P94" s="160">
        <v>5.2803464296121587E-2</v>
      </c>
      <c r="Q94" s="11"/>
      <c r="R94" s="11"/>
      <c r="S94" s="11"/>
      <c r="T94" s="11"/>
      <c r="U94" s="11"/>
    </row>
    <row r="95" spans="1:21">
      <c r="A95" s="100" t="s">
        <v>827</v>
      </c>
      <c r="B95" s="97">
        <v>528450.51731999998</v>
      </c>
      <c r="C95" s="97">
        <v>373992.19120999996</v>
      </c>
      <c r="D95" s="97">
        <v>914216.44565999997</v>
      </c>
      <c r="E95" s="97">
        <v>424817.82900000003</v>
      </c>
      <c r="F95" s="97">
        <v>459268.71318999998</v>
      </c>
      <c r="G95" s="97">
        <v>236751.57269999999</v>
      </c>
      <c r="H95" s="97">
        <v>156611.66255000001</v>
      </c>
      <c r="I95" s="97">
        <v>157289.39105999999</v>
      </c>
      <c r="J95" s="97">
        <v>2912.2058999999999</v>
      </c>
      <c r="K95" s="97">
        <v>268558.49304999999</v>
      </c>
      <c r="L95" s="97">
        <v>41631.09014</v>
      </c>
      <c r="M95" s="97">
        <v>219496.89181</v>
      </c>
      <c r="N95" s="97">
        <v>95559.769950000002</v>
      </c>
      <c r="O95" s="97">
        <v>3879556.77354</v>
      </c>
      <c r="P95" s="160">
        <v>6.6009111382532445E-2</v>
      </c>
      <c r="Q95" s="11"/>
      <c r="R95" s="11"/>
      <c r="S95" s="11"/>
      <c r="T95" s="11"/>
      <c r="U95" s="11"/>
    </row>
    <row r="96" spans="1:21">
      <c r="A96" s="100" t="s">
        <v>828</v>
      </c>
      <c r="B96" s="97">
        <v>847404.34341999993</v>
      </c>
      <c r="C96" s="97">
        <v>751973.73786999995</v>
      </c>
      <c r="D96" s="97">
        <v>1277168.5030699999</v>
      </c>
      <c r="E96" s="97">
        <v>586799.39098000003</v>
      </c>
      <c r="F96" s="97">
        <v>615358.91072000004</v>
      </c>
      <c r="G96" s="97">
        <v>292358.4472</v>
      </c>
      <c r="H96" s="97">
        <v>179551.84512000001</v>
      </c>
      <c r="I96" s="97">
        <v>265695.14617999998</v>
      </c>
      <c r="J96" s="97">
        <v>1776.0886799999998</v>
      </c>
      <c r="K96" s="97">
        <v>460123.46745</v>
      </c>
      <c r="L96" s="97">
        <v>40322.993979999999</v>
      </c>
      <c r="M96" s="97">
        <v>258671.79459</v>
      </c>
      <c r="N96" s="97">
        <v>121028.71173000001</v>
      </c>
      <c r="O96" s="97">
        <v>5698233.3809899995</v>
      </c>
      <c r="P96" s="160">
        <v>9.6953168592560396E-2</v>
      </c>
      <c r="Q96" s="11"/>
      <c r="R96" s="11"/>
      <c r="S96" s="11"/>
      <c r="T96" s="11"/>
      <c r="U96" s="11"/>
    </row>
    <row r="97" spans="1:21">
      <c r="A97" s="100" t="s">
        <v>829</v>
      </c>
      <c r="B97" s="97">
        <v>747399.18553000002</v>
      </c>
      <c r="C97" s="97">
        <v>801279.39309999999</v>
      </c>
      <c r="D97" s="97">
        <v>1103981.32892</v>
      </c>
      <c r="E97" s="97">
        <v>494181.69117000001</v>
      </c>
      <c r="F97" s="97">
        <v>442076.73968</v>
      </c>
      <c r="G97" s="97">
        <v>250459.20028999998</v>
      </c>
      <c r="H97" s="97">
        <v>137601.08243000001</v>
      </c>
      <c r="I97" s="97">
        <v>245271.05236</v>
      </c>
      <c r="J97" s="97">
        <v>1543.7525900000001</v>
      </c>
      <c r="K97" s="97">
        <v>354283.16345999995</v>
      </c>
      <c r="L97" s="97">
        <v>28426.611000000001</v>
      </c>
      <c r="M97" s="97">
        <v>210613.56682000001</v>
      </c>
      <c r="N97" s="97">
        <v>124532.85681</v>
      </c>
      <c r="O97" s="97">
        <v>4941649.6241599983</v>
      </c>
      <c r="P97" s="160">
        <v>8.4080197686341104E-2</v>
      </c>
      <c r="Q97" s="11"/>
      <c r="R97" s="11"/>
      <c r="S97" s="11"/>
      <c r="T97" s="11"/>
      <c r="U97" s="11"/>
    </row>
    <row r="98" spans="1:21">
      <c r="A98" s="100" t="s">
        <v>830</v>
      </c>
      <c r="B98" s="97">
        <v>672529.08980999992</v>
      </c>
      <c r="C98" s="97">
        <v>781161.84354999999</v>
      </c>
      <c r="D98" s="97">
        <v>846444.82224999997</v>
      </c>
      <c r="E98" s="97">
        <v>405768.61783999996</v>
      </c>
      <c r="F98" s="97">
        <v>370597.4094</v>
      </c>
      <c r="G98" s="97">
        <v>202137.96182</v>
      </c>
      <c r="H98" s="97">
        <v>113513.61592</v>
      </c>
      <c r="I98" s="97">
        <v>256078.31425999998</v>
      </c>
      <c r="J98" s="97">
        <v>849.28352000000007</v>
      </c>
      <c r="K98" s="97">
        <v>354365.82233999996</v>
      </c>
      <c r="L98" s="97">
        <v>28119.78183</v>
      </c>
      <c r="M98" s="97">
        <v>184666.33684999999</v>
      </c>
      <c r="N98" s="97">
        <v>128825.36190999999</v>
      </c>
      <c r="O98" s="97">
        <v>4345058.2613000004</v>
      </c>
      <c r="P98" s="160">
        <v>7.3929433560533844E-2</v>
      </c>
      <c r="Q98" s="11"/>
      <c r="R98" s="11"/>
      <c r="S98" s="11"/>
      <c r="T98" s="11"/>
      <c r="U98" s="11"/>
    </row>
    <row r="99" spans="1:21">
      <c r="A99" s="100" t="s">
        <v>831</v>
      </c>
      <c r="B99" s="97">
        <v>432096.74297000002</v>
      </c>
      <c r="C99" s="97">
        <v>587623.35315999994</v>
      </c>
      <c r="D99" s="97">
        <v>553615.86226999993</v>
      </c>
      <c r="E99" s="97">
        <v>262577.37203999999</v>
      </c>
      <c r="F99" s="97">
        <v>242677.32415999999</v>
      </c>
      <c r="G99" s="97">
        <v>132825.25086</v>
      </c>
      <c r="H99" s="97">
        <v>76375.911569999997</v>
      </c>
      <c r="I99" s="97">
        <v>229644.06518000001</v>
      </c>
      <c r="J99" s="97">
        <v>605.74807999999996</v>
      </c>
      <c r="K99" s="97">
        <v>261281.20403999998</v>
      </c>
      <c r="L99" s="97">
        <v>18569.081449999998</v>
      </c>
      <c r="M99" s="97">
        <v>130963.14515000001</v>
      </c>
      <c r="N99" s="97">
        <v>106866.21279000001</v>
      </c>
      <c r="O99" s="97">
        <v>3035721.2737199999</v>
      </c>
      <c r="P99" s="160">
        <v>5.1651586864254112E-2</v>
      </c>
      <c r="Q99" s="11"/>
      <c r="R99" s="11"/>
      <c r="S99" s="11"/>
      <c r="T99" s="11"/>
      <c r="U99" s="11"/>
    </row>
    <row r="100" spans="1:21">
      <c r="A100" s="100" t="s">
        <v>832</v>
      </c>
      <c r="B100" s="97">
        <v>614657.9876900001</v>
      </c>
      <c r="C100" s="97">
        <v>970484.69403999997</v>
      </c>
      <c r="D100" s="97">
        <v>745744.65854999993</v>
      </c>
      <c r="E100" s="97">
        <v>374550.34414</v>
      </c>
      <c r="F100" s="97">
        <v>379707.179</v>
      </c>
      <c r="G100" s="97">
        <v>193654.06846000001</v>
      </c>
      <c r="H100" s="97">
        <v>116612.14079999999</v>
      </c>
      <c r="I100" s="97">
        <v>369982.38436000003</v>
      </c>
      <c r="J100" s="97">
        <v>1458.8892499999999</v>
      </c>
      <c r="K100" s="97">
        <v>404466.02541</v>
      </c>
      <c r="L100" s="97">
        <v>24591.472409999998</v>
      </c>
      <c r="M100" s="97">
        <v>199778.14082</v>
      </c>
      <c r="N100" s="97">
        <v>186662.20241999999</v>
      </c>
      <c r="O100" s="97">
        <v>4582350.1873500012</v>
      </c>
      <c r="P100" s="160">
        <v>7.7966861053189826E-2</v>
      </c>
      <c r="Q100" s="11"/>
      <c r="R100" s="11"/>
      <c r="S100" s="11"/>
      <c r="T100" s="11"/>
      <c r="U100" s="11"/>
    </row>
    <row r="101" spans="1:21">
      <c r="A101" s="100" t="s">
        <v>833</v>
      </c>
      <c r="B101" s="97">
        <v>893478.71728999994</v>
      </c>
      <c r="C101" s="97">
        <v>1519866.7766</v>
      </c>
      <c r="D101" s="97">
        <v>1008875.07609</v>
      </c>
      <c r="E101" s="97">
        <v>537743.57133000006</v>
      </c>
      <c r="F101" s="97">
        <v>494532.94837</v>
      </c>
      <c r="G101" s="97">
        <v>274944.45501999999</v>
      </c>
      <c r="H101" s="97">
        <v>160769.59325000001</v>
      </c>
      <c r="I101" s="97">
        <v>561392.99036000005</v>
      </c>
      <c r="J101" s="97">
        <v>1192.3801899999999</v>
      </c>
      <c r="K101" s="97">
        <v>593377.69859000004</v>
      </c>
      <c r="L101" s="97">
        <v>35464.837490000005</v>
      </c>
      <c r="M101" s="97">
        <v>307577.79869999998</v>
      </c>
      <c r="N101" s="97">
        <v>309330.20185000001</v>
      </c>
      <c r="O101" s="97">
        <v>6698547.0451300004</v>
      </c>
      <c r="P101" s="160">
        <v>0.11397310667518727</v>
      </c>
      <c r="Q101" s="11"/>
      <c r="R101" s="11"/>
      <c r="S101" s="11"/>
      <c r="T101" s="11"/>
      <c r="U101" s="11"/>
    </row>
    <row r="102" spans="1:21">
      <c r="A102" s="100" t="s">
        <v>834</v>
      </c>
      <c r="B102" s="97">
        <v>1126231.0308900001</v>
      </c>
      <c r="C102" s="97">
        <v>2067166.4155299999</v>
      </c>
      <c r="D102" s="97">
        <v>1179096.3725099999</v>
      </c>
      <c r="E102" s="97">
        <v>669608.69735000003</v>
      </c>
      <c r="F102" s="97">
        <v>670031.64911999996</v>
      </c>
      <c r="G102" s="97">
        <v>378734.81394999998</v>
      </c>
      <c r="H102" s="97">
        <v>201646.85876</v>
      </c>
      <c r="I102" s="97">
        <v>730635.37011999998</v>
      </c>
      <c r="J102" s="97">
        <v>2085.9511899999998</v>
      </c>
      <c r="K102" s="97">
        <v>765205.31967</v>
      </c>
      <c r="L102" s="97">
        <v>48693.362880000001</v>
      </c>
      <c r="M102" s="97">
        <v>485663.79060000001</v>
      </c>
      <c r="N102" s="97">
        <v>458541.01019999996</v>
      </c>
      <c r="O102" s="97">
        <v>8783340.6427700017</v>
      </c>
      <c r="P102" s="160">
        <v>0.14944503834913431</v>
      </c>
      <c r="Q102" s="11"/>
      <c r="R102" s="11"/>
      <c r="S102" s="11"/>
      <c r="T102" s="11"/>
      <c r="U102" s="11"/>
    </row>
    <row r="103" spans="1:21">
      <c r="A103" s="100" t="s">
        <v>835</v>
      </c>
      <c r="B103" s="97">
        <v>223014.24747999999</v>
      </c>
      <c r="C103" s="97">
        <v>436253.40964999999</v>
      </c>
      <c r="D103" s="97">
        <v>202656.93131000001</v>
      </c>
      <c r="E103" s="97">
        <v>124759.2393</v>
      </c>
      <c r="F103" s="97">
        <v>136874.81062999999</v>
      </c>
      <c r="G103" s="97">
        <v>79497.346150000012</v>
      </c>
      <c r="H103" s="97">
        <v>38778.061270000006</v>
      </c>
      <c r="I103" s="97">
        <v>132580.17055000001</v>
      </c>
      <c r="J103" s="97">
        <v>505.32233000000002</v>
      </c>
      <c r="K103" s="97">
        <v>143271.03896000001</v>
      </c>
      <c r="L103" s="97">
        <v>9192.757529999999</v>
      </c>
      <c r="M103" s="97">
        <v>111301.72336</v>
      </c>
      <c r="N103" s="97">
        <v>84004.430090000009</v>
      </c>
      <c r="O103" s="97">
        <v>1722689.4886100001</v>
      </c>
      <c r="P103" s="160">
        <v>2.9310874661440989E-2</v>
      </c>
      <c r="Q103" s="11"/>
      <c r="R103" s="11"/>
      <c r="S103" s="11"/>
      <c r="T103" s="11"/>
      <c r="U103" s="11"/>
    </row>
    <row r="104" spans="1:21">
      <c r="A104" s="100" t="s">
        <v>836</v>
      </c>
      <c r="B104" s="97">
        <v>267019.65041999996</v>
      </c>
      <c r="C104" s="97">
        <v>488437.93797000003</v>
      </c>
      <c r="D104" s="97">
        <v>219499.41666999998</v>
      </c>
      <c r="E104" s="97">
        <v>140779.78083999999</v>
      </c>
      <c r="F104" s="97">
        <v>146288.92611</v>
      </c>
      <c r="G104" s="97">
        <v>107785.77403</v>
      </c>
      <c r="H104" s="97">
        <v>54876.264869999999</v>
      </c>
      <c r="I104" s="97">
        <v>189583.77266999998</v>
      </c>
      <c r="J104" s="97">
        <v>611.77213000000006</v>
      </c>
      <c r="K104" s="97">
        <v>185310.20852000001</v>
      </c>
      <c r="L104" s="97">
        <v>14413.415730000001</v>
      </c>
      <c r="M104" s="97">
        <v>162002.71736000001</v>
      </c>
      <c r="N104" s="97">
        <v>145097.99731999999</v>
      </c>
      <c r="O104" s="97">
        <v>2121707.6346399998</v>
      </c>
      <c r="P104" s="160">
        <v>3.6100009292640706E-2</v>
      </c>
      <c r="Q104" s="11"/>
      <c r="R104" s="11"/>
      <c r="S104" s="11"/>
      <c r="T104" s="11"/>
      <c r="U104" s="11"/>
    </row>
    <row r="105" spans="1:21">
      <c r="A105" s="72" t="s">
        <v>189</v>
      </c>
      <c r="B105" s="158">
        <v>7032623.4273300003</v>
      </c>
      <c r="C105" s="158">
        <v>12216122.598499998</v>
      </c>
      <c r="D105" s="158">
        <v>10320024.818049999</v>
      </c>
      <c r="E105" s="158">
        <v>4828218.4443800002</v>
      </c>
      <c r="F105" s="158">
        <v>5021793.1935000001</v>
      </c>
      <c r="G105" s="158">
        <v>2681637.4102600003</v>
      </c>
      <c r="H105" s="158">
        <v>1665634.1902299998</v>
      </c>
      <c r="I105" s="158">
        <v>4036072.5957399998</v>
      </c>
      <c r="J105" s="158">
        <v>20184.937060000004</v>
      </c>
      <c r="K105" s="158">
        <v>4451400.8255099999</v>
      </c>
      <c r="L105" s="158">
        <v>489523.19097000005</v>
      </c>
      <c r="M105" s="158">
        <v>3895089.0052300002</v>
      </c>
      <c r="N105" s="158">
        <v>2114724.9057099996</v>
      </c>
      <c r="O105" s="158">
        <v>58773049.542470008</v>
      </c>
      <c r="P105" s="161">
        <v>1</v>
      </c>
      <c r="Q105" s="11"/>
      <c r="R105" s="11"/>
      <c r="S105" s="11"/>
      <c r="T105" s="11"/>
      <c r="U105" s="11"/>
    </row>
    <row r="106" spans="1:21">
      <c r="A106" s="54" t="s">
        <v>837</v>
      </c>
      <c r="B106" s="160">
        <v>0.11965728309279161</v>
      </c>
      <c r="C106" s="160">
        <v>0.20785245437490024</v>
      </c>
      <c r="D106" s="160">
        <v>0.17559110678088335</v>
      </c>
      <c r="E106" s="160">
        <v>8.2150211397335776E-2</v>
      </c>
      <c r="F106" s="160">
        <v>8.5443808558397172E-2</v>
      </c>
      <c r="G106" s="160">
        <v>4.5626991131746897E-2</v>
      </c>
      <c r="H106" s="160">
        <v>2.8340101512452497E-2</v>
      </c>
      <c r="I106" s="160">
        <v>6.8672165680691663E-2</v>
      </c>
      <c r="J106" s="160">
        <v>3.4343865457269086E-4</v>
      </c>
      <c r="K106" s="160">
        <v>7.5738809882467853E-2</v>
      </c>
      <c r="L106" s="160">
        <v>8.3290418785614585E-3</v>
      </c>
      <c r="M106" s="160">
        <v>6.627338611067593E-2</v>
      </c>
      <c r="N106" s="160">
        <v>3.5981200944522673E-2</v>
      </c>
      <c r="O106" s="160">
        <v>1</v>
      </c>
      <c r="P106" s="234"/>
      <c r="Q106" s="11"/>
      <c r="R106" s="11"/>
      <c r="S106" s="11"/>
      <c r="T106" s="11"/>
      <c r="U106" s="11"/>
    </row>
    <row r="107" spans="1:21" ht="30" customHeight="1">
      <c r="A107" s="437" t="s">
        <v>840</v>
      </c>
      <c r="B107" s="73" t="s">
        <v>34</v>
      </c>
      <c r="C107" s="73" t="s">
        <v>145</v>
      </c>
      <c r="D107" s="73" t="s">
        <v>36</v>
      </c>
      <c r="E107" s="73" t="s">
        <v>38</v>
      </c>
      <c r="F107" s="73" t="s">
        <v>46</v>
      </c>
      <c r="G107" s="73" t="s">
        <v>44</v>
      </c>
      <c r="H107" s="73" t="s">
        <v>40</v>
      </c>
      <c r="I107" s="73" t="s">
        <v>42</v>
      </c>
      <c r="J107" s="73" t="s">
        <v>48</v>
      </c>
      <c r="K107" s="73" t="s">
        <v>50</v>
      </c>
      <c r="L107" s="73" t="s">
        <v>52</v>
      </c>
      <c r="M107" s="73" t="s">
        <v>54</v>
      </c>
      <c r="N107" s="73" t="s">
        <v>56</v>
      </c>
      <c r="O107" s="176" t="s">
        <v>551</v>
      </c>
      <c r="P107" s="73" t="s">
        <v>775</v>
      </c>
      <c r="Q107" s="11"/>
      <c r="R107" s="11"/>
      <c r="S107" s="11"/>
      <c r="T107" s="11"/>
      <c r="U107" s="11"/>
    </row>
    <row r="108" spans="1:21">
      <c r="A108" s="100" t="s">
        <v>823</v>
      </c>
      <c r="B108" s="97">
        <v>6</v>
      </c>
      <c r="C108" s="97">
        <v>14</v>
      </c>
      <c r="D108" s="97">
        <v>14</v>
      </c>
      <c r="E108" s="97">
        <v>5</v>
      </c>
      <c r="F108" s="97">
        <v>8</v>
      </c>
      <c r="G108" s="97">
        <v>4</v>
      </c>
      <c r="H108" s="97">
        <v>3</v>
      </c>
      <c r="I108" s="97">
        <v>14</v>
      </c>
      <c r="J108" s="97">
        <v>0</v>
      </c>
      <c r="K108" s="97">
        <v>8</v>
      </c>
      <c r="L108" s="97">
        <v>2</v>
      </c>
      <c r="M108" s="97">
        <v>10</v>
      </c>
      <c r="N108" s="97">
        <v>6</v>
      </c>
      <c r="O108" s="97">
        <v>94</v>
      </c>
      <c r="P108" s="160">
        <v>8.4862552006525394E-6</v>
      </c>
      <c r="Q108" s="11"/>
      <c r="R108" s="11"/>
      <c r="S108" s="11"/>
      <c r="T108" s="11"/>
      <c r="U108" s="11"/>
    </row>
    <row r="109" spans="1:21">
      <c r="A109" s="100" t="s">
        <v>824</v>
      </c>
      <c r="B109" s="97">
        <v>7</v>
      </c>
      <c r="C109" s="97">
        <v>11</v>
      </c>
      <c r="D109" s="97">
        <v>35</v>
      </c>
      <c r="E109" s="97">
        <v>13</v>
      </c>
      <c r="F109" s="97">
        <v>13</v>
      </c>
      <c r="G109" s="97">
        <v>9</v>
      </c>
      <c r="H109" s="97">
        <v>7</v>
      </c>
      <c r="I109" s="97">
        <v>9</v>
      </c>
      <c r="J109" s="97">
        <v>0</v>
      </c>
      <c r="K109" s="97">
        <v>3</v>
      </c>
      <c r="L109" s="97">
        <v>5</v>
      </c>
      <c r="M109" s="97">
        <v>10</v>
      </c>
      <c r="N109" s="97">
        <v>4</v>
      </c>
      <c r="O109" s="97">
        <v>126</v>
      </c>
      <c r="P109" s="160">
        <v>1.1375193141300212E-5</v>
      </c>
      <c r="Q109" s="11"/>
      <c r="R109" s="11"/>
      <c r="S109" s="11"/>
      <c r="T109" s="11"/>
      <c r="U109" s="11"/>
    </row>
    <row r="110" spans="1:21">
      <c r="A110" s="100" t="s">
        <v>825</v>
      </c>
      <c r="B110" s="97">
        <v>22</v>
      </c>
      <c r="C110" s="97">
        <v>26</v>
      </c>
      <c r="D110" s="97">
        <v>93</v>
      </c>
      <c r="E110" s="97">
        <v>37</v>
      </c>
      <c r="F110" s="97">
        <v>52</v>
      </c>
      <c r="G110" s="97">
        <v>21</v>
      </c>
      <c r="H110" s="97">
        <v>15</v>
      </c>
      <c r="I110" s="97">
        <v>19</v>
      </c>
      <c r="J110" s="97">
        <v>1</v>
      </c>
      <c r="K110" s="97">
        <v>18</v>
      </c>
      <c r="L110" s="97">
        <v>8</v>
      </c>
      <c r="M110" s="97">
        <v>15</v>
      </c>
      <c r="N110" s="97">
        <v>9</v>
      </c>
      <c r="O110" s="97">
        <v>336</v>
      </c>
      <c r="P110" s="160">
        <v>3.0333848376800566E-5</v>
      </c>
      <c r="Q110" s="11"/>
      <c r="R110" s="11"/>
      <c r="S110" s="11"/>
      <c r="T110" s="11"/>
      <c r="U110" s="11"/>
    </row>
    <row r="111" spans="1:21">
      <c r="A111" s="100" t="s">
        <v>826</v>
      </c>
      <c r="B111" s="97">
        <v>150</v>
      </c>
      <c r="C111" s="97">
        <v>133</v>
      </c>
      <c r="D111" s="97">
        <v>411</v>
      </c>
      <c r="E111" s="97">
        <v>171</v>
      </c>
      <c r="F111" s="97">
        <v>211</v>
      </c>
      <c r="G111" s="97">
        <v>105</v>
      </c>
      <c r="H111" s="97">
        <v>93</v>
      </c>
      <c r="I111" s="97">
        <v>59</v>
      </c>
      <c r="J111" s="97">
        <v>2</v>
      </c>
      <c r="K111" s="97">
        <v>82</v>
      </c>
      <c r="L111" s="97">
        <v>21</v>
      </c>
      <c r="M111" s="97">
        <v>79</v>
      </c>
      <c r="N111" s="97">
        <v>23</v>
      </c>
      <c r="O111" s="97">
        <v>1540</v>
      </c>
      <c r="P111" s="160">
        <v>1.3903013839366925E-4</v>
      </c>
      <c r="Q111" s="11"/>
      <c r="R111" s="11"/>
      <c r="S111" s="11"/>
      <c r="T111" s="11"/>
      <c r="U111" s="11"/>
    </row>
    <row r="112" spans="1:21">
      <c r="A112" s="100" t="s">
        <v>827</v>
      </c>
      <c r="B112" s="97">
        <v>585</v>
      </c>
      <c r="C112" s="97">
        <v>410</v>
      </c>
      <c r="D112" s="97">
        <v>999</v>
      </c>
      <c r="E112" s="97">
        <v>460</v>
      </c>
      <c r="F112" s="97">
        <v>494</v>
      </c>
      <c r="G112" s="97">
        <v>258</v>
      </c>
      <c r="H112" s="97">
        <v>173</v>
      </c>
      <c r="I112" s="97">
        <v>170</v>
      </c>
      <c r="J112" s="97">
        <v>3</v>
      </c>
      <c r="K112" s="97">
        <v>294</v>
      </c>
      <c r="L112" s="97">
        <v>42</v>
      </c>
      <c r="M112" s="97">
        <v>232</v>
      </c>
      <c r="N112" s="97">
        <v>98</v>
      </c>
      <c r="O112" s="97">
        <v>4218</v>
      </c>
      <c r="P112" s="160">
        <v>3.8079813230162138E-4</v>
      </c>
      <c r="Q112" s="11"/>
      <c r="R112" s="11"/>
      <c r="S112" s="11"/>
      <c r="T112" s="11"/>
      <c r="U112" s="11"/>
    </row>
    <row r="113" spans="1:21">
      <c r="A113" s="100" t="s">
        <v>828</v>
      </c>
      <c r="B113" s="97">
        <v>1804</v>
      </c>
      <c r="C113" s="97">
        <v>1635</v>
      </c>
      <c r="D113" s="97">
        <v>2751</v>
      </c>
      <c r="E113" s="97">
        <v>1248</v>
      </c>
      <c r="F113" s="97">
        <v>1326</v>
      </c>
      <c r="G113" s="97">
        <v>624</v>
      </c>
      <c r="H113" s="97">
        <v>378</v>
      </c>
      <c r="I113" s="97">
        <v>570</v>
      </c>
      <c r="J113" s="97">
        <v>4</v>
      </c>
      <c r="K113" s="97">
        <v>1007</v>
      </c>
      <c r="L113" s="97">
        <v>83</v>
      </c>
      <c r="M113" s="97">
        <v>555</v>
      </c>
      <c r="N113" s="97">
        <v>262</v>
      </c>
      <c r="O113" s="97">
        <v>12247</v>
      </c>
      <c r="P113" s="160">
        <v>1.1056507174722514E-3</v>
      </c>
      <c r="Q113" s="11"/>
      <c r="R113" s="11"/>
      <c r="S113" s="11"/>
      <c r="T113" s="11"/>
      <c r="U113" s="11"/>
    </row>
    <row r="114" spans="1:21">
      <c r="A114" s="100" t="s">
        <v>829</v>
      </c>
      <c r="B114" s="97">
        <v>2862</v>
      </c>
      <c r="C114" s="97">
        <v>3083</v>
      </c>
      <c r="D114" s="97">
        <v>4222</v>
      </c>
      <c r="E114" s="97">
        <v>1895</v>
      </c>
      <c r="F114" s="97">
        <v>1690</v>
      </c>
      <c r="G114" s="97">
        <v>958</v>
      </c>
      <c r="H114" s="97">
        <v>520</v>
      </c>
      <c r="I114" s="97">
        <v>954</v>
      </c>
      <c r="J114" s="97">
        <v>6</v>
      </c>
      <c r="K114" s="97">
        <v>1369</v>
      </c>
      <c r="L114" s="97">
        <v>114</v>
      </c>
      <c r="M114" s="97">
        <v>803</v>
      </c>
      <c r="N114" s="97">
        <v>482</v>
      </c>
      <c r="O114" s="97">
        <v>18958</v>
      </c>
      <c r="P114" s="160">
        <v>1.7115151712124557E-3</v>
      </c>
      <c r="Q114" s="11"/>
      <c r="R114" s="11"/>
      <c r="S114" s="11"/>
      <c r="T114" s="11"/>
      <c r="U114" s="11"/>
    </row>
    <row r="115" spans="1:21">
      <c r="A115" s="100" t="s">
        <v>830</v>
      </c>
      <c r="B115" s="97">
        <v>4001</v>
      </c>
      <c r="C115" s="97">
        <v>4693</v>
      </c>
      <c r="D115" s="97">
        <v>5080</v>
      </c>
      <c r="E115" s="97">
        <v>2448</v>
      </c>
      <c r="F115" s="97">
        <v>2215</v>
      </c>
      <c r="G115" s="97">
        <v>1213</v>
      </c>
      <c r="H115" s="97">
        <v>685</v>
      </c>
      <c r="I115" s="97">
        <v>1553</v>
      </c>
      <c r="J115" s="97">
        <v>5</v>
      </c>
      <c r="K115" s="97">
        <v>2141</v>
      </c>
      <c r="L115" s="97">
        <v>168</v>
      </c>
      <c r="M115" s="97">
        <v>1116</v>
      </c>
      <c r="N115" s="97">
        <v>777</v>
      </c>
      <c r="O115" s="97">
        <v>26095</v>
      </c>
      <c r="P115" s="160">
        <v>2.3558386112875317E-3</v>
      </c>
      <c r="Q115" s="11"/>
      <c r="R115" s="11"/>
      <c r="S115" s="11"/>
      <c r="T115" s="11"/>
      <c r="U115" s="11"/>
    </row>
    <row r="116" spans="1:21">
      <c r="A116" s="100" t="s">
        <v>831</v>
      </c>
      <c r="B116" s="97">
        <v>3648</v>
      </c>
      <c r="C116" s="97">
        <v>4982</v>
      </c>
      <c r="D116" s="97">
        <v>4677</v>
      </c>
      <c r="E116" s="97">
        <v>2216</v>
      </c>
      <c r="F116" s="97">
        <v>2056</v>
      </c>
      <c r="G116" s="97">
        <v>1121</v>
      </c>
      <c r="H116" s="97">
        <v>648</v>
      </c>
      <c r="I116" s="97">
        <v>1947</v>
      </c>
      <c r="J116" s="97">
        <v>5</v>
      </c>
      <c r="K116" s="97">
        <v>2210</v>
      </c>
      <c r="L116" s="97">
        <v>159</v>
      </c>
      <c r="M116" s="97">
        <v>1106</v>
      </c>
      <c r="N116" s="97">
        <v>910</v>
      </c>
      <c r="O116" s="97">
        <v>25685</v>
      </c>
      <c r="P116" s="160">
        <v>2.3188240939229837E-3</v>
      </c>
      <c r="Q116" s="11"/>
      <c r="R116" s="11"/>
      <c r="S116" s="11"/>
      <c r="T116" s="11"/>
      <c r="U116" s="11"/>
    </row>
    <row r="117" spans="1:21">
      <c r="A117" s="100" t="s">
        <v>832</v>
      </c>
      <c r="B117" s="97">
        <v>7415</v>
      </c>
      <c r="C117" s="97">
        <v>11682</v>
      </c>
      <c r="D117" s="97">
        <v>9005</v>
      </c>
      <c r="E117" s="97">
        <v>4525</v>
      </c>
      <c r="F117" s="97">
        <v>4566</v>
      </c>
      <c r="G117" s="97">
        <v>2333</v>
      </c>
      <c r="H117" s="97">
        <v>1404</v>
      </c>
      <c r="I117" s="97">
        <v>4499</v>
      </c>
      <c r="J117" s="97">
        <v>18</v>
      </c>
      <c r="K117" s="97">
        <v>4856</v>
      </c>
      <c r="L117" s="97">
        <v>299</v>
      </c>
      <c r="M117" s="97">
        <v>2413</v>
      </c>
      <c r="N117" s="97">
        <v>2247</v>
      </c>
      <c r="O117" s="97">
        <v>55262</v>
      </c>
      <c r="P117" s="160">
        <v>4.9890152648772402E-3</v>
      </c>
      <c r="Q117" s="11"/>
      <c r="R117" s="11"/>
      <c r="S117" s="11"/>
      <c r="T117" s="11"/>
      <c r="U117" s="11"/>
    </row>
    <row r="118" spans="1:21">
      <c r="A118" s="100" t="s">
        <v>833</v>
      </c>
      <c r="B118" s="97">
        <v>18461</v>
      </c>
      <c r="C118" s="97">
        <v>31512</v>
      </c>
      <c r="D118" s="97">
        <v>20750</v>
      </c>
      <c r="E118" s="97">
        <v>11076</v>
      </c>
      <c r="F118" s="97">
        <v>10210</v>
      </c>
      <c r="G118" s="97">
        <v>5725</v>
      </c>
      <c r="H118" s="97">
        <v>3321</v>
      </c>
      <c r="I118" s="97">
        <v>11738</v>
      </c>
      <c r="J118" s="97">
        <v>25</v>
      </c>
      <c r="K118" s="97">
        <v>12338</v>
      </c>
      <c r="L118" s="97">
        <v>743</v>
      </c>
      <c r="M118" s="97">
        <v>6418</v>
      </c>
      <c r="N118" s="97">
        <v>6482</v>
      </c>
      <c r="O118" s="97">
        <v>138799</v>
      </c>
      <c r="P118" s="160">
        <v>1.2530678038248635E-2</v>
      </c>
      <c r="Q118" s="11"/>
      <c r="R118" s="11"/>
      <c r="S118" s="11"/>
      <c r="T118" s="11"/>
      <c r="U118" s="11"/>
    </row>
    <row r="119" spans="1:21">
      <c r="A119" s="100" t="s">
        <v>834</v>
      </c>
      <c r="B119" s="97">
        <v>72215</v>
      </c>
      <c r="C119" s="97">
        <v>133261</v>
      </c>
      <c r="D119" s="97">
        <v>74536</v>
      </c>
      <c r="E119" s="97">
        <v>42629</v>
      </c>
      <c r="F119" s="97">
        <v>43362</v>
      </c>
      <c r="G119" s="97">
        <v>24763</v>
      </c>
      <c r="H119" s="97">
        <v>12921</v>
      </c>
      <c r="I119" s="97">
        <v>46736</v>
      </c>
      <c r="J119" s="97">
        <v>138</v>
      </c>
      <c r="K119" s="97">
        <v>48821</v>
      </c>
      <c r="L119" s="97">
        <v>3119</v>
      </c>
      <c r="M119" s="97">
        <v>32131</v>
      </c>
      <c r="N119" s="97">
        <v>29847</v>
      </c>
      <c r="O119" s="97">
        <v>564479</v>
      </c>
      <c r="P119" s="160">
        <v>5.0960774993714306E-2</v>
      </c>
      <c r="Q119" s="11"/>
      <c r="R119" s="11"/>
      <c r="S119" s="11"/>
      <c r="T119" s="11"/>
      <c r="U119" s="11"/>
    </row>
    <row r="120" spans="1:21">
      <c r="A120" s="100" t="s">
        <v>835</v>
      </c>
      <c r="B120" s="97">
        <v>45657</v>
      </c>
      <c r="C120" s="97">
        <v>89675</v>
      </c>
      <c r="D120" s="97">
        <v>41209</v>
      </c>
      <c r="E120" s="97">
        <v>25551</v>
      </c>
      <c r="F120" s="97">
        <v>27918</v>
      </c>
      <c r="G120" s="97">
        <v>16289</v>
      </c>
      <c r="H120" s="97">
        <v>7943</v>
      </c>
      <c r="I120" s="97">
        <v>27006</v>
      </c>
      <c r="J120" s="97">
        <v>101</v>
      </c>
      <c r="K120" s="97">
        <v>28787</v>
      </c>
      <c r="L120" s="97">
        <v>1881</v>
      </c>
      <c r="M120" s="97">
        <v>22747</v>
      </c>
      <c r="N120" s="97">
        <v>17209</v>
      </c>
      <c r="O120" s="97">
        <v>351973</v>
      </c>
      <c r="P120" s="160">
        <v>3.1775879805736977E-2</v>
      </c>
      <c r="Q120" s="11"/>
      <c r="R120" s="11"/>
      <c r="S120" s="11"/>
      <c r="T120" s="11"/>
      <c r="U120" s="11"/>
    </row>
    <row r="121" spans="1:21">
      <c r="A121" s="100" t="s">
        <v>836</v>
      </c>
      <c r="B121" s="97">
        <v>1118477</v>
      </c>
      <c r="C121" s="97">
        <v>1996263</v>
      </c>
      <c r="D121" s="97">
        <v>966513</v>
      </c>
      <c r="E121" s="97">
        <v>499153</v>
      </c>
      <c r="F121" s="97">
        <v>717037</v>
      </c>
      <c r="G121" s="97">
        <v>491725</v>
      </c>
      <c r="H121" s="97">
        <v>276128</v>
      </c>
      <c r="I121" s="97">
        <v>1087398</v>
      </c>
      <c r="J121" s="97">
        <v>1670</v>
      </c>
      <c r="K121" s="97">
        <v>1021809</v>
      </c>
      <c r="L121" s="97">
        <v>84902</v>
      </c>
      <c r="M121" s="97">
        <v>701929</v>
      </c>
      <c r="N121" s="97">
        <v>913919</v>
      </c>
      <c r="O121" s="97">
        <v>9876923</v>
      </c>
      <c r="P121" s="160">
        <v>0.89168179973611361</v>
      </c>
      <c r="Q121" s="11"/>
      <c r="R121" s="11"/>
      <c r="S121" s="11"/>
      <c r="T121" s="11"/>
      <c r="U121" s="11"/>
    </row>
    <row r="122" spans="1:21">
      <c r="A122" s="72" t="s">
        <v>189</v>
      </c>
      <c r="B122" s="158">
        <v>1275310</v>
      </c>
      <c r="C122" s="158">
        <v>2277380</v>
      </c>
      <c r="D122" s="158">
        <v>1130295</v>
      </c>
      <c r="E122" s="158">
        <v>591427</v>
      </c>
      <c r="F122" s="158">
        <v>811158</v>
      </c>
      <c r="G122" s="158">
        <v>545148</v>
      </c>
      <c r="H122" s="158">
        <v>304239</v>
      </c>
      <c r="I122" s="158">
        <v>1182672</v>
      </c>
      <c r="J122" s="158">
        <v>1978</v>
      </c>
      <c r="K122" s="158">
        <v>1123743</v>
      </c>
      <c r="L122" s="158">
        <v>91546</v>
      </c>
      <c r="M122" s="158">
        <v>769564</v>
      </c>
      <c r="N122" s="158">
        <v>972275</v>
      </c>
      <c r="O122" s="158">
        <v>11076735</v>
      </c>
      <c r="P122" s="161">
        <v>1</v>
      </c>
      <c r="Q122" s="11"/>
      <c r="R122" s="11"/>
      <c r="S122" s="11"/>
      <c r="T122" s="11"/>
      <c r="U122" s="11"/>
    </row>
    <row r="123" spans="1:21">
      <c r="A123" s="54" t="s">
        <v>837</v>
      </c>
      <c r="B123" s="160">
        <v>0.11513410765898074</v>
      </c>
      <c r="C123" s="160">
        <v>0.20560029647725617</v>
      </c>
      <c r="D123" s="160">
        <v>0.10204225342576129</v>
      </c>
      <c r="E123" s="160">
        <v>5.3393621856982224E-2</v>
      </c>
      <c r="F123" s="160">
        <v>7.3230785064371404E-2</v>
      </c>
      <c r="G123" s="160">
        <v>4.9215585639631174E-2</v>
      </c>
      <c r="H123" s="160">
        <v>2.7466487191397104E-2</v>
      </c>
      <c r="I123" s="160">
        <v>0.10677081287942701</v>
      </c>
      <c r="J123" s="160">
        <v>1.7857247645628428E-4</v>
      </c>
      <c r="K123" s="160">
        <v>0.10145074338241368</v>
      </c>
      <c r="L123" s="160">
        <v>8.2647097723291211E-3</v>
      </c>
      <c r="M123" s="160">
        <v>6.9475707417393298E-2</v>
      </c>
      <c r="N123" s="160">
        <v>8.7776316757600503E-2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9"/>
      <c r="P124" s="559"/>
      <c r="Q124" s="11"/>
      <c r="R124" s="11"/>
      <c r="S124" s="11"/>
      <c r="T124" s="11"/>
      <c r="U124" s="11"/>
    </row>
    <row r="125" spans="1:21" ht="15.75" customHeight="1" thickTop="1">
      <c r="A125" s="759" t="s">
        <v>1468</v>
      </c>
      <c r="B125" s="759"/>
      <c r="C125" s="759"/>
      <c r="D125" s="759"/>
      <c r="E125" s="759"/>
      <c r="F125" s="759"/>
      <c r="G125" s="759"/>
      <c r="H125" s="759"/>
      <c r="I125" s="759"/>
      <c r="J125" s="759"/>
      <c r="K125" s="759"/>
      <c r="L125" s="759"/>
      <c r="M125" s="759"/>
      <c r="N125" s="759"/>
      <c r="O125" s="759"/>
      <c r="P125" s="759"/>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22" t="s">
        <v>471</v>
      </c>
      <c r="B127" s="722"/>
      <c r="C127" s="722"/>
      <c r="D127" s="722"/>
      <c r="E127" s="722"/>
      <c r="F127" s="722"/>
      <c r="G127" s="722"/>
      <c r="H127" s="722"/>
      <c r="I127" s="722"/>
      <c r="J127" s="722"/>
      <c r="K127" s="722"/>
      <c r="L127" s="722"/>
      <c r="M127" s="722"/>
      <c r="N127" s="722"/>
      <c r="O127" s="722"/>
      <c r="P127" s="722"/>
      <c r="Q127" s="11"/>
      <c r="R127" s="11"/>
      <c r="S127" s="11"/>
      <c r="T127" s="11"/>
      <c r="U127" s="11"/>
    </row>
    <row r="128" spans="1:21" ht="18">
      <c r="A128" s="723" t="s">
        <v>841</v>
      </c>
      <c r="B128" s="723"/>
      <c r="C128" s="723"/>
      <c r="D128" s="723"/>
      <c r="E128" s="723"/>
      <c r="F128" s="723"/>
      <c r="G128" s="723"/>
      <c r="H128" s="723"/>
      <c r="I128" s="723"/>
      <c r="J128" s="723"/>
      <c r="K128" s="723"/>
      <c r="L128" s="723"/>
      <c r="M128" s="723"/>
      <c r="N128" s="723"/>
      <c r="O128" s="723"/>
      <c r="P128" s="723"/>
      <c r="Q128" s="11"/>
      <c r="R128" s="11"/>
      <c r="S128" s="11"/>
      <c r="T128" s="11"/>
      <c r="U128" s="11"/>
    </row>
    <row r="129" spans="1:21" ht="18">
      <c r="A129" s="723" t="s">
        <v>1520</v>
      </c>
      <c r="B129" s="723"/>
      <c r="C129" s="723"/>
      <c r="D129" s="723"/>
      <c r="E129" s="723"/>
      <c r="F129" s="723"/>
      <c r="G129" s="723"/>
      <c r="H129" s="723"/>
      <c r="I129" s="723"/>
      <c r="J129" s="723"/>
      <c r="K129" s="723"/>
      <c r="L129" s="723"/>
      <c r="M129" s="723"/>
      <c r="N129" s="723"/>
      <c r="O129" s="723"/>
      <c r="P129" s="723"/>
      <c r="Q129" s="11"/>
      <c r="R129" s="11"/>
      <c r="S129" s="11"/>
      <c r="T129" s="11"/>
      <c r="U129" s="11"/>
    </row>
    <row r="130" spans="1:21" ht="30" customHeight="1">
      <c r="A130" s="727" t="s">
        <v>544</v>
      </c>
      <c r="B130" s="727"/>
      <c r="C130" s="727"/>
      <c r="D130" s="727"/>
      <c r="E130" s="727"/>
      <c r="F130" s="727"/>
      <c r="G130" s="727"/>
      <c r="H130" s="727"/>
      <c r="I130" s="727"/>
      <c r="J130" s="727"/>
      <c r="K130" s="727"/>
      <c r="L130" s="727"/>
      <c r="M130" s="727"/>
      <c r="N130" s="727"/>
      <c r="O130" s="727"/>
      <c r="P130" s="727"/>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821</v>
      </c>
      <c r="B132" s="73" t="s">
        <v>34</v>
      </c>
      <c r="C132" s="73" t="s">
        <v>145</v>
      </c>
      <c r="D132" s="73" t="s">
        <v>36</v>
      </c>
      <c r="E132" s="73" t="s">
        <v>38</v>
      </c>
      <c r="F132" s="73" t="s">
        <v>46</v>
      </c>
      <c r="G132" s="73" t="s">
        <v>44</v>
      </c>
      <c r="H132" s="73" t="s">
        <v>40</v>
      </c>
      <c r="I132" s="73" t="s">
        <v>42</v>
      </c>
      <c r="J132" s="73" t="s">
        <v>48</v>
      </c>
      <c r="K132" s="73" t="s">
        <v>50</v>
      </c>
      <c r="L132" s="73" t="s">
        <v>52</v>
      </c>
      <c r="M132" s="73" t="s">
        <v>54</v>
      </c>
      <c r="N132" s="73" t="s">
        <v>56</v>
      </c>
      <c r="O132" s="176" t="s">
        <v>551</v>
      </c>
      <c r="P132" s="73" t="s">
        <v>822</v>
      </c>
      <c r="Q132" s="11"/>
      <c r="R132" s="11"/>
      <c r="S132" s="11"/>
      <c r="T132" s="11"/>
      <c r="U132" s="11"/>
    </row>
    <row r="133" spans="1:21">
      <c r="A133" s="100" t="s">
        <v>823</v>
      </c>
      <c r="B133" s="97">
        <v>1900316.8026099999</v>
      </c>
      <c r="C133" s="97">
        <v>2863249.9423600002</v>
      </c>
      <c r="D133" s="97">
        <v>1801454.34158</v>
      </c>
      <c r="E133" s="97">
        <v>1005699.7598999999</v>
      </c>
      <c r="F133" s="97">
        <v>1144300</v>
      </c>
      <c r="G133" s="97">
        <v>262214</v>
      </c>
      <c r="H133" s="97">
        <v>339008.37116000004</v>
      </c>
      <c r="I133" s="97">
        <v>734000</v>
      </c>
      <c r="J133" s="97">
        <v>0</v>
      </c>
      <c r="K133" s="97">
        <v>350065.42593999999</v>
      </c>
      <c r="L133" s="97">
        <v>80000</v>
      </c>
      <c r="M133" s="97">
        <v>2502002.6234200001</v>
      </c>
      <c r="N133" s="97">
        <v>118977.70832999999</v>
      </c>
      <c r="O133" s="97">
        <v>13101288.975300001</v>
      </c>
      <c r="P133" s="160">
        <v>0.12841090705227884</v>
      </c>
      <c r="Q133" s="11"/>
      <c r="R133" s="11"/>
      <c r="S133" s="11"/>
      <c r="T133" s="11"/>
      <c r="U133" s="11"/>
    </row>
    <row r="134" spans="1:21">
      <c r="A134" s="100" t="s">
        <v>824</v>
      </c>
      <c r="B134" s="97">
        <v>4689076.4020100003</v>
      </c>
      <c r="C134" s="97">
        <v>3228588.5444299998</v>
      </c>
      <c r="D134" s="97">
        <v>7035013.6411300004</v>
      </c>
      <c r="E134" s="97">
        <v>3639205.2956999997</v>
      </c>
      <c r="F134" s="97">
        <v>4610002.1907900004</v>
      </c>
      <c r="G134" s="97">
        <v>3343600</v>
      </c>
      <c r="H134" s="97">
        <v>1770671.10301</v>
      </c>
      <c r="I134" s="97">
        <v>2797369.6920700003</v>
      </c>
      <c r="J134" s="97">
        <v>0</v>
      </c>
      <c r="K134" s="97">
        <v>2196612.8074599998</v>
      </c>
      <c r="L134" s="97">
        <v>483365</v>
      </c>
      <c r="M134" s="97">
        <v>5074002.5489699999</v>
      </c>
      <c r="N134" s="97">
        <v>1556111.1555599999</v>
      </c>
      <c r="O134" s="97">
        <v>40423618.381129995</v>
      </c>
      <c r="P134" s="160">
        <v>0.39620784736848474</v>
      </c>
      <c r="Q134" s="11"/>
      <c r="R134" s="11"/>
      <c r="S134" s="11"/>
      <c r="T134" s="11"/>
      <c r="U134" s="11"/>
    </row>
    <row r="135" spans="1:21">
      <c r="A135" s="100" t="s">
        <v>825</v>
      </c>
      <c r="B135" s="97">
        <v>2730099.8376199999</v>
      </c>
      <c r="C135" s="97">
        <v>2773180.5016399999</v>
      </c>
      <c r="D135" s="97">
        <v>3992461.0235799998</v>
      </c>
      <c r="E135" s="97">
        <v>3467170.6655300003</v>
      </c>
      <c r="F135" s="97">
        <v>2077159.11201</v>
      </c>
      <c r="G135" s="97">
        <v>2162769.9375</v>
      </c>
      <c r="H135" s="97">
        <v>2776717.4226100002</v>
      </c>
      <c r="I135" s="97">
        <v>2906479.3583200001</v>
      </c>
      <c r="J135" s="97">
        <v>13278.440929999999</v>
      </c>
      <c r="K135" s="97">
        <v>3070632.7586999997</v>
      </c>
      <c r="L135" s="97">
        <v>980386</v>
      </c>
      <c r="M135" s="97">
        <v>981083.94835000008</v>
      </c>
      <c r="N135" s="97">
        <v>1965996.41784</v>
      </c>
      <c r="O135" s="97">
        <v>29897415.424630005</v>
      </c>
      <c r="P135" s="160">
        <v>0.29303637530883636</v>
      </c>
      <c r="Q135" s="11"/>
      <c r="R135" s="11"/>
      <c r="S135" s="11"/>
      <c r="T135" s="11"/>
      <c r="U135" s="11"/>
    </row>
    <row r="136" spans="1:21">
      <c r="A136" s="100" t="s">
        <v>826</v>
      </c>
      <c r="B136" s="97">
        <v>723311.33</v>
      </c>
      <c r="C136" s="97">
        <v>1436792.1622899999</v>
      </c>
      <c r="D136" s="97">
        <v>1484918.04471</v>
      </c>
      <c r="E136" s="97">
        <v>367528.51555000001</v>
      </c>
      <c r="F136" s="97">
        <v>793438.85842999991</v>
      </c>
      <c r="G136" s="97">
        <v>492440.22123999998</v>
      </c>
      <c r="H136" s="97">
        <v>821919.35417999991</v>
      </c>
      <c r="I136" s="97">
        <v>1127346.2837799999</v>
      </c>
      <c r="J136" s="97">
        <v>6040.0422199999994</v>
      </c>
      <c r="K136" s="97">
        <v>1149884.1177100001</v>
      </c>
      <c r="L136" s="97">
        <v>604202.5112999999</v>
      </c>
      <c r="M136" s="97">
        <v>618031.09094000002</v>
      </c>
      <c r="N136" s="97">
        <v>423477.60322000005</v>
      </c>
      <c r="O136" s="97">
        <v>10049330.135570001</v>
      </c>
      <c r="P136" s="160">
        <v>9.8497453220765613E-2</v>
      </c>
      <c r="Q136" s="11"/>
      <c r="R136" s="11"/>
      <c r="S136" s="11"/>
      <c r="T136" s="11"/>
      <c r="U136" s="11"/>
    </row>
    <row r="137" spans="1:21">
      <c r="A137" s="100" t="s">
        <v>827</v>
      </c>
      <c r="B137" s="97">
        <v>136247.55828</v>
      </c>
      <c r="C137" s="97">
        <v>402047.96379000001</v>
      </c>
      <c r="D137" s="97">
        <v>559635.08442999993</v>
      </c>
      <c r="E137" s="97">
        <v>66069.137960000007</v>
      </c>
      <c r="F137" s="97">
        <v>215956.60981999998</v>
      </c>
      <c r="G137" s="97">
        <v>69915.429770000002</v>
      </c>
      <c r="H137" s="97">
        <v>176769.29798</v>
      </c>
      <c r="I137" s="97">
        <v>410871.84642000002</v>
      </c>
      <c r="J137" s="97">
        <v>3963.74604</v>
      </c>
      <c r="K137" s="97">
        <v>355747.61076999997</v>
      </c>
      <c r="L137" s="97">
        <v>146777.82419999997</v>
      </c>
      <c r="M137" s="97">
        <v>376669.07250000001</v>
      </c>
      <c r="N137" s="97">
        <v>158620.30333000002</v>
      </c>
      <c r="O137" s="97">
        <v>3079291.4852899997</v>
      </c>
      <c r="P137" s="160">
        <v>3.0181351884530385E-2</v>
      </c>
      <c r="Q137" s="11"/>
      <c r="R137" s="11"/>
      <c r="S137" s="11"/>
      <c r="T137" s="11"/>
      <c r="U137" s="11"/>
    </row>
    <row r="138" spans="1:21">
      <c r="A138" s="100" t="s">
        <v>828</v>
      </c>
      <c r="B138" s="97">
        <v>44016.511509999997</v>
      </c>
      <c r="C138" s="97">
        <v>200438.77993000002</v>
      </c>
      <c r="D138" s="97">
        <v>133217.44649</v>
      </c>
      <c r="E138" s="97">
        <v>20230.937100000003</v>
      </c>
      <c r="F138" s="97">
        <v>205436.85878000001</v>
      </c>
      <c r="G138" s="97">
        <v>48067.070220000001</v>
      </c>
      <c r="H138" s="97">
        <v>55426.086969999997</v>
      </c>
      <c r="I138" s="97">
        <v>166810.78080000001</v>
      </c>
      <c r="J138" s="97">
        <v>1081.1989699999999</v>
      </c>
      <c r="K138" s="97">
        <v>49981.913</v>
      </c>
      <c r="L138" s="97">
        <v>50146.46759</v>
      </c>
      <c r="M138" s="97">
        <v>240589.91336999999</v>
      </c>
      <c r="N138" s="97">
        <v>115912.55571</v>
      </c>
      <c r="O138" s="97">
        <v>1331356.5204399999</v>
      </c>
      <c r="P138" s="160">
        <v>1.3049151020329391E-2</v>
      </c>
      <c r="Q138" s="11"/>
      <c r="R138" s="11"/>
      <c r="S138" s="11"/>
      <c r="T138" s="11"/>
      <c r="U138" s="11"/>
    </row>
    <row r="139" spans="1:21">
      <c r="A139" s="100" t="s">
        <v>829</v>
      </c>
      <c r="B139" s="97">
        <v>5725.3257100000001</v>
      </c>
      <c r="C139" s="97">
        <v>109416.81133</v>
      </c>
      <c r="D139" s="97">
        <v>42849.805039999999</v>
      </c>
      <c r="E139" s="97">
        <v>3632.3</v>
      </c>
      <c r="F139" s="97">
        <v>42602.043100000003</v>
      </c>
      <c r="G139" s="97">
        <v>1710.0129199999999</v>
      </c>
      <c r="H139" s="97">
        <v>3054.7831800000004</v>
      </c>
      <c r="I139" s="97">
        <v>108605.82440000001</v>
      </c>
      <c r="J139" s="97">
        <v>586.14</v>
      </c>
      <c r="K139" s="97">
        <v>16853.702940000003</v>
      </c>
      <c r="L139" s="97">
        <v>13411.014529999999</v>
      </c>
      <c r="M139" s="97">
        <v>177116.51909000002</v>
      </c>
      <c r="N139" s="97">
        <v>91514.626209999988</v>
      </c>
      <c r="O139" s="97">
        <v>617078.9084500001</v>
      </c>
      <c r="P139" s="160">
        <v>6.0482340711884167E-3</v>
      </c>
      <c r="Q139" s="11"/>
      <c r="R139" s="11"/>
      <c r="S139" s="11"/>
      <c r="T139" s="11"/>
      <c r="U139" s="11"/>
    </row>
    <row r="140" spans="1:21">
      <c r="A140" s="100" t="s">
        <v>830</v>
      </c>
      <c r="B140" s="97">
        <v>4621.3590899999999</v>
      </c>
      <c r="C140" s="97">
        <v>154091.58237000002</v>
      </c>
      <c r="D140" s="97">
        <v>25856.480449999999</v>
      </c>
      <c r="E140" s="97">
        <v>2345.7115600000002</v>
      </c>
      <c r="F140" s="97">
        <v>16133.26779</v>
      </c>
      <c r="G140" s="97">
        <v>489.14873</v>
      </c>
      <c r="H140" s="97">
        <v>2694.1023700000001</v>
      </c>
      <c r="I140" s="97">
        <v>129755.32915000001</v>
      </c>
      <c r="J140" s="97">
        <v>0</v>
      </c>
      <c r="K140" s="97">
        <v>222806.26513999997</v>
      </c>
      <c r="L140" s="97">
        <v>10290.44224</v>
      </c>
      <c r="M140" s="97">
        <v>141445.87149000002</v>
      </c>
      <c r="N140" s="97">
        <v>116488.53455</v>
      </c>
      <c r="O140" s="97">
        <v>827018.09493000014</v>
      </c>
      <c r="P140" s="160">
        <v>8.1059309445677789E-3</v>
      </c>
      <c r="Q140" s="11"/>
      <c r="R140" s="11"/>
      <c r="S140" s="11"/>
      <c r="T140" s="11"/>
      <c r="U140" s="11"/>
    </row>
    <row r="141" spans="1:21">
      <c r="A141" s="100" t="s">
        <v>831</v>
      </c>
      <c r="B141" s="97">
        <v>2556.8225600000001</v>
      </c>
      <c r="C141" s="97">
        <v>64505.461619999995</v>
      </c>
      <c r="D141" s="97">
        <v>10318.674710000001</v>
      </c>
      <c r="E141" s="97">
        <v>1983.2251200000001</v>
      </c>
      <c r="F141" s="97">
        <v>2439.2056899999998</v>
      </c>
      <c r="G141" s="97">
        <v>274.39999999999998</v>
      </c>
      <c r="H141" s="97">
        <v>1248.08077</v>
      </c>
      <c r="I141" s="97">
        <v>59637.311390000003</v>
      </c>
      <c r="J141" s="97">
        <v>248.62849</v>
      </c>
      <c r="K141" s="97">
        <v>33261.254119999998</v>
      </c>
      <c r="L141" s="97">
        <v>3727.1717599999997</v>
      </c>
      <c r="M141" s="97">
        <v>65879.562789999996</v>
      </c>
      <c r="N141" s="97">
        <v>54646.95033</v>
      </c>
      <c r="O141" s="97">
        <v>300726.74935</v>
      </c>
      <c r="P141" s="160">
        <v>2.9475416298137599E-3</v>
      </c>
      <c r="Q141" s="11"/>
      <c r="R141" s="11"/>
      <c r="S141" s="11"/>
      <c r="T141" s="11"/>
      <c r="U141" s="11"/>
    </row>
    <row r="142" spans="1:21">
      <c r="A142" s="100" t="s">
        <v>832</v>
      </c>
      <c r="B142" s="97">
        <v>12671.350930000001</v>
      </c>
      <c r="C142" s="97">
        <v>223321.78461999999</v>
      </c>
      <c r="D142" s="97">
        <v>46519.990439999994</v>
      </c>
      <c r="E142" s="97">
        <v>3426.3698399999998</v>
      </c>
      <c r="F142" s="97">
        <v>2979.5672000000004</v>
      </c>
      <c r="G142" s="97">
        <v>3201.8201300000001</v>
      </c>
      <c r="H142" s="97">
        <v>3996.11132</v>
      </c>
      <c r="I142" s="97">
        <v>219049.18159999998</v>
      </c>
      <c r="J142" s="97">
        <v>0</v>
      </c>
      <c r="K142" s="97">
        <v>118334.92839</v>
      </c>
      <c r="L142" s="97">
        <v>10788.541580000001</v>
      </c>
      <c r="M142" s="97">
        <v>136167.87506999998</v>
      </c>
      <c r="N142" s="97">
        <v>187500.05835000001</v>
      </c>
      <c r="O142" s="97">
        <v>967957.57947</v>
      </c>
      <c r="P142" s="160">
        <v>9.4873344906908127E-3</v>
      </c>
      <c r="Q142" s="11"/>
      <c r="R142" s="11"/>
      <c r="S142" s="11"/>
      <c r="T142" s="11"/>
      <c r="U142" s="11"/>
    </row>
    <row r="143" spans="1:21">
      <c r="A143" s="100" t="s">
        <v>833</v>
      </c>
      <c r="B143" s="97">
        <v>11641.15508</v>
      </c>
      <c r="C143" s="97">
        <v>202417.09166999999</v>
      </c>
      <c r="D143" s="97">
        <v>33729.453049999996</v>
      </c>
      <c r="E143" s="97">
        <v>2343.7443499999999</v>
      </c>
      <c r="F143" s="97">
        <v>2692.5491400000001</v>
      </c>
      <c r="G143" s="97">
        <v>2170.6248700000001</v>
      </c>
      <c r="H143" s="97">
        <v>3184.17659</v>
      </c>
      <c r="I143" s="97">
        <v>140276.50312000001</v>
      </c>
      <c r="J143" s="97">
        <v>0</v>
      </c>
      <c r="K143" s="97">
        <v>100937.66899999999</v>
      </c>
      <c r="L143" s="97">
        <v>8564.6248699999996</v>
      </c>
      <c r="M143" s="97">
        <v>111760.81124</v>
      </c>
      <c r="N143" s="97">
        <v>160134.03847999999</v>
      </c>
      <c r="O143" s="97">
        <v>779852.44146</v>
      </c>
      <c r="P143" s="160">
        <v>7.6436417488088947E-3</v>
      </c>
      <c r="Q143" s="11"/>
      <c r="R143" s="11"/>
      <c r="S143" s="11"/>
      <c r="T143" s="11"/>
      <c r="U143" s="11"/>
    </row>
    <row r="144" spans="1:21">
      <c r="A144" s="100" t="s">
        <v>834</v>
      </c>
      <c r="B144" s="97">
        <v>6349.8836100000008</v>
      </c>
      <c r="C144" s="97">
        <v>113930.97017</v>
      </c>
      <c r="D144" s="97">
        <v>19792.89878</v>
      </c>
      <c r="E144" s="97">
        <v>1666.58726</v>
      </c>
      <c r="F144" s="97">
        <v>1520.5959800000001</v>
      </c>
      <c r="G144" s="97">
        <v>1401.2933500000001</v>
      </c>
      <c r="H144" s="97">
        <v>1593.8976599999999</v>
      </c>
      <c r="I144" s="97">
        <v>129999.48020000001</v>
      </c>
      <c r="J144" s="97">
        <v>29.211259999999999</v>
      </c>
      <c r="K144" s="97">
        <v>85148.834180000005</v>
      </c>
      <c r="L144" s="97">
        <v>6815.6774999999998</v>
      </c>
      <c r="M144" s="97">
        <v>73998.177370000005</v>
      </c>
      <c r="N144" s="97">
        <v>135423.24111</v>
      </c>
      <c r="O144" s="97">
        <v>577670.74842999992</v>
      </c>
      <c r="P144" s="160">
        <v>5.661979132230115E-3</v>
      </c>
      <c r="Q144" s="11"/>
      <c r="R144" s="11"/>
      <c r="S144" s="11"/>
      <c r="T144" s="11"/>
      <c r="U144" s="11"/>
    </row>
    <row r="145" spans="1:21">
      <c r="A145" s="100" t="s">
        <v>835</v>
      </c>
      <c r="B145" s="97">
        <v>63.098169999999996</v>
      </c>
      <c r="C145" s="97">
        <v>6312.9936299999999</v>
      </c>
      <c r="D145" s="97">
        <v>1105.0472299999999</v>
      </c>
      <c r="E145" s="97">
        <v>81.46105</v>
      </c>
      <c r="F145" s="97">
        <v>146.96766</v>
      </c>
      <c r="G145" s="97">
        <v>6.86</v>
      </c>
      <c r="H145" s="97">
        <v>69.285020000000003</v>
      </c>
      <c r="I145" s="97">
        <v>6873.3472899999997</v>
      </c>
      <c r="J145" s="97">
        <v>0</v>
      </c>
      <c r="K145" s="97">
        <v>2307.6770899999997</v>
      </c>
      <c r="L145" s="97">
        <v>218.36232999999999</v>
      </c>
      <c r="M145" s="97">
        <v>2966.9333900000001</v>
      </c>
      <c r="N145" s="97">
        <v>6890.91381</v>
      </c>
      <c r="O145" s="97">
        <v>27042.946669999998</v>
      </c>
      <c r="P145" s="160">
        <v>2.6505859979182589E-4</v>
      </c>
      <c r="Q145" s="11"/>
      <c r="R145" s="11"/>
      <c r="S145" s="11"/>
      <c r="T145" s="11"/>
      <c r="U145" s="11"/>
    </row>
    <row r="146" spans="1:21">
      <c r="A146" s="100" t="s">
        <v>836</v>
      </c>
      <c r="B146" s="97">
        <v>258.87225999999998</v>
      </c>
      <c r="C146" s="97">
        <v>4708.6618899999994</v>
      </c>
      <c r="D146" s="97">
        <v>575.45965999999999</v>
      </c>
      <c r="E146" s="97">
        <v>15.03009</v>
      </c>
      <c r="F146" s="97">
        <v>3.4405900000000003</v>
      </c>
      <c r="G146" s="97">
        <v>4.6357200000000001</v>
      </c>
      <c r="H146" s="97">
        <v>0</v>
      </c>
      <c r="I146" s="97">
        <v>27122.699210000002</v>
      </c>
      <c r="J146" s="97">
        <v>0</v>
      </c>
      <c r="K146" s="97">
        <v>4792.5008399999997</v>
      </c>
      <c r="L146" s="97">
        <v>192.90745000000001</v>
      </c>
      <c r="M146" s="97">
        <v>1603.5143500000001</v>
      </c>
      <c r="N146" s="97">
        <v>7368.03928</v>
      </c>
      <c r="O146" s="97">
        <v>46645.761339999997</v>
      </c>
      <c r="P146" s="160">
        <v>4.5719352768313113E-4</v>
      </c>
      <c r="Q146" s="11"/>
      <c r="R146" s="11"/>
      <c r="S146" s="11"/>
      <c r="T146" s="11"/>
      <c r="U146" s="11"/>
    </row>
    <row r="147" spans="1:21">
      <c r="A147" s="72" t="s">
        <v>189</v>
      </c>
      <c r="B147" s="158">
        <v>10266956.30944</v>
      </c>
      <c r="C147" s="158">
        <v>11783003.251739996</v>
      </c>
      <c r="D147" s="158">
        <v>15187447.391279997</v>
      </c>
      <c r="E147" s="158">
        <v>8581398.7410100028</v>
      </c>
      <c r="F147" s="158">
        <v>9114811.2669800017</v>
      </c>
      <c r="G147" s="158">
        <v>6388265.4544500001</v>
      </c>
      <c r="H147" s="158">
        <v>5956352.0728200013</v>
      </c>
      <c r="I147" s="158">
        <v>8964197.6377499998</v>
      </c>
      <c r="J147" s="158">
        <v>25227.407909999998</v>
      </c>
      <c r="K147" s="158">
        <v>7757367.4652799992</v>
      </c>
      <c r="L147" s="158">
        <v>2398886.5453499993</v>
      </c>
      <c r="M147" s="158">
        <v>10503318.462340005</v>
      </c>
      <c r="N147" s="158">
        <v>5099062.1461099992</v>
      </c>
      <c r="O147" s="158">
        <v>102026294.15245999</v>
      </c>
      <c r="P147" s="161">
        <v>1</v>
      </c>
      <c r="Q147" s="11"/>
      <c r="R147" s="11"/>
      <c r="S147" s="11"/>
      <c r="T147" s="11"/>
      <c r="U147" s="11"/>
    </row>
    <row r="148" spans="1:21">
      <c r="A148" s="54" t="s">
        <v>837</v>
      </c>
      <c r="B148" s="160">
        <v>0.10063049329320808</v>
      </c>
      <c r="C148" s="160">
        <v>0.11548986807393406</v>
      </c>
      <c r="D148" s="160">
        <v>0.14885816952819125</v>
      </c>
      <c r="E148" s="160">
        <v>8.4109677924659718E-2</v>
      </c>
      <c r="F148" s="160">
        <v>8.9337864740628048E-2</v>
      </c>
      <c r="G148" s="160">
        <v>6.2613912496947921E-2</v>
      </c>
      <c r="H148" s="160">
        <v>5.8380558877491932E-2</v>
      </c>
      <c r="I148" s="160">
        <v>8.786164108200005E-2</v>
      </c>
      <c r="J148" s="160">
        <v>2.4726378743407227E-4</v>
      </c>
      <c r="K148" s="160">
        <v>7.6033021974590248E-2</v>
      </c>
      <c r="L148" s="160">
        <v>2.35124343707446E-2</v>
      </c>
      <c r="M148" s="160">
        <v>0.10294717209511382</v>
      </c>
      <c r="N148" s="160">
        <v>4.9977921755056255E-2</v>
      </c>
      <c r="O148" s="160">
        <v>1</v>
      </c>
      <c r="P148" s="234"/>
      <c r="Q148" s="11"/>
      <c r="R148" s="11"/>
      <c r="S148" s="11"/>
      <c r="T148" s="11"/>
      <c r="U148" s="11"/>
    </row>
    <row r="149" spans="1:21" ht="30" customHeight="1">
      <c r="A149" s="437" t="s">
        <v>840</v>
      </c>
      <c r="B149" s="73" t="s">
        <v>34</v>
      </c>
      <c r="C149" s="73" t="s">
        <v>145</v>
      </c>
      <c r="D149" s="73" t="s">
        <v>36</v>
      </c>
      <c r="E149" s="73" t="s">
        <v>38</v>
      </c>
      <c r="F149" s="73" t="s">
        <v>46</v>
      </c>
      <c r="G149" s="73" t="s">
        <v>44</v>
      </c>
      <c r="H149" s="73" t="s">
        <v>40</v>
      </c>
      <c r="I149" s="73" t="s">
        <v>42</v>
      </c>
      <c r="J149" s="73" t="s">
        <v>48</v>
      </c>
      <c r="K149" s="73" t="s">
        <v>50</v>
      </c>
      <c r="L149" s="73" t="s">
        <v>52</v>
      </c>
      <c r="M149" s="73" t="s">
        <v>54</v>
      </c>
      <c r="N149" s="73" t="s">
        <v>56</v>
      </c>
      <c r="O149" s="176" t="s">
        <v>551</v>
      </c>
      <c r="P149" s="73" t="s">
        <v>775</v>
      </c>
      <c r="Q149" s="11"/>
      <c r="R149" s="11"/>
      <c r="S149" s="11"/>
      <c r="T149" s="11"/>
      <c r="U149" s="11"/>
    </row>
    <row r="150" spans="1:21">
      <c r="A150" s="100" t="s">
        <v>823</v>
      </c>
      <c r="B150" s="97">
        <v>66</v>
      </c>
      <c r="C150" s="97">
        <v>60</v>
      </c>
      <c r="D150" s="97">
        <v>79</v>
      </c>
      <c r="E150" s="97">
        <v>48</v>
      </c>
      <c r="F150" s="97">
        <v>52</v>
      </c>
      <c r="G150" s="97">
        <v>10</v>
      </c>
      <c r="H150" s="97">
        <v>19</v>
      </c>
      <c r="I150" s="97">
        <v>28</v>
      </c>
      <c r="J150" s="97">
        <v>0</v>
      </c>
      <c r="K150" s="97">
        <v>13</v>
      </c>
      <c r="L150" s="97">
        <v>4</v>
      </c>
      <c r="M150" s="97">
        <v>104</v>
      </c>
      <c r="N150" s="97">
        <v>8</v>
      </c>
      <c r="O150" s="97">
        <v>491</v>
      </c>
      <c r="P150" s="160">
        <v>3.7013863237167649E-3</v>
      </c>
      <c r="Q150" s="11"/>
      <c r="R150" s="11"/>
      <c r="S150" s="11"/>
      <c r="T150" s="11"/>
      <c r="U150" s="11"/>
    </row>
    <row r="151" spans="1:21">
      <c r="A151" s="100" t="s">
        <v>824</v>
      </c>
      <c r="B151" s="97">
        <v>474</v>
      </c>
      <c r="C151" s="97">
        <v>322</v>
      </c>
      <c r="D151" s="97">
        <v>726</v>
      </c>
      <c r="E151" s="97">
        <v>375</v>
      </c>
      <c r="F151" s="97">
        <v>460</v>
      </c>
      <c r="G151" s="97">
        <v>338</v>
      </c>
      <c r="H151" s="97">
        <v>189</v>
      </c>
      <c r="I151" s="97">
        <v>289</v>
      </c>
      <c r="J151" s="97">
        <v>0</v>
      </c>
      <c r="K151" s="97">
        <v>229</v>
      </c>
      <c r="L151" s="97">
        <v>53</v>
      </c>
      <c r="M151" s="97">
        <v>510</v>
      </c>
      <c r="N151" s="97">
        <v>159</v>
      </c>
      <c r="O151" s="97">
        <v>4124</v>
      </c>
      <c r="P151" s="160">
        <v>3.1088629733213722E-2</v>
      </c>
      <c r="Q151" s="11"/>
      <c r="R151" s="11"/>
      <c r="S151" s="11"/>
      <c r="T151" s="11"/>
      <c r="U151" s="11"/>
    </row>
    <row r="152" spans="1:21">
      <c r="A152" s="100" t="s">
        <v>825</v>
      </c>
      <c r="B152" s="97">
        <v>558</v>
      </c>
      <c r="C152" s="97">
        <v>541</v>
      </c>
      <c r="D152" s="97">
        <v>801</v>
      </c>
      <c r="E152" s="97">
        <v>699</v>
      </c>
      <c r="F152" s="97">
        <v>423</v>
      </c>
      <c r="G152" s="97">
        <v>431</v>
      </c>
      <c r="H152" s="97">
        <v>559</v>
      </c>
      <c r="I152" s="97">
        <v>593</v>
      </c>
      <c r="J152" s="97">
        <v>3</v>
      </c>
      <c r="K152" s="97">
        <v>622</v>
      </c>
      <c r="L152" s="97">
        <v>201</v>
      </c>
      <c r="M152" s="97">
        <v>200</v>
      </c>
      <c r="N152" s="97">
        <v>405</v>
      </c>
      <c r="O152" s="97">
        <v>6036</v>
      </c>
      <c r="P152" s="160">
        <v>4.5502174847157621E-2</v>
      </c>
      <c r="Q152" s="11"/>
      <c r="R152" s="11"/>
      <c r="S152" s="11"/>
      <c r="T152" s="11"/>
      <c r="U152" s="11"/>
    </row>
    <row r="153" spans="1:21">
      <c r="A153" s="100" t="s">
        <v>826</v>
      </c>
      <c r="B153" s="97">
        <v>302</v>
      </c>
      <c r="C153" s="97">
        <v>560</v>
      </c>
      <c r="D153" s="97">
        <v>641</v>
      </c>
      <c r="E153" s="97">
        <v>146</v>
      </c>
      <c r="F153" s="97">
        <v>351</v>
      </c>
      <c r="G153" s="97">
        <v>175</v>
      </c>
      <c r="H153" s="97">
        <v>340</v>
      </c>
      <c r="I153" s="97">
        <v>497</v>
      </c>
      <c r="J153" s="97">
        <v>3</v>
      </c>
      <c r="K153" s="97">
        <v>513</v>
      </c>
      <c r="L153" s="97">
        <v>262</v>
      </c>
      <c r="M153" s="97">
        <v>276</v>
      </c>
      <c r="N153" s="97">
        <v>188</v>
      </c>
      <c r="O153" s="97">
        <v>4254</v>
      </c>
      <c r="P153" s="160">
        <v>3.2068630185521627E-2</v>
      </c>
      <c r="Q153" s="11"/>
      <c r="R153" s="11"/>
      <c r="S153" s="11"/>
      <c r="T153" s="11"/>
      <c r="U153" s="11"/>
    </row>
    <row r="154" spans="1:21">
      <c r="A154" s="100" t="s">
        <v>827</v>
      </c>
      <c r="B154" s="97">
        <v>139</v>
      </c>
      <c r="C154" s="97">
        <v>416</v>
      </c>
      <c r="D154" s="97">
        <v>562</v>
      </c>
      <c r="E154" s="97">
        <v>68</v>
      </c>
      <c r="F154" s="97">
        <v>216</v>
      </c>
      <c r="G154" s="97">
        <v>71</v>
      </c>
      <c r="H154" s="97">
        <v>178</v>
      </c>
      <c r="I154" s="97">
        <v>422</v>
      </c>
      <c r="J154" s="97">
        <v>4</v>
      </c>
      <c r="K154" s="97">
        <v>359</v>
      </c>
      <c r="L154" s="97">
        <v>148</v>
      </c>
      <c r="M154" s="97">
        <v>390</v>
      </c>
      <c r="N154" s="97">
        <v>169</v>
      </c>
      <c r="O154" s="97">
        <v>3142</v>
      </c>
      <c r="P154" s="160">
        <v>2.3685857085780193E-2</v>
      </c>
      <c r="Q154" s="11"/>
      <c r="R154" s="11"/>
      <c r="S154" s="11"/>
      <c r="T154" s="11"/>
      <c r="U154" s="11"/>
    </row>
    <row r="155" spans="1:21">
      <c r="A155" s="100" t="s">
        <v>828</v>
      </c>
      <c r="B155" s="97">
        <v>86</v>
      </c>
      <c r="C155" s="97">
        <v>427</v>
      </c>
      <c r="D155" s="97">
        <v>281</v>
      </c>
      <c r="E155" s="97">
        <v>41</v>
      </c>
      <c r="F155" s="97">
        <v>562</v>
      </c>
      <c r="G155" s="97">
        <v>95</v>
      </c>
      <c r="H155" s="97">
        <v>112</v>
      </c>
      <c r="I155" s="97">
        <v>357</v>
      </c>
      <c r="J155" s="97">
        <v>2</v>
      </c>
      <c r="K155" s="97">
        <v>102</v>
      </c>
      <c r="L155" s="97">
        <v>102</v>
      </c>
      <c r="M155" s="97">
        <v>508</v>
      </c>
      <c r="N155" s="97">
        <v>255</v>
      </c>
      <c r="O155" s="97">
        <v>2930</v>
      </c>
      <c r="P155" s="160">
        <v>2.208770250201654E-2</v>
      </c>
      <c r="Q155" s="11"/>
      <c r="R155" s="11"/>
      <c r="S155" s="11"/>
      <c r="T155" s="11"/>
      <c r="U155" s="11"/>
    </row>
    <row r="156" spans="1:21">
      <c r="A156" s="100" t="s">
        <v>829</v>
      </c>
      <c r="B156" s="97">
        <v>22</v>
      </c>
      <c r="C156" s="97">
        <v>410</v>
      </c>
      <c r="D156" s="97">
        <v>160</v>
      </c>
      <c r="E156" s="97">
        <v>15</v>
      </c>
      <c r="F156" s="97">
        <v>149</v>
      </c>
      <c r="G156" s="97">
        <v>6</v>
      </c>
      <c r="H156" s="97">
        <v>10</v>
      </c>
      <c r="I156" s="97">
        <v>419</v>
      </c>
      <c r="J156" s="97">
        <v>2</v>
      </c>
      <c r="K156" s="97">
        <v>65</v>
      </c>
      <c r="L156" s="97">
        <v>50</v>
      </c>
      <c r="M156" s="97">
        <v>654</v>
      </c>
      <c r="N156" s="97">
        <v>347</v>
      </c>
      <c r="O156" s="97">
        <v>2309</v>
      </c>
      <c r="P156" s="160">
        <v>1.7406315725991873E-2</v>
      </c>
      <c r="Q156" s="11"/>
      <c r="R156" s="11"/>
      <c r="S156" s="11"/>
      <c r="T156" s="11"/>
      <c r="U156" s="11"/>
    </row>
    <row r="157" spans="1:21">
      <c r="A157" s="100" t="s">
        <v>830</v>
      </c>
      <c r="B157" s="97">
        <v>28</v>
      </c>
      <c r="C157" s="97">
        <v>903</v>
      </c>
      <c r="D157" s="97">
        <v>157</v>
      </c>
      <c r="E157" s="97">
        <v>14</v>
      </c>
      <c r="F157" s="97">
        <v>88</v>
      </c>
      <c r="G157" s="97">
        <v>3</v>
      </c>
      <c r="H157" s="97">
        <v>17</v>
      </c>
      <c r="I157" s="97">
        <v>778</v>
      </c>
      <c r="J157" s="97">
        <v>0</v>
      </c>
      <c r="K157" s="97">
        <v>1181</v>
      </c>
      <c r="L157" s="97">
        <v>59</v>
      </c>
      <c r="M157" s="97">
        <v>826</v>
      </c>
      <c r="N157" s="97">
        <v>690</v>
      </c>
      <c r="O157" s="97">
        <v>4744</v>
      </c>
      <c r="P157" s="160">
        <v>3.5762478044220634E-2</v>
      </c>
      <c r="Q157" s="11"/>
      <c r="R157" s="11"/>
      <c r="S157" s="11"/>
      <c r="T157" s="11"/>
      <c r="U157" s="11"/>
    </row>
    <row r="158" spans="1:21">
      <c r="A158" s="100" t="s">
        <v>831</v>
      </c>
      <c r="B158" s="97">
        <v>22</v>
      </c>
      <c r="C158" s="97">
        <v>557</v>
      </c>
      <c r="D158" s="97">
        <v>87</v>
      </c>
      <c r="E158" s="97">
        <v>17</v>
      </c>
      <c r="F158" s="97">
        <v>21</v>
      </c>
      <c r="G158" s="97">
        <v>2</v>
      </c>
      <c r="H158" s="97">
        <v>11</v>
      </c>
      <c r="I158" s="97">
        <v>514</v>
      </c>
      <c r="J158" s="97">
        <v>2</v>
      </c>
      <c r="K158" s="97">
        <v>286</v>
      </c>
      <c r="L158" s="97">
        <v>32</v>
      </c>
      <c r="M158" s="97">
        <v>553</v>
      </c>
      <c r="N158" s="97">
        <v>468</v>
      </c>
      <c r="O158" s="97">
        <v>2572</v>
      </c>
      <c r="P158" s="160">
        <v>1.9388932025660936E-2</v>
      </c>
      <c r="Q158" s="11"/>
      <c r="R158" s="11"/>
      <c r="S158" s="11"/>
      <c r="T158" s="11"/>
      <c r="U158" s="11"/>
    </row>
    <row r="159" spans="1:21">
      <c r="A159" s="100" t="s">
        <v>832</v>
      </c>
      <c r="B159" s="97">
        <v>175</v>
      </c>
      <c r="C159" s="97">
        <v>2565</v>
      </c>
      <c r="D159" s="97">
        <v>605</v>
      </c>
      <c r="E159" s="97">
        <v>45</v>
      </c>
      <c r="F159" s="97">
        <v>34</v>
      </c>
      <c r="G159" s="97">
        <v>43</v>
      </c>
      <c r="H159" s="97">
        <v>53</v>
      </c>
      <c r="I159" s="97">
        <v>2666</v>
      </c>
      <c r="J159" s="97">
        <v>0</v>
      </c>
      <c r="K159" s="97">
        <v>1379</v>
      </c>
      <c r="L159" s="97">
        <v>123</v>
      </c>
      <c r="M159" s="97">
        <v>1594</v>
      </c>
      <c r="N159" s="97">
        <v>2206</v>
      </c>
      <c r="O159" s="97">
        <v>11488</v>
      </c>
      <c r="P159" s="160">
        <v>8.6601886123947439E-2</v>
      </c>
      <c r="Q159" s="11"/>
      <c r="R159" s="11"/>
      <c r="S159" s="11"/>
      <c r="T159" s="11"/>
      <c r="U159" s="11"/>
    </row>
    <row r="160" spans="1:21">
      <c r="A160" s="100" t="s">
        <v>833</v>
      </c>
      <c r="B160" s="97">
        <v>234</v>
      </c>
      <c r="C160" s="97">
        <v>4141</v>
      </c>
      <c r="D160" s="97">
        <v>691</v>
      </c>
      <c r="E160" s="97">
        <v>48</v>
      </c>
      <c r="F160" s="97">
        <v>55</v>
      </c>
      <c r="G160" s="97">
        <v>44</v>
      </c>
      <c r="H160" s="97">
        <v>64</v>
      </c>
      <c r="I160" s="97">
        <v>2969</v>
      </c>
      <c r="J160" s="97">
        <v>0</v>
      </c>
      <c r="K160" s="97">
        <v>2092</v>
      </c>
      <c r="L160" s="97">
        <v>174</v>
      </c>
      <c r="M160" s="97">
        <v>2284</v>
      </c>
      <c r="N160" s="97">
        <v>3317</v>
      </c>
      <c r="O160" s="97">
        <v>16113</v>
      </c>
      <c r="P160" s="160">
        <v>0.12146728683105545</v>
      </c>
      <c r="Q160" s="11"/>
      <c r="R160" s="11"/>
      <c r="S160" s="11"/>
      <c r="T160" s="11"/>
      <c r="U160" s="11"/>
    </row>
    <row r="161" spans="1:21">
      <c r="A161" s="100" t="s">
        <v>834</v>
      </c>
      <c r="B161" s="97">
        <v>382</v>
      </c>
      <c r="C161" s="97">
        <v>6255</v>
      </c>
      <c r="D161" s="97">
        <v>1126</v>
      </c>
      <c r="E161" s="97">
        <v>92</v>
      </c>
      <c r="F161" s="97">
        <v>96</v>
      </c>
      <c r="G161" s="97">
        <v>77</v>
      </c>
      <c r="H161" s="97">
        <v>88</v>
      </c>
      <c r="I161" s="97">
        <v>8105</v>
      </c>
      <c r="J161" s="97">
        <v>2</v>
      </c>
      <c r="K161" s="97">
        <v>5230</v>
      </c>
      <c r="L161" s="97">
        <v>424</v>
      </c>
      <c r="M161" s="97">
        <v>4182</v>
      </c>
      <c r="N161" s="97">
        <v>7754</v>
      </c>
      <c r="O161" s="97">
        <v>33813</v>
      </c>
      <c r="P161" s="160">
        <v>0.25489811764528508</v>
      </c>
      <c r="Q161" s="11"/>
      <c r="R161" s="11"/>
      <c r="S161" s="11"/>
      <c r="T161" s="11"/>
      <c r="U161" s="11"/>
    </row>
    <row r="162" spans="1:21">
      <c r="A162" s="100" t="s">
        <v>835</v>
      </c>
      <c r="B162" s="97">
        <v>13</v>
      </c>
      <c r="C162" s="97">
        <v>1295</v>
      </c>
      <c r="D162" s="97">
        <v>225</v>
      </c>
      <c r="E162" s="97">
        <v>16</v>
      </c>
      <c r="F162" s="97">
        <v>35</v>
      </c>
      <c r="G162" s="97">
        <v>1</v>
      </c>
      <c r="H162" s="97">
        <v>15</v>
      </c>
      <c r="I162" s="97">
        <v>1580</v>
      </c>
      <c r="J162" s="97">
        <v>0</v>
      </c>
      <c r="K162" s="97">
        <v>480</v>
      </c>
      <c r="L162" s="97">
        <v>43</v>
      </c>
      <c r="M162" s="97">
        <v>586</v>
      </c>
      <c r="N162" s="97">
        <v>1388</v>
      </c>
      <c r="O162" s="97">
        <v>5677</v>
      </c>
      <c r="P162" s="160">
        <v>4.2795865905784262E-2</v>
      </c>
      <c r="Q162" s="11"/>
      <c r="R162" s="11"/>
      <c r="S162" s="11"/>
      <c r="T162" s="11"/>
      <c r="U162" s="11"/>
    </row>
    <row r="163" spans="1:21">
      <c r="A163" s="100" t="s">
        <v>836</v>
      </c>
      <c r="B163" s="97">
        <v>145</v>
      </c>
      <c r="C163" s="97">
        <v>2268</v>
      </c>
      <c r="D163" s="97">
        <v>479</v>
      </c>
      <c r="E163" s="97">
        <v>8</v>
      </c>
      <c r="F163" s="97">
        <v>12</v>
      </c>
      <c r="G163" s="97">
        <v>2</v>
      </c>
      <c r="H163" s="97">
        <v>0</v>
      </c>
      <c r="I163" s="97">
        <v>19866</v>
      </c>
      <c r="J163" s="97">
        <v>0</v>
      </c>
      <c r="K163" s="97">
        <v>5266</v>
      </c>
      <c r="L163" s="97">
        <v>106</v>
      </c>
      <c r="M163" s="97">
        <v>965</v>
      </c>
      <c r="N163" s="97">
        <v>5843</v>
      </c>
      <c r="O163" s="97">
        <v>34960</v>
      </c>
      <c r="P163" s="160">
        <v>0.26354473702064785</v>
      </c>
      <c r="Q163" s="11"/>
      <c r="R163" s="11"/>
      <c r="S163" s="11"/>
      <c r="T163" s="11"/>
      <c r="U163" s="11"/>
    </row>
    <row r="164" spans="1:21">
      <c r="A164" s="72" t="s">
        <v>189</v>
      </c>
      <c r="B164" s="158">
        <v>2646</v>
      </c>
      <c r="C164" s="158">
        <v>20720</v>
      </c>
      <c r="D164" s="158">
        <v>6620</v>
      </c>
      <c r="E164" s="158">
        <v>1632</v>
      </c>
      <c r="F164" s="158">
        <v>2554</v>
      </c>
      <c r="G164" s="158">
        <v>1298</v>
      </c>
      <c r="H164" s="158">
        <v>1655</v>
      </c>
      <c r="I164" s="158">
        <v>39083</v>
      </c>
      <c r="J164" s="158">
        <v>18</v>
      </c>
      <c r="K164" s="158">
        <v>17817</v>
      </c>
      <c r="L164" s="158">
        <v>1781</v>
      </c>
      <c r="M164" s="158">
        <v>13632</v>
      </c>
      <c r="N164" s="158">
        <v>23197</v>
      </c>
      <c r="O164" s="158">
        <v>132653</v>
      </c>
      <c r="P164" s="161">
        <v>1</v>
      </c>
      <c r="Q164" s="11"/>
      <c r="R164" s="11"/>
      <c r="S164" s="11"/>
      <c r="T164" s="11"/>
      <c r="U164" s="11"/>
    </row>
    <row r="165" spans="1:21">
      <c r="A165" s="54" t="s">
        <v>837</v>
      </c>
      <c r="B165" s="160">
        <v>1.9946778436974663E-2</v>
      </c>
      <c r="C165" s="160">
        <v>0.15619699516784391</v>
      </c>
      <c r="D165" s="160">
        <v>4.9904638417525425E-2</v>
      </c>
      <c r="E165" s="160">
        <v>1.2302774908973035E-2</v>
      </c>
      <c r="F165" s="160">
        <v>1.925323965534138E-2</v>
      </c>
      <c r="G165" s="160">
        <v>9.7849275930435037E-3</v>
      </c>
      <c r="H165" s="160">
        <v>1.2476159604381356E-2</v>
      </c>
      <c r="I165" s="160">
        <v>0.29462582828884382</v>
      </c>
      <c r="J165" s="160">
        <v>1.3569237031955554E-4</v>
      </c>
      <c r="K165" s="160">
        <v>0.13431283122130672</v>
      </c>
      <c r="L165" s="160">
        <v>1.3426006196618245E-2</v>
      </c>
      <c r="M165" s="160">
        <v>0.10276435512201006</v>
      </c>
      <c r="N165" s="160">
        <v>0.1748697730168183</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9"/>
      <c r="P166" s="559"/>
      <c r="Q166" s="11"/>
      <c r="R166" s="11"/>
      <c r="S166" s="11"/>
      <c r="T166" s="11"/>
      <c r="U166" s="11"/>
    </row>
    <row r="167" spans="1:21" ht="15.75" customHeight="1" thickTop="1">
      <c r="A167" s="757" t="s">
        <v>1469</v>
      </c>
      <c r="B167" s="758"/>
      <c r="C167" s="758"/>
      <c r="D167" s="758"/>
      <c r="E167" s="758"/>
      <c r="F167" s="758"/>
      <c r="G167" s="758"/>
      <c r="H167" s="758"/>
      <c r="I167" s="758"/>
      <c r="J167" s="758"/>
      <c r="K167" s="758"/>
      <c r="L167" s="758"/>
      <c r="M167" s="758"/>
      <c r="N167" s="758"/>
      <c r="O167" s="758"/>
      <c r="P167" s="758"/>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22" t="s">
        <v>471</v>
      </c>
      <c r="B169" s="722"/>
      <c r="C169" s="722"/>
      <c r="D169" s="722"/>
      <c r="E169" s="722"/>
      <c r="F169" s="722"/>
      <c r="G169" s="722"/>
      <c r="H169" s="722"/>
      <c r="I169" s="722"/>
      <c r="J169" s="722"/>
      <c r="K169" s="722"/>
      <c r="L169" s="722"/>
      <c r="M169" s="722"/>
      <c r="N169" s="722"/>
      <c r="O169" s="722"/>
      <c r="P169" s="722"/>
      <c r="Q169" s="11"/>
      <c r="R169" s="11"/>
      <c r="S169" s="11"/>
      <c r="T169" s="11"/>
      <c r="U169" s="11"/>
    </row>
    <row r="170" spans="1:21" ht="18">
      <c r="A170" s="723" t="s">
        <v>842</v>
      </c>
      <c r="B170" s="723"/>
      <c r="C170" s="723"/>
      <c r="D170" s="723"/>
      <c r="E170" s="723"/>
      <c r="F170" s="723"/>
      <c r="G170" s="723"/>
      <c r="H170" s="723"/>
      <c r="I170" s="723"/>
      <c r="J170" s="723"/>
      <c r="K170" s="723"/>
      <c r="L170" s="723"/>
      <c r="M170" s="723"/>
      <c r="N170" s="723"/>
      <c r="O170" s="723"/>
      <c r="P170" s="723"/>
      <c r="Q170" s="11"/>
      <c r="R170" s="11"/>
      <c r="S170" s="11"/>
      <c r="T170" s="11"/>
      <c r="U170" s="11"/>
    </row>
    <row r="171" spans="1:21" ht="18">
      <c r="A171" s="723" t="s">
        <v>1520</v>
      </c>
      <c r="B171" s="723"/>
      <c r="C171" s="723"/>
      <c r="D171" s="723"/>
      <c r="E171" s="723"/>
      <c r="F171" s="723"/>
      <c r="G171" s="723"/>
      <c r="H171" s="723"/>
      <c r="I171" s="723"/>
      <c r="J171" s="723"/>
      <c r="K171" s="723"/>
      <c r="L171" s="723"/>
      <c r="M171" s="723"/>
      <c r="N171" s="723"/>
      <c r="O171" s="723"/>
      <c r="P171" s="723"/>
      <c r="Q171" s="11"/>
      <c r="R171" s="11"/>
      <c r="S171" s="11"/>
      <c r="T171" s="11"/>
      <c r="U171" s="11"/>
    </row>
    <row r="172" spans="1:21" ht="30" customHeight="1">
      <c r="A172" s="727" t="s">
        <v>544</v>
      </c>
      <c r="B172" s="727"/>
      <c r="C172" s="727"/>
      <c r="D172" s="727"/>
      <c r="E172" s="727"/>
      <c r="F172" s="727"/>
      <c r="G172" s="727"/>
      <c r="H172" s="727"/>
      <c r="I172" s="727"/>
      <c r="J172" s="727"/>
      <c r="K172" s="727"/>
      <c r="L172" s="727"/>
      <c r="M172" s="727"/>
      <c r="N172" s="727"/>
      <c r="O172" s="727"/>
      <c r="P172" s="727"/>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821</v>
      </c>
      <c r="B174" s="73" t="s">
        <v>34</v>
      </c>
      <c r="C174" s="73" t="s">
        <v>145</v>
      </c>
      <c r="D174" s="73" t="s">
        <v>36</v>
      </c>
      <c r="E174" s="73" t="s">
        <v>38</v>
      </c>
      <c r="F174" s="73" t="s">
        <v>46</v>
      </c>
      <c r="G174" s="73" t="s">
        <v>44</v>
      </c>
      <c r="H174" s="73" t="s">
        <v>40</v>
      </c>
      <c r="I174" s="73" t="s">
        <v>42</v>
      </c>
      <c r="J174" s="73" t="s">
        <v>48</v>
      </c>
      <c r="K174" s="73" t="s">
        <v>50</v>
      </c>
      <c r="L174" s="73" t="s">
        <v>52</v>
      </c>
      <c r="M174" s="73" t="s">
        <v>54</v>
      </c>
      <c r="N174" s="73" t="s">
        <v>56</v>
      </c>
      <c r="O174" s="176" t="s">
        <v>551</v>
      </c>
      <c r="P174" s="73" t="s">
        <v>822</v>
      </c>
      <c r="Q174" s="11"/>
      <c r="R174" s="11"/>
      <c r="S174" s="11"/>
      <c r="T174" s="11"/>
      <c r="U174" s="11"/>
    </row>
    <row r="175" spans="1:21">
      <c r="A175" s="100" t="s">
        <v>823</v>
      </c>
      <c r="B175" s="97">
        <v>0</v>
      </c>
      <c r="C175" s="97">
        <v>172079.33761000002</v>
      </c>
      <c r="D175" s="97">
        <v>0</v>
      </c>
      <c r="E175" s="97">
        <v>195153.29841999998</v>
      </c>
      <c r="F175" s="97">
        <v>180444.61893999999</v>
      </c>
      <c r="G175" s="97">
        <v>19592.16</v>
      </c>
      <c r="H175" s="97">
        <v>27106.853199999998</v>
      </c>
      <c r="I175" s="97">
        <v>0</v>
      </c>
      <c r="J175" s="97">
        <v>0</v>
      </c>
      <c r="K175" s="97">
        <v>0</v>
      </c>
      <c r="L175" s="97">
        <v>0</v>
      </c>
      <c r="M175" s="97">
        <v>50752.5</v>
      </c>
      <c r="N175" s="97">
        <v>0</v>
      </c>
      <c r="O175" s="97">
        <v>645128.76817000005</v>
      </c>
      <c r="P175" s="160">
        <v>0.37226355323585025</v>
      </c>
      <c r="Q175" s="11"/>
      <c r="R175" s="11"/>
      <c r="S175" s="11"/>
      <c r="T175" s="11"/>
      <c r="U175" s="11"/>
    </row>
    <row r="176" spans="1:21">
      <c r="A176" s="100" t="s">
        <v>824</v>
      </c>
      <c r="B176" s="97">
        <v>0</v>
      </c>
      <c r="C176" s="97">
        <v>7683.2</v>
      </c>
      <c r="D176" s="97">
        <v>0</v>
      </c>
      <c r="E176" s="97">
        <v>43586.179429999997</v>
      </c>
      <c r="F176" s="97">
        <v>0</v>
      </c>
      <c r="G176" s="97">
        <v>0</v>
      </c>
      <c r="H176" s="97">
        <v>8298.7862800000003</v>
      </c>
      <c r="I176" s="97">
        <v>0</v>
      </c>
      <c r="J176" s="97">
        <v>0</v>
      </c>
      <c r="K176" s="97">
        <v>11550</v>
      </c>
      <c r="L176" s="97">
        <v>0</v>
      </c>
      <c r="M176" s="97">
        <v>10000</v>
      </c>
      <c r="N176" s="97">
        <v>0</v>
      </c>
      <c r="O176" s="97">
        <v>81118.165710000001</v>
      </c>
      <c r="P176" s="160">
        <v>4.6808231300610216E-2</v>
      </c>
      <c r="Q176" s="11"/>
      <c r="R176" s="11"/>
      <c r="S176" s="11"/>
      <c r="T176" s="11"/>
      <c r="U176" s="11"/>
    </row>
    <row r="177" spans="1:21">
      <c r="A177" s="100" t="s">
        <v>825</v>
      </c>
      <c r="B177" s="97">
        <v>22043.73057</v>
      </c>
      <c r="C177" s="97">
        <v>15803.885380000002</v>
      </c>
      <c r="D177" s="97">
        <v>20383.700940000002</v>
      </c>
      <c r="E177" s="97">
        <v>9894.0308000000005</v>
      </c>
      <c r="F177" s="97">
        <v>11454.38868</v>
      </c>
      <c r="G177" s="97">
        <v>0</v>
      </c>
      <c r="H177" s="97">
        <v>0</v>
      </c>
      <c r="I177" s="97">
        <v>0</v>
      </c>
      <c r="J177" s="97">
        <v>0</v>
      </c>
      <c r="K177" s="97">
        <v>3442.32035</v>
      </c>
      <c r="L177" s="97">
        <v>13097.324189999999</v>
      </c>
      <c r="M177" s="97">
        <v>3498.40272</v>
      </c>
      <c r="N177" s="97">
        <v>0</v>
      </c>
      <c r="O177" s="97">
        <v>99617.783629999991</v>
      </c>
      <c r="P177" s="160">
        <v>5.7483206344646785E-2</v>
      </c>
      <c r="Q177" s="11"/>
      <c r="R177" s="11"/>
      <c r="S177" s="11"/>
      <c r="T177" s="11"/>
      <c r="U177" s="11"/>
    </row>
    <row r="178" spans="1:21">
      <c r="A178" s="100" t="s">
        <v>826</v>
      </c>
      <c r="B178" s="97">
        <v>95671.32362000001</v>
      </c>
      <c r="C178" s="97">
        <v>9093.9058199999999</v>
      </c>
      <c r="D178" s="97">
        <v>19822.652170000001</v>
      </c>
      <c r="E178" s="97">
        <v>19467.541829999998</v>
      </c>
      <c r="F178" s="97">
        <v>15104.727010000001</v>
      </c>
      <c r="G178" s="97">
        <v>6369.0414900000005</v>
      </c>
      <c r="H178" s="97">
        <v>2945.61859</v>
      </c>
      <c r="I178" s="97">
        <v>0</v>
      </c>
      <c r="J178" s="97">
        <v>0</v>
      </c>
      <c r="K178" s="97">
        <v>10912.24287</v>
      </c>
      <c r="L178" s="97">
        <v>20056.244070000001</v>
      </c>
      <c r="M178" s="97">
        <v>1715</v>
      </c>
      <c r="N178" s="97">
        <v>3363.0359399999998</v>
      </c>
      <c r="O178" s="97">
        <v>204521.33340999999</v>
      </c>
      <c r="P178" s="160">
        <v>0.11801649847938234</v>
      </c>
      <c r="Q178" s="11"/>
      <c r="R178" s="11"/>
      <c r="S178" s="11"/>
      <c r="T178" s="11"/>
      <c r="U178" s="11"/>
    </row>
    <row r="179" spans="1:21">
      <c r="A179" s="100" t="s">
        <v>827</v>
      </c>
      <c r="B179" s="97">
        <v>35790.892030000003</v>
      </c>
      <c r="C179" s="97">
        <v>17597.697350000002</v>
      </c>
      <c r="D179" s="97">
        <v>11420.16965</v>
      </c>
      <c r="E179" s="97">
        <v>20976.350569999999</v>
      </c>
      <c r="F179" s="97">
        <v>10595.459480000001</v>
      </c>
      <c r="G179" s="97">
        <v>7133.8144900000007</v>
      </c>
      <c r="H179" s="97">
        <v>4730.1732199999997</v>
      </c>
      <c r="I179" s="97">
        <v>0</v>
      </c>
      <c r="J179" s="97">
        <v>0</v>
      </c>
      <c r="K179" s="97">
        <v>700</v>
      </c>
      <c r="L179" s="97">
        <v>9797.7059800000006</v>
      </c>
      <c r="M179" s="97">
        <v>1100</v>
      </c>
      <c r="N179" s="97">
        <v>2135.125</v>
      </c>
      <c r="O179" s="97">
        <v>121977.38777</v>
      </c>
      <c r="P179" s="160">
        <v>7.0385538556113181E-2</v>
      </c>
      <c r="Q179" s="11"/>
      <c r="R179" s="11"/>
      <c r="S179" s="11"/>
      <c r="T179" s="11"/>
      <c r="U179" s="11"/>
    </row>
    <row r="180" spans="1:21">
      <c r="A180" s="100" t="s">
        <v>828</v>
      </c>
      <c r="B180" s="97">
        <v>22658.637159999998</v>
      </c>
      <c r="C180" s="97">
        <v>11323.016300000001</v>
      </c>
      <c r="D180" s="97">
        <v>13599.074339999999</v>
      </c>
      <c r="E180" s="97">
        <v>13478.3326</v>
      </c>
      <c r="F180" s="97">
        <v>9650.1513599999998</v>
      </c>
      <c r="G180" s="97">
        <v>9632.0088300000007</v>
      </c>
      <c r="H180" s="97">
        <v>11612.1808</v>
      </c>
      <c r="I180" s="97">
        <v>2491.1268599999999</v>
      </c>
      <c r="J180" s="97">
        <v>1558.6476399999999</v>
      </c>
      <c r="K180" s="97">
        <v>2795.6199700000002</v>
      </c>
      <c r="L180" s="97">
        <v>6750.5121399999998</v>
      </c>
      <c r="M180" s="97">
        <v>1206.70279</v>
      </c>
      <c r="N180" s="97">
        <v>3264.90762</v>
      </c>
      <c r="O180" s="97">
        <v>110020.91841000001</v>
      </c>
      <c r="P180" s="160">
        <v>6.3486206224778866E-2</v>
      </c>
      <c r="Q180" s="11"/>
      <c r="R180" s="11"/>
      <c r="S180" s="11"/>
      <c r="T180" s="11"/>
      <c r="U180" s="11"/>
    </row>
    <row r="181" spans="1:21">
      <c r="A181" s="100" t="s">
        <v>829</v>
      </c>
      <c r="B181" s="97">
        <v>9447.8049499999997</v>
      </c>
      <c r="C181" s="97">
        <v>9217.8645699999997</v>
      </c>
      <c r="D181" s="97">
        <v>10699.61154</v>
      </c>
      <c r="E181" s="97">
        <v>12361.34475</v>
      </c>
      <c r="F181" s="97">
        <v>9650.9747699999989</v>
      </c>
      <c r="G181" s="97">
        <v>3137.6723999999999</v>
      </c>
      <c r="H181" s="97">
        <v>3576.7441600000002</v>
      </c>
      <c r="I181" s="97">
        <v>2208.0108</v>
      </c>
      <c r="J181" s="97">
        <v>696.32245</v>
      </c>
      <c r="K181" s="97">
        <v>1328.7567099999999</v>
      </c>
      <c r="L181" s="97">
        <v>2665.9024199999999</v>
      </c>
      <c r="M181" s="97">
        <v>2052.7386499999998</v>
      </c>
      <c r="N181" s="97">
        <v>4454.8786</v>
      </c>
      <c r="O181" s="97">
        <v>71498.626770000003</v>
      </c>
      <c r="P181" s="160">
        <v>4.1257395679912268E-2</v>
      </c>
      <c r="Q181" s="11"/>
      <c r="R181" s="11"/>
      <c r="S181" s="11"/>
      <c r="T181" s="11"/>
      <c r="U181" s="11"/>
    </row>
    <row r="182" spans="1:21">
      <c r="A182" s="100" t="s">
        <v>830</v>
      </c>
      <c r="B182" s="97">
        <v>6338.3754400000007</v>
      </c>
      <c r="C182" s="97">
        <v>8971.4005099999995</v>
      </c>
      <c r="D182" s="97">
        <v>9204.5008400000006</v>
      </c>
      <c r="E182" s="97">
        <v>10210.543539999999</v>
      </c>
      <c r="F182" s="97">
        <v>6903.7438400000001</v>
      </c>
      <c r="G182" s="97">
        <v>3326.5509500000003</v>
      </c>
      <c r="H182" s="97">
        <v>7465.1776</v>
      </c>
      <c r="I182" s="97">
        <v>4210.1905500000003</v>
      </c>
      <c r="J182" s="97">
        <v>434.86853000000002</v>
      </c>
      <c r="K182" s="97">
        <v>2769.97037</v>
      </c>
      <c r="L182" s="97">
        <v>2823.21297</v>
      </c>
      <c r="M182" s="97">
        <v>1727.31106</v>
      </c>
      <c r="N182" s="97">
        <v>5099.22408</v>
      </c>
      <c r="O182" s="97">
        <v>69485.070280000014</v>
      </c>
      <c r="P182" s="160">
        <v>4.009549788432213E-2</v>
      </c>
      <c r="Q182" s="11"/>
      <c r="R182" s="11"/>
      <c r="S182" s="11"/>
      <c r="T182" s="11"/>
      <c r="U182" s="11"/>
    </row>
    <row r="183" spans="1:21">
      <c r="A183" s="100" t="s">
        <v>831</v>
      </c>
      <c r="B183" s="97">
        <v>2566.8860600000003</v>
      </c>
      <c r="C183" s="97">
        <v>4106.7849399999996</v>
      </c>
      <c r="D183" s="97">
        <v>4723.5496700000003</v>
      </c>
      <c r="E183" s="97">
        <v>7396.6872300000005</v>
      </c>
      <c r="F183" s="97">
        <v>5909.1524900000004</v>
      </c>
      <c r="G183" s="97">
        <v>1936.2388700000001</v>
      </c>
      <c r="H183" s="97">
        <v>2069.2732900000001</v>
      </c>
      <c r="I183" s="97">
        <v>3229.3320099999996</v>
      </c>
      <c r="J183" s="97">
        <v>483.95497999999998</v>
      </c>
      <c r="K183" s="97">
        <v>1746.6188500000001</v>
      </c>
      <c r="L183" s="97">
        <v>611.85933</v>
      </c>
      <c r="M183" s="97">
        <v>476.33396000000005</v>
      </c>
      <c r="N183" s="97">
        <v>3117.0755600000002</v>
      </c>
      <c r="O183" s="97">
        <v>38373.747240000004</v>
      </c>
      <c r="P183" s="160">
        <v>2.2143094841451057E-2</v>
      </c>
      <c r="Q183" s="11"/>
      <c r="R183" s="11"/>
      <c r="S183" s="11"/>
      <c r="T183" s="11"/>
      <c r="U183" s="11"/>
    </row>
    <row r="184" spans="1:21">
      <c r="A184" s="100" t="s">
        <v>832</v>
      </c>
      <c r="B184" s="97">
        <v>8851.4387399999996</v>
      </c>
      <c r="C184" s="97">
        <v>8974.3318900000013</v>
      </c>
      <c r="D184" s="97">
        <v>7564.8628099999996</v>
      </c>
      <c r="E184" s="97">
        <v>9459.5515500000001</v>
      </c>
      <c r="F184" s="97">
        <v>5619.4979199999998</v>
      </c>
      <c r="G184" s="97">
        <v>2970.5207300000002</v>
      </c>
      <c r="H184" s="97">
        <v>5471.3636399999996</v>
      </c>
      <c r="I184" s="97">
        <v>11162.55249</v>
      </c>
      <c r="J184" s="97">
        <v>377.0401</v>
      </c>
      <c r="K184" s="97">
        <v>4320.3923600000007</v>
      </c>
      <c r="L184" s="97">
        <v>1191.0596499999999</v>
      </c>
      <c r="M184" s="97">
        <v>928.16686000000004</v>
      </c>
      <c r="N184" s="97">
        <v>5466.8264300000001</v>
      </c>
      <c r="O184" s="97">
        <v>72357.605169999981</v>
      </c>
      <c r="P184" s="160">
        <v>4.1753058510518783E-2</v>
      </c>
      <c r="Q184" s="11"/>
      <c r="R184" s="11"/>
      <c r="S184" s="11"/>
      <c r="T184" s="11"/>
      <c r="U184" s="11"/>
    </row>
    <row r="185" spans="1:21">
      <c r="A185" s="100" t="s">
        <v>833</v>
      </c>
      <c r="B185" s="97">
        <v>9039.5684600000004</v>
      </c>
      <c r="C185" s="97">
        <v>10049.584510000001</v>
      </c>
      <c r="D185" s="97">
        <v>22182.128829999998</v>
      </c>
      <c r="E185" s="97">
        <v>11926.777050000001</v>
      </c>
      <c r="F185" s="97">
        <v>8738.76253</v>
      </c>
      <c r="G185" s="97">
        <v>4048.7136399999999</v>
      </c>
      <c r="H185" s="97">
        <v>13730.94613</v>
      </c>
      <c r="I185" s="97">
        <v>5931.39372</v>
      </c>
      <c r="J185" s="97">
        <v>166.66038</v>
      </c>
      <c r="K185" s="97">
        <v>3469.5354700000003</v>
      </c>
      <c r="L185" s="97">
        <v>1542.45814</v>
      </c>
      <c r="M185" s="97">
        <v>1319.3523700000001</v>
      </c>
      <c r="N185" s="97">
        <v>6531.2919800000009</v>
      </c>
      <c r="O185" s="97">
        <v>98677.173209999994</v>
      </c>
      <c r="P185" s="160">
        <v>5.6940438769495658E-2</v>
      </c>
      <c r="Q185" s="11"/>
      <c r="R185" s="11"/>
      <c r="S185" s="11"/>
      <c r="T185" s="11"/>
      <c r="U185" s="11"/>
    </row>
    <row r="186" spans="1:21">
      <c r="A186" s="100" t="s">
        <v>834</v>
      </c>
      <c r="B186" s="97">
        <v>9037.0663800000002</v>
      </c>
      <c r="C186" s="97">
        <v>12163.304310000001</v>
      </c>
      <c r="D186" s="97">
        <v>10392.8182</v>
      </c>
      <c r="E186" s="97">
        <v>14135.43557</v>
      </c>
      <c r="F186" s="97">
        <v>11918.023509999999</v>
      </c>
      <c r="G186" s="97">
        <v>3944.08437</v>
      </c>
      <c r="H186" s="97">
        <v>8015.8209500000003</v>
      </c>
      <c r="I186" s="97">
        <v>4691.4088600000005</v>
      </c>
      <c r="J186" s="97">
        <v>375.65792999999996</v>
      </c>
      <c r="K186" s="97">
        <v>7408.0159999999996</v>
      </c>
      <c r="L186" s="97">
        <v>920.80454000000009</v>
      </c>
      <c r="M186" s="97">
        <v>748.87443999999994</v>
      </c>
      <c r="N186" s="97">
        <v>7671.74262</v>
      </c>
      <c r="O186" s="97">
        <v>91423.057679999998</v>
      </c>
      <c r="P186" s="160">
        <v>5.2754541385875091E-2</v>
      </c>
      <c r="Q186" s="11"/>
      <c r="R186" s="11"/>
      <c r="S186" s="11"/>
      <c r="T186" s="11"/>
      <c r="U186" s="11"/>
    </row>
    <row r="187" spans="1:21">
      <c r="A187" s="100" t="s">
        <v>835</v>
      </c>
      <c r="B187" s="97">
        <v>266.16084999999998</v>
      </c>
      <c r="C187" s="97">
        <v>4269.5024100000001</v>
      </c>
      <c r="D187" s="97">
        <v>933.26767000000007</v>
      </c>
      <c r="E187" s="97">
        <v>1955.54684</v>
      </c>
      <c r="F187" s="97">
        <v>4776.8636200000001</v>
      </c>
      <c r="G187" s="97">
        <v>1571.64833</v>
      </c>
      <c r="H187" s="97">
        <v>1304.53919</v>
      </c>
      <c r="I187" s="97">
        <v>71.05592</v>
      </c>
      <c r="J187" s="97">
        <v>19.279979999999998</v>
      </c>
      <c r="K187" s="97">
        <v>368.34375</v>
      </c>
      <c r="L187" s="97">
        <v>85.67658999999999</v>
      </c>
      <c r="M187" s="97">
        <v>119.58</v>
      </c>
      <c r="N187" s="97">
        <v>2066.6540300000001</v>
      </c>
      <c r="O187" s="97">
        <v>17808.119180000002</v>
      </c>
      <c r="P187" s="160">
        <v>1.0275954273748002E-2</v>
      </c>
      <c r="Q187" s="11"/>
      <c r="R187" s="11"/>
      <c r="S187" s="11"/>
      <c r="T187" s="11"/>
      <c r="U187" s="11"/>
    </row>
    <row r="188" spans="1:21">
      <c r="A188" s="100" t="s">
        <v>836</v>
      </c>
      <c r="B188" s="97">
        <v>1742.1467700000001</v>
      </c>
      <c r="C188" s="97">
        <v>2362.3033999999998</v>
      </c>
      <c r="D188" s="97">
        <v>903.62933999999996</v>
      </c>
      <c r="E188" s="97">
        <v>1512.6337900000001</v>
      </c>
      <c r="F188" s="97">
        <v>1093.7391200000002</v>
      </c>
      <c r="G188" s="97">
        <v>494.21646000000004</v>
      </c>
      <c r="H188" s="97">
        <v>2219.69931</v>
      </c>
      <c r="I188" s="97">
        <v>5.7856199999999998</v>
      </c>
      <c r="J188" s="97">
        <v>14.177989999999999</v>
      </c>
      <c r="K188" s="97">
        <v>131.27507999999997</v>
      </c>
      <c r="L188" s="97">
        <v>50.028529999999996</v>
      </c>
      <c r="M188" s="97">
        <v>69.947800000000001</v>
      </c>
      <c r="N188" s="97">
        <v>381.99678</v>
      </c>
      <c r="O188" s="97">
        <v>10981.579989999998</v>
      </c>
      <c r="P188" s="160">
        <v>6.3367845132955821E-3</v>
      </c>
      <c r="Q188" s="11"/>
      <c r="R188" s="11"/>
      <c r="S188" s="11"/>
      <c r="T188" s="11"/>
      <c r="U188" s="11"/>
    </row>
    <row r="189" spans="1:21">
      <c r="A189" s="72" t="s">
        <v>189</v>
      </c>
      <c r="B189" s="158">
        <v>223454.03103000001</v>
      </c>
      <c r="C189" s="158">
        <v>293696.11900000001</v>
      </c>
      <c r="D189" s="158">
        <v>131829.96600000004</v>
      </c>
      <c r="E189" s="158">
        <v>371514.2539699999</v>
      </c>
      <c r="F189" s="158">
        <v>281860.10326999996</v>
      </c>
      <c r="G189" s="158">
        <v>64156.670559999991</v>
      </c>
      <c r="H189" s="158">
        <v>98547.176359999969</v>
      </c>
      <c r="I189" s="158">
        <v>34000.856830000004</v>
      </c>
      <c r="J189" s="158">
        <v>4126.6099800000002</v>
      </c>
      <c r="K189" s="158">
        <v>50943.091779999995</v>
      </c>
      <c r="L189" s="158">
        <v>59592.788550000005</v>
      </c>
      <c r="M189" s="158">
        <v>75714.910649999976</v>
      </c>
      <c r="N189" s="158">
        <v>43552.75864</v>
      </c>
      <c r="O189" s="158">
        <v>1732989.3366199997</v>
      </c>
      <c r="P189" s="161">
        <v>1</v>
      </c>
      <c r="Q189" s="11"/>
      <c r="R189" s="11"/>
      <c r="S189" s="11"/>
      <c r="T189" s="11"/>
      <c r="U189" s="11"/>
    </row>
    <row r="190" spans="1:21">
      <c r="A190" s="54" t="s">
        <v>837</v>
      </c>
      <c r="B190" s="160">
        <v>0.12894137679220918</v>
      </c>
      <c r="C190" s="160">
        <v>0.16947370234419398</v>
      </c>
      <c r="D190" s="160">
        <v>7.6070846608392598E-2</v>
      </c>
      <c r="E190" s="160">
        <v>0.21437769184119537</v>
      </c>
      <c r="F190" s="160">
        <v>0.16264387628589586</v>
      </c>
      <c r="G190" s="160">
        <v>3.7020810921508808E-2</v>
      </c>
      <c r="H190" s="160">
        <v>5.6865425699736342E-2</v>
      </c>
      <c r="I190" s="160">
        <v>1.9619772673451552E-2</v>
      </c>
      <c r="J190" s="160">
        <v>2.381209100829488E-3</v>
      </c>
      <c r="K190" s="160">
        <v>2.939607919305421E-2</v>
      </c>
      <c r="L190" s="160">
        <v>3.438727941986592E-2</v>
      </c>
      <c r="M190" s="160">
        <v>4.3690349992385628E-2</v>
      </c>
      <c r="N190" s="160">
        <v>2.5131579127281155E-2</v>
      </c>
      <c r="O190" s="160">
        <v>1</v>
      </c>
      <c r="P190" s="234"/>
      <c r="Q190" s="11"/>
      <c r="R190" s="11"/>
      <c r="S190" s="11"/>
      <c r="T190" s="11"/>
      <c r="U190" s="11"/>
    </row>
    <row r="191" spans="1:21" ht="30" customHeight="1">
      <c r="A191" s="437" t="s">
        <v>840</v>
      </c>
      <c r="B191" s="73" t="s">
        <v>34</v>
      </c>
      <c r="C191" s="73" t="s">
        <v>145</v>
      </c>
      <c r="D191" s="73" t="s">
        <v>36</v>
      </c>
      <c r="E191" s="73" t="s">
        <v>38</v>
      </c>
      <c r="F191" s="73" t="s">
        <v>46</v>
      </c>
      <c r="G191" s="73" t="s">
        <v>44</v>
      </c>
      <c r="H191" s="73" t="s">
        <v>40</v>
      </c>
      <c r="I191" s="73" t="s">
        <v>42</v>
      </c>
      <c r="J191" s="73" t="s">
        <v>48</v>
      </c>
      <c r="K191" s="73" t="s">
        <v>50</v>
      </c>
      <c r="L191" s="73" t="s">
        <v>52</v>
      </c>
      <c r="M191" s="73" t="s">
        <v>54</v>
      </c>
      <c r="N191" s="73" t="s">
        <v>56</v>
      </c>
      <c r="O191" s="176" t="s">
        <v>551</v>
      </c>
      <c r="P191" s="73" t="s">
        <v>775</v>
      </c>
      <c r="Q191" s="11"/>
      <c r="R191" s="11"/>
      <c r="S191" s="11"/>
      <c r="T191" s="11"/>
      <c r="U191" s="11"/>
    </row>
    <row r="192" spans="1:21">
      <c r="A192" s="100" t="s">
        <v>823</v>
      </c>
      <c r="B192" s="97">
        <v>0</v>
      </c>
      <c r="C192" s="97">
        <v>2</v>
      </c>
      <c r="D192" s="97">
        <v>0</v>
      </c>
      <c r="E192" s="97">
        <v>4</v>
      </c>
      <c r="F192" s="97">
        <v>7</v>
      </c>
      <c r="G192" s="97">
        <v>1</v>
      </c>
      <c r="H192" s="97">
        <v>1</v>
      </c>
      <c r="I192" s="97">
        <v>0</v>
      </c>
      <c r="J192" s="97">
        <v>0</v>
      </c>
      <c r="K192" s="97">
        <v>0</v>
      </c>
      <c r="L192" s="97">
        <v>0</v>
      </c>
      <c r="M192" s="97">
        <v>1</v>
      </c>
      <c r="N192" s="97">
        <v>0</v>
      </c>
      <c r="O192" s="97">
        <v>16</v>
      </c>
      <c r="P192" s="160">
        <v>6.5641025641025637E-4</v>
      </c>
      <c r="Q192" s="11"/>
      <c r="R192" s="11"/>
      <c r="S192" s="11"/>
      <c r="T192" s="11"/>
      <c r="U192" s="11"/>
    </row>
    <row r="193" spans="1:21">
      <c r="A193" s="100" t="s">
        <v>824</v>
      </c>
      <c r="B193" s="97">
        <v>0</v>
      </c>
      <c r="C193" s="97">
        <v>1</v>
      </c>
      <c r="D193" s="97">
        <v>0</v>
      </c>
      <c r="E193" s="97">
        <v>5</v>
      </c>
      <c r="F193" s="97">
        <v>0</v>
      </c>
      <c r="G193" s="97">
        <v>0</v>
      </c>
      <c r="H193" s="97">
        <v>1</v>
      </c>
      <c r="I193" s="97">
        <v>0</v>
      </c>
      <c r="J193" s="97">
        <v>0</v>
      </c>
      <c r="K193" s="97">
        <v>1</v>
      </c>
      <c r="L193" s="97">
        <v>0</v>
      </c>
      <c r="M193" s="97">
        <v>1</v>
      </c>
      <c r="N193" s="97">
        <v>0</v>
      </c>
      <c r="O193" s="97">
        <v>9</v>
      </c>
      <c r="P193" s="160">
        <v>3.6923076923076921E-4</v>
      </c>
      <c r="Q193" s="11"/>
      <c r="R193" s="11"/>
      <c r="S193" s="11"/>
      <c r="T193" s="11"/>
      <c r="U193" s="11"/>
    </row>
    <row r="194" spans="1:21">
      <c r="A194" s="100" t="s">
        <v>825</v>
      </c>
      <c r="B194" s="97">
        <v>5</v>
      </c>
      <c r="C194" s="97">
        <v>3</v>
      </c>
      <c r="D194" s="97">
        <v>5</v>
      </c>
      <c r="E194" s="97">
        <v>2</v>
      </c>
      <c r="F194" s="97">
        <v>2</v>
      </c>
      <c r="G194" s="97">
        <v>0</v>
      </c>
      <c r="H194" s="97">
        <v>0</v>
      </c>
      <c r="I194" s="97">
        <v>0</v>
      </c>
      <c r="J194" s="97">
        <v>0</v>
      </c>
      <c r="K194" s="97">
        <v>1</v>
      </c>
      <c r="L194" s="97">
        <v>3</v>
      </c>
      <c r="M194" s="97">
        <v>1</v>
      </c>
      <c r="N194" s="97">
        <v>0</v>
      </c>
      <c r="O194" s="97">
        <v>22</v>
      </c>
      <c r="P194" s="160">
        <v>9.0256410256410252E-4</v>
      </c>
      <c r="Q194" s="11"/>
      <c r="R194" s="11"/>
      <c r="S194" s="11"/>
      <c r="T194" s="11"/>
      <c r="U194" s="11"/>
    </row>
    <row r="195" spans="1:21">
      <c r="A195" s="100" t="s">
        <v>826</v>
      </c>
      <c r="B195" s="97">
        <v>50</v>
      </c>
      <c r="C195" s="97">
        <v>4</v>
      </c>
      <c r="D195" s="97">
        <v>8</v>
      </c>
      <c r="E195" s="97">
        <v>9</v>
      </c>
      <c r="F195" s="97">
        <v>7</v>
      </c>
      <c r="G195" s="97">
        <v>3</v>
      </c>
      <c r="H195" s="97">
        <v>2</v>
      </c>
      <c r="I195" s="97">
        <v>0</v>
      </c>
      <c r="J195" s="97">
        <v>0</v>
      </c>
      <c r="K195" s="97">
        <v>5</v>
      </c>
      <c r="L195" s="97">
        <v>10</v>
      </c>
      <c r="M195" s="97">
        <v>1</v>
      </c>
      <c r="N195" s="97">
        <v>1</v>
      </c>
      <c r="O195" s="97">
        <v>100</v>
      </c>
      <c r="P195" s="160">
        <v>4.1025641025641026E-3</v>
      </c>
      <c r="Q195" s="11"/>
      <c r="R195" s="11"/>
      <c r="S195" s="11"/>
      <c r="T195" s="11"/>
      <c r="U195" s="11"/>
    </row>
    <row r="196" spans="1:21">
      <c r="A196" s="100" t="s">
        <v>827</v>
      </c>
      <c r="B196" s="97">
        <v>35</v>
      </c>
      <c r="C196" s="97">
        <v>19</v>
      </c>
      <c r="D196" s="97">
        <v>12</v>
      </c>
      <c r="E196" s="97">
        <v>21</v>
      </c>
      <c r="F196" s="97">
        <v>11</v>
      </c>
      <c r="G196" s="97">
        <v>8</v>
      </c>
      <c r="H196" s="97">
        <v>5</v>
      </c>
      <c r="I196" s="97">
        <v>0</v>
      </c>
      <c r="J196" s="97">
        <v>0</v>
      </c>
      <c r="K196" s="97">
        <v>1</v>
      </c>
      <c r="L196" s="97">
        <v>10</v>
      </c>
      <c r="M196" s="97">
        <v>1</v>
      </c>
      <c r="N196" s="97">
        <v>2</v>
      </c>
      <c r="O196" s="97">
        <v>125</v>
      </c>
      <c r="P196" s="160">
        <v>5.1282051282051282E-3</v>
      </c>
      <c r="Q196" s="11"/>
      <c r="R196" s="11"/>
      <c r="S196" s="11"/>
      <c r="T196" s="11"/>
      <c r="U196" s="11"/>
    </row>
    <row r="197" spans="1:21">
      <c r="A197" s="100" t="s">
        <v>828</v>
      </c>
      <c r="B197" s="97">
        <v>51</v>
      </c>
      <c r="C197" s="97">
        <v>25</v>
      </c>
      <c r="D197" s="97">
        <v>26</v>
      </c>
      <c r="E197" s="97">
        <v>32</v>
      </c>
      <c r="F197" s="97">
        <v>21</v>
      </c>
      <c r="G197" s="97">
        <v>22</v>
      </c>
      <c r="H197" s="97">
        <v>24</v>
      </c>
      <c r="I197" s="97">
        <v>6</v>
      </c>
      <c r="J197" s="97">
        <v>3</v>
      </c>
      <c r="K197" s="97">
        <v>7</v>
      </c>
      <c r="L197" s="97">
        <v>15</v>
      </c>
      <c r="M197" s="97">
        <v>3</v>
      </c>
      <c r="N197" s="97">
        <v>8</v>
      </c>
      <c r="O197" s="97">
        <v>243</v>
      </c>
      <c r="P197" s="160">
        <v>9.9692307692307684E-3</v>
      </c>
      <c r="Q197" s="11"/>
      <c r="R197" s="11"/>
      <c r="S197" s="11"/>
      <c r="T197" s="11"/>
      <c r="U197" s="11"/>
    </row>
    <row r="198" spans="1:21">
      <c r="A198" s="100" t="s">
        <v>829</v>
      </c>
      <c r="B198" s="97">
        <v>34</v>
      </c>
      <c r="C198" s="97">
        <v>33</v>
      </c>
      <c r="D198" s="97">
        <v>39</v>
      </c>
      <c r="E198" s="97">
        <v>48</v>
      </c>
      <c r="F198" s="97">
        <v>37</v>
      </c>
      <c r="G198" s="97">
        <v>12</v>
      </c>
      <c r="H198" s="97">
        <v>14</v>
      </c>
      <c r="I198" s="97">
        <v>8</v>
      </c>
      <c r="J198" s="97">
        <v>3</v>
      </c>
      <c r="K198" s="97">
        <v>5</v>
      </c>
      <c r="L198" s="97">
        <v>10</v>
      </c>
      <c r="M198" s="97">
        <v>7</v>
      </c>
      <c r="N198" s="97">
        <v>17</v>
      </c>
      <c r="O198" s="97">
        <v>267</v>
      </c>
      <c r="P198" s="160">
        <v>1.0953846153846154E-2</v>
      </c>
      <c r="Q198" s="11"/>
      <c r="R198" s="11"/>
      <c r="S198" s="11"/>
      <c r="T198" s="11"/>
      <c r="U198" s="11"/>
    </row>
    <row r="199" spans="1:21">
      <c r="A199" s="100" t="s">
        <v>830</v>
      </c>
      <c r="B199" s="97">
        <v>42</v>
      </c>
      <c r="C199" s="97">
        <v>54</v>
      </c>
      <c r="D199" s="97">
        <v>54</v>
      </c>
      <c r="E199" s="97">
        <v>61</v>
      </c>
      <c r="F199" s="97">
        <v>44</v>
      </c>
      <c r="G199" s="97">
        <v>21</v>
      </c>
      <c r="H199" s="97">
        <v>46</v>
      </c>
      <c r="I199" s="97">
        <v>26</v>
      </c>
      <c r="J199" s="97">
        <v>3</v>
      </c>
      <c r="K199" s="97">
        <v>15</v>
      </c>
      <c r="L199" s="97">
        <v>17</v>
      </c>
      <c r="M199" s="97">
        <v>10</v>
      </c>
      <c r="N199" s="97">
        <v>31</v>
      </c>
      <c r="O199" s="97">
        <v>424</v>
      </c>
      <c r="P199" s="160">
        <v>1.7394871794871796E-2</v>
      </c>
      <c r="Q199" s="11"/>
      <c r="R199" s="11"/>
      <c r="S199" s="11"/>
      <c r="T199" s="11"/>
      <c r="U199" s="11"/>
    </row>
    <row r="200" spans="1:21">
      <c r="A200" s="100" t="s">
        <v>831</v>
      </c>
      <c r="B200" s="97">
        <v>22</v>
      </c>
      <c r="C200" s="97">
        <v>35</v>
      </c>
      <c r="D200" s="97">
        <v>40</v>
      </c>
      <c r="E200" s="97">
        <v>63</v>
      </c>
      <c r="F200" s="97">
        <v>50</v>
      </c>
      <c r="G200" s="97">
        <v>16</v>
      </c>
      <c r="H200" s="97">
        <v>18</v>
      </c>
      <c r="I200" s="97">
        <v>28</v>
      </c>
      <c r="J200" s="97">
        <v>4</v>
      </c>
      <c r="K200" s="97">
        <v>15</v>
      </c>
      <c r="L200" s="97">
        <v>5</v>
      </c>
      <c r="M200" s="97">
        <v>4</v>
      </c>
      <c r="N200" s="97">
        <v>26</v>
      </c>
      <c r="O200" s="97">
        <v>326</v>
      </c>
      <c r="P200" s="160">
        <v>1.3374358974358975E-2</v>
      </c>
      <c r="Q200" s="11"/>
      <c r="R200" s="11"/>
      <c r="S200" s="11"/>
      <c r="T200" s="11"/>
      <c r="U200" s="11"/>
    </row>
    <row r="201" spans="1:21">
      <c r="A201" s="100" t="s">
        <v>832</v>
      </c>
      <c r="B201" s="97">
        <v>119</v>
      </c>
      <c r="C201" s="97">
        <v>106</v>
      </c>
      <c r="D201" s="97">
        <v>91</v>
      </c>
      <c r="E201" s="97">
        <v>115</v>
      </c>
      <c r="F201" s="97">
        <v>68</v>
      </c>
      <c r="G201" s="97">
        <v>35</v>
      </c>
      <c r="H201" s="97">
        <v>68</v>
      </c>
      <c r="I201" s="97">
        <v>138</v>
      </c>
      <c r="J201" s="97">
        <v>5</v>
      </c>
      <c r="K201" s="97">
        <v>53</v>
      </c>
      <c r="L201" s="97">
        <v>14</v>
      </c>
      <c r="M201" s="97">
        <v>11</v>
      </c>
      <c r="N201" s="97">
        <v>67</v>
      </c>
      <c r="O201" s="97">
        <v>890</v>
      </c>
      <c r="P201" s="160">
        <v>3.651282051282051E-2</v>
      </c>
      <c r="Q201" s="11"/>
      <c r="R201" s="11"/>
      <c r="S201" s="11"/>
      <c r="T201" s="11"/>
      <c r="U201" s="11"/>
    </row>
    <row r="202" spans="1:21">
      <c r="A202" s="100" t="s">
        <v>833</v>
      </c>
      <c r="B202" s="97">
        <v>220</v>
      </c>
      <c r="C202" s="97">
        <v>212</v>
      </c>
      <c r="D202" s="97">
        <v>448</v>
      </c>
      <c r="E202" s="97">
        <v>250</v>
      </c>
      <c r="F202" s="97">
        <v>180</v>
      </c>
      <c r="G202" s="97">
        <v>84</v>
      </c>
      <c r="H202" s="97">
        <v>330</v>
      </c>
      <c r="I202" s="97">
        <v>123</v>
      </c>
      <c r="J202" s="97">
        <v>3</v>
      </c>
      <c r="K202" s="97">
        <v>75</v>
      </c>
      <c r="L202" s="97">
        <v>31</v>
      </c>
      <c r="M202" s="97">
        <v>26</v>
      </c>
      <c r="N202" s="97">
        <v>131</v>
      </c>
      <c r="O202" s="97">
        <v>2113</v>
      </c>
      <c r="P202" s="160">
        <v>8.668717948717948E-2</v>
      </c>
      <c r="Q202" s="11"/>
      <c r="R202" s="11"/>
      <c r="S202" s="11"/>
      <c r="T202" s="11"/>
      <c r="U202" s="11"/>
    </row>
    <row r="203" spans="1:21">
      <c r="A203" s="100" t="s">
        <v>834</v>
      </c>
      <c r="B203" s="97">
        <v>657</v>
      </c>
      <c r="C203" s="97">
        <v>763</v>
      </c>
      <c r="D203" s="97">
        <v>657</v>
      </c>
      <c r="E203" s="97">
        <v>927</v>
      </c>
      <c r="F203" s="97">
        <v>760</v>
      </c>
      <c r="G203" s="97">
        <v>263</v>
      </c>
      <c r="H203" s="97">
        <v>520</v>
      </c>
      <c r="I203" s="97">
        <v>253</v>
      </c>
      <c r="J203" s="97">
        <v>22</v>
      </c>
      <c r="K203" s="97">
        <v>718</v>
      </c>
      <c r="L203" s="97">
        <v>56</v>
      </c>
      <c r="M203" s="97">
        <v>51</v>
      </c>
      <c r="N203" s="97">
        <v>468</v>
      </c>
      <c r="O203" s="97">
        <v>6115</v>
      </c>
      <c r="P203" s="160">
        <v>0.2508717948717949</v>
      </c>
      <c r="Q203" s="11"/>
      <c r="R203" s="11"/>
      <c r="S203" s="11"/>
      <c r="T203" s="11"/>
      <c r="U203" s="11"/>
    </row>
    <row r="204" spans="1:21">
      <c r="A204" s="100" t="s">
        <v>835</v>
      </c>
      <c r="B204" s="97">
        <v>58</v>
      </c>
      <c r="C204" s="97">
        <v>716</v>
      </c>
      <c r="D204" s="97">
        <v>189</v>
      </c>
      <c r="E204" s="97">
        <v>404</v>
      </c>
      <c r="F204" s="97">
        <v>808</v>
      </c>
      <c r="G204" s="97">
        <v>257</v>
      </c>
      <c r="H204" s="97">
        <v>269</v>
      </c>
      <c r="I204" s="97">
        <v>14</v>
      </c>
      <c r="J204" s="97">
        <v>4</v>
      </c>
      <c r="K204" s="97">
        <v>65</v>
      </c>
      <c r="L204" s="97">
        <v>16</v>
      </c>
      <c r="M204" s="97">
        <v>23</v>
      </c>
      <c r="N204" s="97">
        <v>328</v>
      </c>
      <c r="O204" s="97">
        <v>3151</v>
      </c>
      <c r="P204" s="160">
        <v>0.12927179487179488</v>
      </c>
      <c r="Q204" s="11"/>
      <c r="R204" s="11"/>
      <c r="S204" s="11"/>
      <c r="T204" s="11"/>
      <c r="U204" s="11"/>
    </row>
    <row r="205" spans="1:21">
      <c r="A205" s="100" t="s">
        <v>836</v>
      </c>
      <c r="B205" s="97">
        <v>808</v>
      </c>
      <c r="C205" s="97">
        <v>5316</v>
      </c>
      <c r="D205" s="97">
        <v>1155</v>
      </c>
      <c r="E205" s="97">
        <v>850</v>
      </c>
      <c r="F205" s="97">
        <v>598</v>
      </c>
      <c r="G205" s="97">
        <v>370</v>
      </c>
      <c r="H205" s="97">
        <v>1117</v>
      </c>
      <c r="I205" s="97">
        <v>3</v>
      </c>
      <c r="J205" s="97">
        <v>8</v>
      </c>
      <c r="K205" s="97">
        <v>93</v>
      </c>
      <c r="L205" s="97">
        <v>25</v>
      </c>
      <c r="M205" s="97">
        <v>42</v>
      </c>
      <c r="N205" s="97">
        <v>189</v>
      </c>
      <c r="O205" s="97">
        <v>10574</v>
      </c>
      <c r="P205" s="160">
        <v>0.43380512820512823</v>
      </c>
      <c r="Q205" s="11"/>
      <c r="R205" s="11"/>
      <c r="S205" s="11"/>
      <c r="T205" s="11"/>
      <c r="U205" s="11"/>
    </row>
    <row r="206" spans="1:21">
      <c r="A206" s="72" t="s">
        <v>189</v>
      </c>
      <c r="B206" s="158">
        <v>2101</v>
      </c>
      <c r="C206" s="158">
        <v>7289</v>
      </c>
      <c r="D206" s="158">
        <v>2724</v>
      </c>
      <c r="E206" s="158">
        <v>2791</v>
      </c>
      <c r="F206" s="158">
        <v>2593</v>
      </c>
      <c r="G206" s="158">
        <v>1092</v>
      </c>
      <c r="H206" s="158">
        <v>2415</v>
      </c>
      <c r="I206" s="158">
        <v>599</v>
      </c>
      <c r="J206" s="158">
        <v>55</v>
      </c>
      <c r="K206" s="158">
        <v>1054</v>
      </c>
      <c r="L206" s="158">
        <v>212</v>
      </c>
      <c r="M206" s="158">
        <v>182</v>
      </c>
      <c r="N206" s="158">
        <v>1268</v>
      </c>
      <c r="O206" s="158">
        <v>24375</v>
      </c>
      <c r="P206" s="161">
        <v>1</v>
      </c>
      <c r="Q206" s="11"/>
      <c r="R206" s="11"/>
      <c r="S206" s="11"/>
      <c r="T206" s="11"/>
      <c r="U206" s="11"/>
    </row>
    <row r="207" spans="1:21">
      <c r="A207" s="54" t="s">
        <v>837</v>
      </c>
      <c r="B207" s="160">
        <v>8.61948717948718E-2</v>
      </c>
      <c r="C207" s="160">
        <v>0.29903589743589742</v>
      </c>
      <c r="D207" s="160">
        <v>0.11175384615384615</v>
      </c>
      <c r="E207" s="160">
        <v>0.1145025641025641</v>
      </c>
      <c r="F207" s="160">
        <v>0.10637948717948718</v>
      </c>
      <c r="G207" s="160">
        <v>4.48E-2</v>
      </c>
      <c r="H207" s="160">
        <v>9.9076923076923076E-2</v>
      </c>
      <c r="I207" s="160">
        <v>2.4574358974358973E-2</v>
      </c>
      <c r="J207" s="160">
        <v>2.2564102564102562E-3</v>
      </c>
      <c r="K207" s="160">
        <v>4.3241025641025638E-2</v>
      </c>
      <c r="L207" s="160">
        <v>8.6974358974358981E-3</v>
      </c>
      <c r="M207" s="160">
        <v>7.4666666666666666E-3</v>
      </c>
      <c r="N207" s="160">
        <v>5.2020512820512822E-2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9"/>
      <c r="P208" s="559"/>
      <c r="Q208" s="11"/>
      <c r="R208" s="11"/>
      <c r="S208" s="11"/>
      <c r="T208" s="11"/>
      <c r="U208" s="11"/>
    </row>
    <row r="209" spans="1:21" ht="15.75" customHeight="1" thickTop="1">
      <c r="A209" s="757" t="s">
        <v>1470</v>
      </c>
      <c r="B209" s="758"/>
      <c r="C209" s="758"/>
      <c r="D209" s="758"/>
      <c r="E209" s="758"/>
      <c r="F209" s="758"/>
      <c r="G209" s="758"/>
      <c r="H209" s="758"/>
      <c r="I209" s="758"/>
      <c r="J209" s="758"/>
      <c r="K209" s="758"/>
      <c r="L209" s="758"/>
      <c r="M209" s="758"/>
      <c r="N209" s="758"/>
      <c r="O209" s="758"/>
      <c r="P209" s="758"/>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6" ht="30" customHeight="1">
      <c r="A1" s="722" t="s">
        <v>473</v>
      </c>
      <c r="B1" s="722"/>
      <c r="C1" s="722"/>
      <c r="D1" s="722"/>
      <c r="E1" s="722"/>
      <c r="F1" s="722"/>
    </row>
    <row r="2" spans="1:6" ht="18">
      <c r="A2" s="723" t="s">
        <v>520</v>
      </c>
      <c r="B2" s="723"/>
      <c r="C2" s="723"/>
      <c r="D2" s="723"/>
      <c r="E2" s="723"/>
      <c r="F2" s="723"/>
    </row>
    <row r="3" spans="1:6" ht="18">
      <c r="A3" s="723" t="s">
        <v>1520</v>
      </c>
      <c r="B3" s="723"/>
      <c r="C3" s="723"/>
      <c r="D3" s="723"/>
      <c r="E3" s="723"/>
      <c r="F3" s="723"/>
    </row>
    <row r="4" spans="1:6" ht="30" customHeight="1">
      <c r="A4" s="727" t="s">
        <v>544</v>
      </c>
      <c r="B4" s="727"/>
      <c r="C4" s="727"/>
      <c r="D4" s="727"/>
      <c r="E4" s="727"/>
      <c r="F4" s="727"/>
    </row>
    <row r="5" spans="1:6" ht="3.75" customHeight="1">
      <c r="A5" s="188"/>
      <c r="B5" s="189"/>
      <c r="C5" s="189"/>
      <c r="D5" s="189"/>
      <c r="E5" s="189"/>
      <c r="F5" s="189"/>
    </row>
    <row r="6" spans="1:6" ht="30" customHeight="1" thickBot="1">
      <c r="A6" s="385"/>
      <c r="B6" s="386" t="s">
        <v>185</v>
      </c>
      <c r="C6" s="386" t="s">
        <v>186</v>
      </c>
      <c r="D6" s="386" t="s">
        <v>187</v>
      </c>
      <c r="E6" s="386" t="s">
        <v>188</v>
      </c>
      <c r="F6" s="386" t="s">
        <v>189</v>
      </c>
    </row>
    <row r="7" spans="1:6">
      <c r="A7" s="387" t="s">
        <v>190</v>
      </c>
      <c r="B7" s="388">
        <v>5668251.0244300002</v>
      </c>
      <c r="C7" s="388">
        <v>312468.14081999997</v>
      </c>
      <c r="D7" s="388">
        <v>0</v>
      </c>
      <c r="E7" s="388">
        <v>1031.82528</v>
      </c>
      <c r="F7" s="388">
        <v>5981750.9905300001</v>
      </c>
    </row>
    <row r="8" spans="1:6">
      <c r="A8" s="187" t="s">
        <v>191</v>
      </c>
      <c r="B8" s="57">
        <v>409079.58097000001</v>
      </c>
      <c r="C8" s="57">
        <v>138493.31334999998</v>
      </c>
      <c r="D8" s="57">
        <v>0</v>
      </c>
      <c r="E8" s="57">
        <v>773.26874999999995</v>
      </c>
      <c r="F8" s="57">
        <v>548346.16307000001</v>
      </c>
    </row>
    <row r="9" spans="1:6">
      <c r="A9" s="58" t="s">
        <v>192</v>
      </c>
      <c r="B9" s="95">
        <v>112830.58409999999</v>
      </c>
      <c r="C9" s="95">
        <v>34553.37412</v>
      </c>
      <c r="D9" s="95">
        <v>0</v>
      </c>
      <c r="E9" s="95">
        <v>0</v>
      </c>
      <c r="F9" s="95">
        <v>147383.95822</v>
      </c>
    </row>
    <row r="10" spans="1:6">
      <c r="A10" s="58" t="s">
        <v>193</v>
      </c>
      <c r="B10" s="95">
        <v>237335.52146000002</v>
      </c>
      <c r="C10" s="95">
        <v>84070.450150000004</v>
      </c>
      <c r="D10" s="95">
        <v>0</v>
      </c>
      <c r="E10" s="95">
        <v>773.26874999999995</v>
      </c>
      <c r="F10" s="95">
        <v>322179.24036</v>
      </c>
    </row>
    <row r="11" spans="1:6">
      <c r="A11" s="58" t="s">
        <v>194</v>
      </c>
      <c r="B11" s="95">
        <v>24682.541699999998</v>
      </c>
      <c r="C11" s="95">
        <v>8786.8786500000006</v>
      </c>
      <c r="D11" s="95">
        <v>0</v>
      </c>
      <c r="E11" s="95">
        <v>0</v>
      </c>
      <c r="F11" s="95">
        <v>33469.42035</v>
      </c>
    </row>
    <row r="12" spans="1:6">
      <c r="A12" s="58" t="s">
        <v>195</v>
      </c>
      <c r="B12" s="95">
        <v>0</v>
      </c>
      <c r="C12" s="95">
        <v>0</v>
      </c>
      <c r="D12" s="95">
        <v>0</v>
      </c>
      <c r="E12" s="95">
        <v>0</v>
      </c>
      <c r="F12" s="95">
        <v>0</v>
      </c>
    </row>
    <row r="13" spans="1:6">
      <c r="A13" s="58" t="s">
        <v>196</v>
      </c>
      <c r="B13" s="95">
        <v>0</v>
      </c>
      <c r="C13" s="95">
        <v>11060.21514</v>
      </c>
      <c r="D13" s="95">
        <v>0</v>
      </c>
      <c r="E13" s="95">
        <v>0</v>
      </c>
      <c r="F13" s="95">
        <v>11060.21514</v>
      </c>
    </row>
    <row r="14" spans="1:6">
      <c r="A14" s="58" t="s">
        <v>197</v>
      </c>
      <c r="B14" s="95">
        <v>34230.933709999998</v>
      </c>
      <c r="C14" s="95">
        <v>22.395289999999999</v>
      </c>
      <c r="D14" s="95">
        <v>0</v>
      </c>
      <c r="E14" s="95">
        <v>0</v>
      </c>
      <c r="F14" s="95">
        <v>34253.328999999998</v>
      </c>
    </row>
    <row r="15" spans="1:6">
      <c r="A15" s="58" t="s">
        <v>198</v>
      </c>
      <c r="B15" s="95">
        <v>0</v>
      </c>
      <c r="C15" s="95">
        <v>0</v>
      </c>
      <c r="D15" s="95">
        <v>0</v>
      </c>
      <c r="E15" s="95">
        <v>0</v>
      </c>
      <c r="F15" s="95">
        <v>0</v>
      </c>
    </row>
    <row r="16" spans="1:6">
      <c r="A16" s="58" t="s">
        <v>199</v>
      </c>
      <c r="B16" s="95">
        <v>0</v>
      </c>
      <c r="C16" s="95">
        <v>0</v>
      </c>
      <c r="D16" s="95">
        <v>0</v>
      </c>
      <c r="E16" s="95">
        <v>0</v>
      </c>
      <c r="F16" s="95">
        <v>0</v>
      </c>
    </row>
    <row r="17" spans="1:6">
      <c r="A17" s="187" t="s">
        <v>200</v>
      </c>
      <c r="B17" s="57">
        <v>292240.76383999997</v>
      </c>
      <c r="C17" s="57">
        <v>44862.117969999999</v>
      </c>
      <c r="D17" s="57">
        <v>0</v>
      </c>
      <c r="E17" s="57">
        <v>55.715410000000006</v>
      </c>
      <c r="F17" s="57">
        <v>337158.59722000005</v>
      </c>
    </row>
    <row r="18" spans="1:6">
      <c r="A18" s="58" t="s">
        <v>201</v>
      </c>
      <c r="B18" s="95">
        <v>0</v>
      </c>
      <c r="C18" s="95">
        <v>0</v>
      </c>
      <c r="D18" s="95">
        <v>0</v>
      </c>
      <c r="E18" s="95">
        <v>0</v>
      </c>
      <c r="F18" s="95">
        <v>0</v>
      </c>
    </row>
    <row r="19" spans="1:6">
      <c r="A19" s="58" t="s">
        <v>202</v>
      </c>
      <c r="B19" s="95">
        <v>19458.38681</v>
      </c>
      <c r="C19" s="95">
        <v>10570.84369</v>
      </c>
      <c r="D19" s="95">
        <v>0</v>
      </c>
      <c r="E19" s="95">
        <v>0</v>
      </c>
      <c r="F19" s="95">
        <v>30029.230500000001</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40059.090170000003</v>
      </c>
      <c r="C22" s="95">
        <v>12099.553980000001</v>
      </c>
      <c r="D22" s="95">
        <v>0</v>
      </c>
      <c r="E22" s="95">
        <v>55.71228</v>
      </c>
      <c r="F22" s="95">
        <v>52214.35643</v>
      </c>
    </row>
    <row r="23" spans="1:6">
      <c r="A23" s="58" t="s">
        <v>206</v>
      </c>
      <c r="B23" s="95">
        <v>232432.31617999999</v>
      </c>
      <c r="C23" s="95">
        <v>22191.720300000001</v>
      </c>
      <c r="D23" s="95">
        <v>0</v>
      </c>
      <c r="E23" s="95">
        <v>3.13E-3</v>
      </c>
      <c r="F23" s="95">
        <v>254624.03961000001</v>
      </c>
    </row>
    <row r="24" spans="1:6">
      <c r="A24" s="58" t="s">
        <v>207</v>
      </c>
      <c r="B24" s="95">
        <v>290.97068000000002</v>
      </c>
      <c r="C24" s="95">
        <v>0</v>
      </c>
      <c r="D24" s="95">
        <v>0</v>
      </c>
      <c r="E24" s="95">
        <v>0</v>
      </c>
      <c r="F24" s="95">
        <v>290.97068000000002</v>
      </c>
    </row>
    <row r="25" spans="1:6">
      <c r="A25" s="58" t="s">
        <v>208</v>
      </c>
      <c r="B25" s="95">
        <v>0</v>
      </c>
      <c r="C25" s="95">
        <v>0</v>
      </c>
      <c r="D25" s="95">
        <v>0</v>
      </c>
      <c r="E25" s="95">
        <v>0</v>
      </c>
      <c r="F25" s="95">
        <v>0</v>
      </c>
    </row>
    <row r="26" spans="1:6">
      <c r="A26" s="187" t="s">
        <v>209</v>
      </c>
      <c r="B26" s="57">
        <v>4597702.8251400003</v>
      </c>
      <c r="C26" s="57">
        <v>35967.848810000003</v>
      </c>
      <c r="D26" s="57">
        <v>0</v>
      </c>
      <c r="E26" s="57">
        <v>202.22857999999999</v>
      </c>
      <c r="F26" s="57">
        <v>4633872.9025299996</v>
      </c>
    </row>
    <row r="27" spans="1:6">
      <c r="A27" s="60" t="s">
        <v>210</v>
      </c>
      <c r="B27" s="95">
        <v>4050041.39696</v>
      </c>
      <c r="C27" s="95">
        <v>58464.105899999995</v>
      </c>
      <c r="D27" s="95">
        <v>0</v>
      </c>
      <c r="E27" s="95">
        <v>188.92833999999999</v>
      </c>
      <c r="F27" s="95">
        <v>4108694.4312</v>
      </c>
    </row>
    <row r="28" spans="1:6">
      <c r="A28" s="58" t="s">
        <v>211</v>
      </c>
      <c r="B28" s="95">
        <v>3733505.5426500002</v>
      </c>
      <c r="C28" s="95">
        <v>43905.447169999999</v>
      </c>
      <c r="D28" s="95">
        <v>0</v>
      </c>
      <c r="E28" s="95">
        <v>188.92833999999999</v>
      </c>
      <c r="F28" s="95">
        <v>3777599.9181599999</v>
      </c>
    </row>
    <row r="29" spans="1:6">
      <c r="A29" s="58" t="s">
        <v>212</v>
      </c>
      <c r="B29" s="95">
        <v>271316.44137000002</v>
      </c>
      <c r="C29" s="95">
        <v>12357.655339999999</v>
      </c>
      <c r="D29" s="95">
        <v>0</v>
      </c>
      <c r="E29" s="95">
        <v>0</v>
      </c>
      <c r="F29" s="95">
        <v>283674.09670999995</v>
      </c>
    </row>
    <row r="30" spans="1:6">
      <c r="A30" s="58" t="s">
        <v>213</v>
      </c>
      <c r="B30" s="95">
        <v>45219.412939999995</v>
      </c>
      <c r="C30" s="95">
        <v>2201.0033900000003</v>
      </c>
      <c r="D30" s="95">
        <v>0</v>
      </c>
      <c r="E30" s="95">
        <v>0</v>
      </c>
      <c r="F30" s="95">
        <v>47420.41633</v>
      </c>
    </row>
    <row r="31" spans="1:6">
      <c r="A31" s="60" t="s">
        <v>214</v>
      </c>
      <c r="B31" s="95">
        <v>12446.521490000001</v>
      </c>
      <c r="C31" s="95">
        <v>322.82549</v>
      </c>
      <c r="D31" s="95">
        <v>0</v>
      </c>
      <c r="E31" s="95">
        <v>0</v>
      </c>
      <c r="F31" s="95">
        <v>12769.34698</v>
      </c>
    </row>
    <row r="32" spans="1:6">
      <c r="A32" s="58" t="s">
        <v>215</v>
      </c>
      <c r="B32" s="95">
        <v>11969.11577</v>
      </c>
      <c r="C32" s="95">
        <v>305.16750999999999</v>
      </c>
      <c r="D32" s="95">
        <v>0</v>
      </c>
      <c r="E32" s="95">
        <v>0</v>
      </c>
      <c r="F32" s="95">
        <v>12274.28328</v>
      </c>
    </row>
    <row r="33" spans="1:6">
      <c r="A33" s="58" t="s">
        <v>216</v>
      </c>
      <c r="B33" s="95">
        <v>411.78962000000001</v>
      </c>
      <c r="C33" s="95">
        <v>17.657979999999998</v>
      </c>
      <c r="D33" s="95">
        <v>0</v>
      </c>
      <c r="E33" s="95">
        <v>0</v>
      </c>
      <c r="F33" s="95">
        <v>429.44759999999997</v>
      </c>
    </row>
    <row r="34" spans="1:6">
      <c r="A34" s="58" t="s">
        <v>217</v>
      </c>
      <c r="B34" s="95">
        <v>65.616100000000003</v>
      </c>
      <c r="C34" s="95">
        <v>0</v>
      </c>
      <c r="D34" s="95">
        <v>0</v>
      </c>
      <c r="E34" s="95">
        <v>0</v>
      </c>
      <c r="F34" s="95">
        <v>65.616100000000003</v>
      </c>
    </row>
    <row r="35" spans="1:6">
      <c r="A35" s="60" t="s">
        <v>218</v>
      </c>
      <c r="B35" s="95">
        <v>115138.27419</v>
      </c>
      <c r="C35" s="95">
        <v>6845.6314699999994</v>
      </c>
      <c r="D35" s="95">
        <v>0</v>
      </c>
      <c r="E35" s="95">
        <v>0</v>
      </c>
      <c r="F35" s="95">
        <v>121983.90565999999</v>
      </c>
    </row>
    <row r="36" spans="1:6">
      <c r="A36" s="58" t="s">
        <v>219</v>
      </c>
      <c r="B36" s="95">
        <v>67252.054279999997</v>
      </c>
      <c r="C36" s="95">
        <v>1972.32746</v>
      </c>
      <c r="D36" s="95">
        <v>0</v>
      </c>
      <c r="E36" s="95">
        <v>0</v>
      </c>
      <c r="F36" s="95">
        <v>69224.381739999997</v>
      </c>
    </row>
    <row r="37" spans="1:6">
      <c r="A37" s="58" t="s">
        <v>220</v>
      </c>
      <c r="B37" s="95">
        <v>46786.906759999998</v>
      </c>
      <c r="C37" s="95">
        <v>4873.3040099999998</v>
      </c>
      <c r="D37" s="95">
        <v>0</v>
      </c>
      <c r="E37" s="95">
        <v>0</v>
      </c>
      <c r="F37" s="95">
        <v>51660.210770000005</v>
      </c>
    </row>
    <row r="38" spans="1:6">
      <c r="A38" s="58" t="s">
        <v>221</v>
      </c>
      <c r="B38" s="95">
        <v>1099.31315</v>
      </c>
      <c r="C38" s="95">
        <v>0</v>
      </c>
      <c r="D38" s="95">
        <v>0</v>
      </c>
      <c r="E38" s="95">
        <v>0</v>
      </c>
      <c r="F38" s="95">
        <v>1099.31315</v>
      </c>
    </row>
    <row r="39" spans="1:6">
      <c r="A39" s="60" t="s">
        <v>222</v>
      </c>
      <c r="B39" s="95">
        <v>578815.12265000003</v>
      </c>
      <c r="C39" s="95">
        <v>8038.1935700000004</v>
      </c>
      <c r="D39" s="95">
        <v>0</v>
      </c>
      <c r="E39" s="95">
        <v>13.517719999999999</v>
      </c>
      <c r="F39" s="95">
        <v>586866.83394000004</v>
      </c>
    </row>
    <row r="40" spans="1:6">
      <c r="A40" s="58" t="s">
        <v>223</v>
      </c>
      <c r="B40" s="95">
        <v>195418.5276</v>
      </c>
      <c r="C40" s="95">
        <v>1780.3466000000001</v>
      </c>
      <c r="D40" s="95">
        <v>0</v>
      </c>
      <c r="E40" s="95">
        <v>4.4192900000000002</v>
      </c>
      <c r="F40" s="95">
        <v>197203.29349000001</v>
      </c>
    </row>
    <row r="41" spans="1:6">
      <c r="A41" s="58" t="s">
        <v>224</v>
      </c>
      <c r="B41" s="95">
        <v>24720.54207</v>
      </c>
      <c r="C41" s="95">
        <v>1190.0254</v>
      </c>
      <c r="D41" s="95">
        <v>0</v>
      </c>
      <c r="E41" s="95">
        <v>0</v>
      </c>
      <c r="F41" s="95">
        <v>25910.567469999998</v>
      </c>
    </row>
    <row r="42" spans="1:6">
      <c r="A42" s="58" t="s">
        <v>225</v>
      </c>
      <c r="B42" s="95">
        <v>34.92859</v>
      </c>
      <c r="C42" s="95">
        <v>0</v>
      </c>
      <c r="D42" s="95">
        <v>0</v>
      </c>
      <c r="E42" s="95">
        <v>0</v>
      </c>
      <c r="F42" s="95">
        <v>34.92859</v>
      </c>
    </row>
    <row r="43" spans="1:6">
      <c r="A43" s="58" t="s">
        <v>226</v>
      </c>
      <c r="B43" s="95">
        <v>9.9262999999999995</v>
      </c>
      <c r="C43" s="95">
        <v>0</v>
      </c>
      <c r="D43" s="95">
        <v>0</v>
      </c>
      <c r="E43" s="95">
        <v>0</v>
      </c>
      <c r="F43" s="95">
        <v>9.9262999999999995</v>
      </c>
    </row>
    <row r="44" spans="1:6">
      <c r="A44" s="58" t="s">
        <v>227</v>
      </c>
      <c r="B44" s="95">
        <v>0</v>
      </c>
      <c r="C44" s="95">
        <v>0</v>
      </c>
      <c r="D44" s="95">
        <v>0</v>
      </c>
      <c r="E44" s="95">
        <v>0</v>
      </c>
      <c r="F44" s="95">
        <v>0</v>
      </c>
    </row>
    <row r="45" spans="1:6">
      <c r="A45" s="58" t="s">
        <v>228</v>
      </c>
      <c r="B45" s="95">
        <v>0</v>
      </c>
      <c r="C45" s="95">
        <v>0</v>
      </c>
      <c r="D45" s="95">
        <v>0</v>
      </c>
      <c r="E45" s="95">
        <v>0</v>
      </c>
      <c r="F45" s="95">
        <v>0</v>
      </c>
    </row>
    <row r="46" spans="1:6">
      <c r="A46" s="58" t="s">
        <v>1348</v>
      </c>
      <c r="B46" s="95">
        <v>329152.57751999999</v>
      </c>
      <c r="C46" s="95">
        <v>3529.9178099999999</v>
      </c>
      <c r="D46" s="95">
        <v>0</v>
      </c>
      <c r="E46" s="95">
        <v>9.0984300000000005</v>
      </c>
      <c r="F46" s="95">
        <v>332691.59376000002</v>
      </c>
    </row>
    <row r="47" spans="1:6">
      <c r="A47" s="58" t="s">
        <v>1349</v>
      </c>
      <c r="B47" s="95">
        <v>29160.44889</v>
      </c>
      <c r="C47" s="95">
        <v>1515.0376000000001</v>
      </c>
      <c r="D47" s="95">
        <v>0</v>
      </c>
      <c r="E47" s="95">
        <v>0</v>
      </c>
      <c r="F47" s="95">
        <v>30675.486489999999</v>
      </c>
    </row>
    <row r="48" spans="1:6">
      <c r="A48" s="58" t="s">
        <v>1354</v>
      </c>
      <c r="B48" s="95">
        <v>52.53051</v>
      </c>
      <c r="C48" s="95">
        <v>0</v>
      </c>
      <c r="D48" s="95">
        <v>0</v>
      </c>
      <c r="E48" s="95">
        <v>0</v>
      </c>
      <c r="F48" s="95">
        <v>52.53051</v>
      </c>
    </row>
    <row r="49" spans="1:6">
      <c r="A49" s="58" t="s">
        <v>1355</v>
      </c>
      <c r="B49" s="95">
        <v>5.2134099999999997</v>
      </c>
      <c r="C49" s="95">
        <v>0</v>
      </c>
      <c r="D49" s="95">
        <v>0</v>
      </c>
      <c r="E49" s="95">
        <v>0</v>
      </c>
      <c r="F49" s="95">
        <v>5.2134099999999997</v>
      </c>
    </row>
    <row r="50" spans="1:6">
      <c r="A50" s="58" t="s">
        <v>1373</v>
      </c>
      <c r="B50" s="95">
        <v>257.18522999999999</v>
      </c>
      <c r="C50" s="95">
        <v>22.866160000000001</v>
      </c>
      <c r="D50" s="95">
        <v>0</v>
      </c>
      <c r="E50" s="95">
        <v>0</v>
      </c>
      <c r="F50" s="95">
        <v>280.05139000000003</v>
      </c>
    </row>
    <row r="51" spans="1:6">
      <c r="A51" s="58" t="s">
        <v>1394</v>
      </c>
      <c r="B51" s="95">
        <v>3.2425300000000004</v>
      </c>
      <c r="C51" s="95">
        <v>0</v>
      </c>
      <c r="D51" s="95">
        <v>0</v>
      </c>
      <c r="E51" s="95">
        <v>0</v>
      </c>
      <c r="F51" s="95">
        <v>3.2425300000000004</v>
      </c>
    </row>
    <row r="52" spans="1:6">
      <c r="A52" s="60" t="s">
        <v>229</v>
      </c>
      <c r="B52" s="95">
        <v>-158738.49015</v>
      </c>
      <c r="C52" s="95">
        <v>-37702.907619999998</v>
      </c>
      <c r="D52" s="95">
        <v>0</v>
      </c>
      <c r="E52" s="95">
        <v>-0.21747999999999998</v>
      </c>
      <c r="F52" s="95">
        <v>-196441.61525</v>
      </c>
    </row>
    <row r="53" spans="1:6">
      <c r="A53" s="61" t="s">
        <v>1435</v>
      </c>
      <c r="B53" s="95">
        <v>-18556.642920000002</v>
      </c>
      <c r="C53" s="95">
        <v>-538.48645999999997</v>
      </c>
      <c r="D53" s="95">
        <v>0</v>
      </c>
      <c r="E53" s="95">
        <v>-0.21747999999999998</v>
      </c>
      <c r="F53" s="95">
        <v>-19095.346859999998</v>
      </c>
    </row>
    <row r="54" spans="1:6">
      <c r="A54" s="58" t="s">
        <v>1462</v>
      </c>
      <c r="B54" s="95">
        <v>-1533.3998799999999</v>
      </c>
      <c r="C54" s="95">
        <v>-210.59481</v>
      </c>
      <c r="D54" s="95">
        <v>0</v>
      </c>
      <c r="E54" s="95">
        <v>0</v>
      </c>
      <c r="F54" s="95">
        <v>-1743.99469</v>
      </c>
    </row>
    <row r="55" spans="1:6">
      <c r="A55" s="58" t="s">
        <v>1436</v>
      </c>
      <c r="B55" s="95">
        <v>-10835.471310000001</v>
      </c>
      <c r="C55" s="95">
        <v>-44.302579999999999</v>
      </c>
      <c r="D55" s="95">
        <v>0</v>
      </c>
      <c r="E55" s="95">
        <v>0</v>
      </c>
      <c r="F55" s="95">
        <v>-10879.77389</v>
      </c>
    </row>
    <row r="56" spans="1:6">
      <c r="A56" s="58" t="s">
        <v>1463</v>
      </c>
      <c r="B56" s="95">
        <v>-261.74619999999999</v>
      </c>
      <c r="C56" s="95">
        <v>-8.8289599999999986</v>
      </c>
      <c r="D56" s="95">
        <v>0</v>
      </c>
      <c r="E56" s="95">
        <v>0</v>
      </c>
      <c r="F56" s="95">
        <v>-270.57515999999998</v>
      </c>
    </row>
    <row r="57" spans="1:6">
      <c r="A57" s="58" t="s">
        <v>1437</v>
      </c>
      <c r="B57" s="95">
        <v>-44569.645490000003</v>
      </c>
      <c r="C57" s="95">
        <v>-1067.1713</v>
      </c>
      <c r="D57" s="95">
        <v>0</v>
      </c>
      <c r="E57" s="95">
        <v>0</v>
      </c>
      <c r="F57" s="95">
        <v>-45636.816789999997</v>
      </c>
    </row>
    <row r="58" spans="1:6">
      <c r="A58" s="58" t="s">
        <v>230</v>
      </c>
      <c r="B58" s="95">
        <v>-26146.811519999999</v>
      </c>
      <c r="C58" s="95">
        <v>-3763.1535800000001</v>
      </c>
      <c r="D58" s="95">
        <v>0</v>
      </c>
      <c r="E58" s="95">
        <v>0</v>
      </c>
      <c r="F58" s="95">
        <v>-29909.965100000001</v>
      </c>
    </row>
    <row r="59" spans="1:6">
      <c r="A59" s="61" t="s">
        <v>231</v>
      </c>
      <c r="B59" s="95">
        <v>-29733.311659999999</v>
      </c>
      <c r="C59" s="95">
        <v>-32042.028670000003</v>
      </c>
      <c r="D59" s="95">
        <v>0</v>
      </c>
      <c r="E59" s="95">
        <v>0</v>
      </c>
      <c r="F59" s="95">
        <v>-61775.340329999999</v>
      </c>
    </row>
    <row r="60" spans="1:6">
      <c r="A60" s="58" t="s">
        <v>232</v>
      </c>
      <c r="B60" s="95">
        <v>-25983.473190000001</v>
      </c>
      <c r="C60" s="95">
        <v>0</v>
      </c>
      <c r="D60" s="95">
        <v>0</v>
      </c>
      <c r="E60" s="95">
        <v>0</v>
      </c>
      <c r="F60" s="95">
        <v>-25983.473190000001</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1153</v>
      </c>
      <c r="B63" s="95">
        <v>-128.43606</v>
      </c>
      <c r="C63" s="95">
        <v>-21.65015</v>
      </c>
      <c r="D63" s="95">
        <v>0</v>
      </c>
      <c r="E63" s="95">
        <v>0</v>
      </c>
      <c r="F63" s="95">
        <v>-150.08620999999999</v>
      </c>
    </row>
    <row r="64" spans="1:6">
      <c r="A64" s="58" t="s">
        <v>1154</v>
      </c>
      <c r="B64" s="95">
        <v>-177.25217000000001</v>
      </c>
      <c r="C64" s="95">
        <v>-6.6911100000000001</v>
      </c>
      <c r="D64" s="95">
        <v>0</v>
      </c>
      <c r="E64" s="95">
        <v>0</v>
      </c>
      <c r="F64" s="95">
        <v>-183.94327999999999</v>
      </c>
    </row>
    <row r="65" spans="1:6">
      <c r="A65" s="61" t="s">
        <v>1356</v>
      </c>
      <c r="B65" s="95">
        <v>-132.17301999999998</v>
      </c>
      <c r="C65" s="95">
        <v>0</v>
      </c>
      <c r="D65" s="95">
        <v>0</v>
      </c>
      <c r="E65" s="95">
        <v>0</v>
      </c>
      <c r="F65" s="95">
        <v>-132.17301999999998</v>
      </c>
    </row>
    <row r="66" spans="1:6">
      <c r="A66" s="58" t="s">
        <v>1357</v>
      </c>
      <c r="B66" s="95">
        <v>-1.71132</v>
      </c>
      <c r="C66" s="95">
        <v>0</v>
      </c>
      <c r="D66" s="95">
        <v>0</v>
      </c>
      <c r="E66" s="95">
        <v>0</v>
      </c>
      <c r="F66" s="95">
        <v>-1.71132</v>
      </c>
    </row>
    <row r="67" spans="1:6">
      <c r="A67" s="58" t="s">
        <v>1358</v>
      </c>
      <c r="B67" s="95">
        <v>-202.02857</v>
      </c>
      <c r="C67" s="95">
        <v>0</v>
      </c>
      <c r="D67" s="95">
        <v>0</v>
      </c>
      <c r="E67" s="95">
        <v>0</v>
      </c>
      <c r="F67" s="95">
        <v>-202.02857</v>
      </c>
    </row>
    <row r="68" spans="1:6">
      <c r="A68" s="58" t="s">
        <v>1359</v>
      </c>
      <c r="B68" s="95">
        <v>-476.38684000000001</v>
      </c>
      <c r="C68" s="95">
        <v>0</v>
      </c>
      <c r="D68" s="95">
        <v>0</v>
      </c>
      <c r="E68" s="95">
        <v>0</v>
      </c>
      <c r="F68" s="95">
        <v>-476.38684000000001</v>
      </c>
    </row>
    <row r="69" spans="1:6">
      <c r="A69" s="187" t="s">
        <v>235</v>
      </c>
      <c r="B69" s="57">
        <v>79987.066760000002</v>
      </c>
      <c r="C69" s="57">
        <v>2733.7285000000002</v>
      </c>
      <c r="D69" s="57">
        <v>0</v>
      </c>
      <c r="E69" s="57">
        <v>0.26164999999999999</v>
      </c>
      <c r="F69" s="57">
        <v>82721.056909999999</v>
      </c>
    </row>
    <row r="70" spans="1:6">
      <c r="A70" s="58" t="s">
        <v>236</v>
      </c>
      <c r="B70" s="95">
        <v>0</v>
      </c>
      <c r="C70" s="95">
        <v>0</v>
      </c>
      <c r="D70" s="95">
        <v>0</v>
      </c>
      <c r="E70" s="95">
        <v>0</v>
      </c>
      <c r="F70" s="95">
        <v>0</v>
      </c>
    </row>
    <row r="71" spans="1:6">
      <c r="A71" s="61" t="s">
        <v>237</v>
      </c>
      <c r="B71" s="95">
        <v>13805.46545</v>
      </c>
      <c r="C71" s="95">
        <v>1095.7393100000002</v>
      </c>
      <c r="D71" s="95">
        <v>0</v>
      </c>
      <c r="E71" s="95">
        <v>0</v>
      </c>
      <c r="F71" s="95">
        <v>14901.204760000001</v>
      </c>
    </row>
    <row r="72" spans="1:6">
      <c r="A72" s="58" t="s">
        <v>238</v>
      </c>
      <c r="B72" s="95">
        <v>66181.601309999998</v>
      </c>
      <c r="C72" s="95">
        <v>1637.98919</v>
      </c>
      <c r="D72" s="95">
        <v>0</v>
      </c>
      <c r="E72" s="95">
        <v>0.26164999999999999</v>
      </c>
      <c r="F72" s="95">
        <v>67819.852150000006</v>
      </c>
    </row>
    <row r="73" spans="1:6">
      <c r="A73" s="58" t="s">
        <v>239</v>
      </c>
      <c r="B73" s="95">
        <v>0</v>
      </c>
      <c r="C73" s="95">
        <v>0</v>
      </c>
      <c r="D73" s="95">
        <v>0</v>
      </c>
      <c r="E73" s="95">
        <v>0</v>
      </c>
      <c r="F73" s="95">
        <v>0</v>
      </c>
    </row>
    <row r="74" spans="1:6">
      <c r="A74" s="58" t="s">
        <v>240</v>
      </c>
      <c r="B74" s="95">
        <v>0</v>
      </c>
      <c r="C74" s="95">
        <v>0</v>
      </c>
      <c r="D74" s="95">
        <v>0</v>
      </c>
      <c r="E74" s="95">
        <v>0</v>
      </c>
      <c r="F74" s="95">
        <v>0</v>
      </c>
    </row>
    <row r="75" spans="1:6">
      <c r="A75" s="187" t="s">
        <v>241</v>
      </c>
      <c r="B75" s="57">
        <v>5766.8154000000004</v>
      </c>
      <c r="C75" s="57">
        <v>0</v>
      </c>
      <c r="D75" s="57">
        <v>0</v>
      </c>
      <c r="E75" s="57">
        <v>0</v>
      </c>
      <c r="F75" s="57">
        <v>5766.8154000000004</v>
      </c>
    </row>
    <row r="76" spans="1:6">
      <c r="A76" s="58" t="s">
        <v>242</v>
      </c>
      <c r="B76" s="95">
        <v>0</v>
      </c>
      <c r="C76" s="95">
        <v>0</v>
      </c>
      <c r="D76" s="95">
        <v>0</v>
      </c>
      <c r="E76" s="95">
        <v>0</v>
      </c>
      <c r="F76" s="95">
        <v>0</v>
      </c>
    </row>
    <row r="77" spans="1:6">
      <c r="A77" s="58" t="s">
        <v>243</v>
      </c>
      <c r="B77" s="95">
        <v>18276.099710000002</v>
      </c>
      <c r="C77" s="95">
        <v>0</v>
      </c>
      <c r="D77" s="95">
        <v>0</v>
      </c>
      <c r="E77" s="95">
        <v>0</v>
      </c>
      <c r="F77" s="95">
        <v>18276.099710000002</v>
      </c>
    </row>
    <row r="78" spans="1:6">
      <c r="A78" s="58" t="s">
        <v>244</v>
      </c>
      <c r="B78" s="95">
        <v>0</v>
      </c>
      <c r="C78" s="95">
        <v>0</v>
      </c>
      <c r="D78" s="95">
        <v>0</v>
      </c>
      <c r="E78" s="95">
        <v>0</v>
      </c>
      <c r="F78" s="95">
        <v>0</v>
      </c>
    </row>
    <row r="79" spans="1:6">
      <c r="A79" s="58" t="s">
        <v>245</v>
      </c>
      <c r="B79" s="95">
        <v>0</v>
      </c>
      <c r="C79" s="95">
        <v>0</v>
      </c>
      <c r="D79" s="95">
        <v>0</v>
      </c>
      <c r="E79" s="95">
        <v>0</v>
      </c>
      <c r="F79" s="95">
        <v>0</v>
      </c>
    </row>
    <row r="80" spans="1:6">
      <c r="A80" s="58" t="s">
        <v>246</v>
      </c>
      <c r="B80" s="95">
        <v>-12509.284310000001</v>
      </c>
      <c r="C80" s="95">
        <v>0</v>
      </c>
      <c r="D80" s="95">
        <v>0</v>
      </c>
      <c r="E80" s="95">
        <v>0</v>
      </c>
      <c r="F80" s="95">
        <v>-12509.284310000001</v>
      </c>
    </row>
    <row r="81" spans="1:6">
      <c r="A81" s="187" t="s">
        <v>247</v>
      </c>
      <c r="B81" s="57">
        <v>120387.3498</v>
      </c>
      <c r="C81" s="57">
        <v>90411.132190000004</v>
      </c>
      <c r="D81" s="57">
        <v>0</v>
      </c>
      <c r="E81" s="57">
        <v>0.35088999999999998</v>
      </c>
      <c r="F81" s="57">
        <v>210798.83288</v>
      </c>
    </row>
    <row r="82" spans="1:6">
      <c r="A82" s="58" t="s">
        <v>201</v>
      </c>
      <c r="B82" s="95">
        <v>0</v>
      </c>
      <c r="C82" s="95">
        <v>0</v>
      </c>
      <c r="D82" s="95">
        <v>0</v>
      </c>
      <c r="E82" s="95">
        <v>0</v>
      </c>
      <c r="F82" s="95">
        <v>0</v>
      </c>
    </row>
    <row r="83" spans="1:6">
      <c r="A83" s="58" t="s">
        <v>202</v>
      </c>
      <c r="B83" s="95">
        <v>88175.496019999991</v>
      </c>
      <c r="C83" s="95">
        <v>0</v>
      </c>
      <c r="D83" s="95">
        <v>0</v>
      </c>
      <c r="E83" s="95">
        <v>0</v>
      </c>
      <c r="F83" s="95">
        <v>88175.496019999991</v>
      </c>
    </row>
    <row r="84" spans="1:6">
      <c r="A84" s="58" t="s">
        <v>203</v>
      </c>
      <c r="B84" s="95">
        <v>0</v>
      </c>
      <c r="C84" s="95">
        <v>1030.6096400000001</v>
      </c>
      <c r="D84" s="95">
        <v>0</v>
      </c>
      <c r="E84" s="95">
        <v>0</v>
      </c>
      <c r="F84" s="95">
        <v>1030.6096400000001</v>
      </c>
    </row>
    <row r="85" spans="1:6">
      <c r="A85" s="58" t="s">
        <v>204</v>
      </c>
      <c r="B85" s="95">
        <v>0</v>
      </c>
      <c r="C85" s="95">
        <v>0</v>
      </c>
      <c r="D85" s="95">
        <v>0</v>
      </c>
      <c r="E85" s="95">
        <v>0</v>
      </c>
      <c r="F85" s="95">
        <v>0</v>
      </c>
    </row>
    <row r="86" spans="1:6">
      <c r="A86" s="58" t="s">
        <v>248</v>
      </c>
      <c r="B86" s="95">
        <v>424.64368000000002</v>
      </c>
      <c r="C86" s="95">
        <v>0</v>
      </c>
      <c r="D86" s="95">
        <v>0</v>
      </c>
      <c r="E86" s="95">
        <v>0</v>
      </c>
      <c r="F86" s="95">
        <v>424.64368000000002</v>
      </c>
    </row>
    <row r="87" spans="1:6">
      <c r="A87" s="58" t="s">
        <v>249</v>
      </c>
      <c r="B87" s="95">
        <v>5737.1292000000003</v>
      </c>
      <c r="C87" s="95">
        <v>7309.1722099999997</v>
      </c>
      <c r="D87" s="95">
        <v>0</v>
      </c>
      <c r="E87" s="95">
        <v>0</v>
      </c>
      <c r="F87" s="95">
        <v>13046.30141</v>
      </c>
    </row>
    <row r="88" spans="1:6">
      <c r="A88" s="58" t="s">
        <v>206</v>
      </c>
      <c r="B88" s="95">
        <v>12378.674999999999</v>
      </c>
      <c r="C88" s="95">
        <v>82297.608699999997</v>
      </c>
      <c r="D88" s="95">
        <v>0</v>
      </c>
      <c r="E88" s="95">
        <v>0.35088999999999998</v>
      </c>
      <c r="F88" s="95">
        <v>94676.634590000001</v>
      </c>
    </row>
    <row r="89" spans="1:6">
      <c r="A89" s="58" t="s">
        <v>250</v>
      </c>
      <c r="B89" s="95">
        <v>13678.702660000001</v>
      </c>
      <c r="C89" s="95">
        <v>22.600819999999999</v>
      </c>
      <c r="D89" s="95">
        <v>0</v>
      </c>
      <c r="E89" s="95">
        <v>0</v>
      </c>
      <c r="F89" s="95">
        <v>13701.30348</v>
      </c>
    </row>
    <row r="90" spans="1:6">
      <c r="A90" s="58" t="s">
        <v>251</v>
      </c>
      <c r="B90" s="95">
        <v>-7.2967599999999999</v>
      </c>
      <c r="C90" s="95">
        <v>-248.85917999999998</v>
      </c>
      <c r="D90" s="95">
        <v>0</v>
      </c>
      <c r="E90" s="95">
        <v>0</v>
      </c>
      <c r="F90" s="95">
        <v>-256.15593999999999</v>
      </c>
    </row>
    <row r="91" spans="1:6">
      <c r="A91" s="187" t="s">
        <v>252</v>
      </c>
      <c r="B91" s="57">
        <v>145528.1232</v>
      </c>
      <c r="C91" s="57">
        <v>0</v>
      </c>
      <c r="D91" s="57">
        <v>0</v>
      </c>
      <c r="E91" s="57">
        <v>0</v>
      </c>
      <c r="F91" s="57">
        <v>145528.1232</v>
      </c>
    </row>
    <row r="92" spans="1:6">
      <c r="A92" s="58" t="s">
        <v>253</v>
      </c>
      <c r="B92" s="95">
        <v>27376.2</v>
      </c>
      <c r="C92" s="95">
        <v>0</v>
      </c>
      <c r="D92" s="95">
        <v>0</v>
      </c>
      <c r="E92" s="95">
        <v>0</v>
      </c>
      <c r="F92" s="95">
        <v>27376.2</v>
      </c>
    </row>
    <row r="93" spans="1:6">
      <c r="A93" s="58" t="s">
        <v>254</v>
      </c>
      <c r="B93" s="95">
        <v>89683.633260000002</v>
      </c>
      <c r="C93" s="95">
        <v>0</v>
      </c>
      <c r="D93" s="95">
        <v>0</v>
      </c>
      <c r="E93" s="95">
        <v>0</v>
      </c>
      <c r="F93" s="95">
        <v>89683.633260000002</v>
      </c>
    </row>
    <row r="94" spans="1:6">
      <c r="A94" s="58" t="s">
        <v>255</v>
      </c>
      <c r="B94" s="95">
        <v>11807.14702</v>
      </c>
      <c r="C94" s="95">
        <v>0</v>
      </c>
      <c r="D94" s="95">
        <v>0</v>
      </c>
      <c r="E94" s="95">
        <v>0</v>
      </c>
      <c r="F94" s="95">
        <v>11807.14702</v>
      </c>
    </row>
    <row r="95" spans="1:6">
      <c r="A95" s="58" t="s">
        <v>256</v>
      </c>
      <c r="B95" s="95">
        <v>4247.8058200000005</v>
      </c>
      <c r="C95" s="95">
        <v>0</v>
      </c>
      <c r="D95" s="95">
        <v>0</v>
      </c>
      <c r="E95" s="95">
        <v>0</v>
      </c>
      <c r="F95" s="95">
        <v>4247.8058200000005</v>
      </c>
    </row>
    <row r="96" spans="1:6">
      <c r="A96" s="58" t="s">
        <v>257</v>
      </c>
      <c r="B96" s="95">
        <v>8558.8646399999998</v>
      </c>
      <c r="C96" s="95">
        <v>0</v>
      </c>
      <c r="D96" s="95">
        <v>0</v>
      </c>
      <c r="E96" s="95">
        <v>0</v>
      </c>
      <c r="F96" s="95">
        <v>8558.8646399999998</v>
      </c>
    </row>
    <row r="97" spans="1:6">
      <c r="A97" s="58" t="s">
        <v>258</v>
      </c>
      <c r="B97" s="95">
        <v>2864.3031800000003</v>
      </c>
      <c r="C97" s="95">
        <v>0</v>
      </c>
      <c r="D97" s="95">
        <v>0</v>
      </c>
      <c r="E97" s="95">
        <v>0</v>
      </c>
      <c r="F97" s="95">
        <v>2864.3031800000003</v>
      </c>
    </row>
    <row r="98" spans="1:6">
      <c r="A98" s="58" t="s">
        <v>259</v>
      </c>
      <c r="B98" s="95">
        <v>990.16928000000007</v>
      </c>
      <c r="C98" s="95">
        <v>0</v>
      </c>
      <c r="D98" s="95">
        <v>0</v>
      </c>
      <c r="E98" s="95">
        <v>0</v>
      </c>
      <c r="F98" s="95">
        <v>990.16928000000007</v>
      </c>
    </row>
    <row r="99" spans="1:6">
      <c r="A99" s="58" t="s">
        <v>260</v>
      </c>
      <c r="B99" s="95">
        <v>0</v>
      </c>
      <c r="C99" s="95">
        <v>0</v>
      </c>
      <c r="D99" s="95">
        <v>0</v>
      </c>
      <c r="E99" s="95">
        <v>0</v>
      </c>
      <c r="F99" s="95">
        <v>0</v>
      </c>
    </row>
    <row r="100" spans="1:6">
      <c r="A100" s="58" t="s">
        <v>261</v>
      </c>
      <c r="B100" s="95">
        <v>0</v>
      </c>
      <c r="C100" s="95">
        <v>0</v>
      </c>
      <c r="D100" s="95">
        <v>0</v>
      </c>
      <c r="E100" s="95">
        <v>0</v>
      </c>
      <c r="F100" s="95">
        <v>0</v>
      </c>
    </row>
    <row r="101" spans="1:6">
      <c r="A101" s="187" t="s">
        <v>262</v>
      </c>
      <c r="B101" s="57">
        <v>17558.499319999999</v>
      </c>
      <c r="C101" s="57">
        <v>0</v>
      </c>
      <c r="D101" s="57">
        <v>0</v>
      </c>
      <c r="E101" s="57">
        <v>0</v>
      </c>
      <c r="F101" s="57">
        <v>17558.499319999999</v>
      </c>
    </row>
    <row r="102" spans="1:6">
      <c r="A102" s="58" t="s">
        <v>263</v>
      </c>
      <c r="B102" s="95">
        <v>2028.9188799999999</v>
      </c>
      <c r="C102" s="95">
        <v>0</v>
      </c>
      <c r="D102" s="95">
        <v>0</v>
      </c>
      <c r="E102" s="95">
        <v>0</v>
      </c>
      <c r="F102" s="95">
        <v>2028.9188799999999</v>
      </c>
    </row>
    <row r="103" spans="1:6">
      <c r="A103" s="58" t="s">
        <v>264</v>
      </c>
      <c r="B103" s="95">
        <v>3251.0866299999998</v>
      </c>
      <c r="C103" s="95">
        <v>0</v>
      </c>
      <c r="D103" s="95">
        <v>0</v>
      </c>
      <c r="E103" s="95">
        <v>0</v>
      </c>
      <c r="F103" s="95">
        <v>3251.0866299999998</v>
      </c>
    </row>
    <row r="104" spans="1:6">
      <c r="A104" s="58" t="s">
        <v>265</v>
      </c>
      <c r="B104" s="95">
        <v>10154.938279999998</v>
      </c>
      <c r="C104" s="95">
        <v>6.9971999999999994</v>
      </c>
      <c r="D104" s="95">
        <v>0</v>
      </c>
      <c r="E104" s="95">
        <v>0</v>
      </c>
      <c r="F104" s="95">
        <v>10161.93548</v>
      </c>
    </row>
    <row r="105" spans="1:6">
      <c r="A105" s="58" t="s">
        <v>266</v>
      </c>
      <c r="B105" s="95">
        <v>2459.08718</v>
      </c>
      <c r="C105" s="95">
        <v>0</v>
      </c>
      <c r="D105" s="95">
        <v>0</v>
      </c>
      <c r="E105" s="95">
        <v>0</v>
      </c>
      <c r="F105" s="95">
        <v>2459.08718</v>
      </c>
    </row>
    <row r="106" spans="1:6">
      <c r="A106" s="58" t="s">
        <v>267</v>
      </c>
      <c r="B106" s="95">
        <v>-335.53165000000001</v>
      </c>
      <c r="C106" s="95">
        <v>-6.9971999999999994</v>
      </c>
      <c r="D106" s="95">
        <v>0</v>
      </c>
      <c r="E106" s="95">
        <v>0</v>
      </c>
      <c r="F106" s="95">
        <v>-342.52884999999998</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5244043.5780500006</v>
      </c>
      <c r="C114" s="57">
        <v>297421.31433999998</v>
      </c>
      <c r="D114" s="57">
        <v>0</v>
      </c>
      <c r="E114" s="57">
        <v>14693.969160000001</v>
      </c>
      <c r="F114" s="57">
        <v>5556158.8615500005</v>
      </c>
    </row>
    <row r="115" spans="1:6">
      <c r="A115" s="177" t="s">
        <v>276</v>
      </c>
      <c r="B115" s="57">
        <v>3992205.89469</v>
      </c>
      <c r="C115" s="57">
        <v>205032.90338</v>
      </c>
      <c r="D115" s="57">
        <v>0</v>
      </c>
      <c r="E115" s="57">
        <v>14682.50952</v>
      </c>
      <c r="F115" s="57">
        <v>4211921.3075900003</v>
      </c>
    </row>
    <row r="116" spans="1:6">
      <c r="A116" s="64" t="s">
        <v>277</v>
      </c>
      <c r="B116" s="95">
        <v>505810.29845999996</v>
      </c>
      <c r="C116" s="95">
        <v>14373.474259999999</v>
      </c>
      <c r="D116" s="95">
        <v>0</v>
      </c>
      <c r="E116" s="95">
        <v>0</v>
      </c>
      <c r="F116" s="95">
        <v>520183.77272000001</v>
      </c>
    </row>
    <row r="117" spans="1:6">
      <c r="A117" s="64" t="s">
        <v>278</v>
      </c>
      <c r="B117" s="95">
        <v>505714.04520999995</v>
      </c>
      <c r="C117" s="95">
        <v>14372.458980000001</v>
      </c>
      <c r="D117" s="95">
        <v>0</v>
      </c>
      <c r="E117" s="95">
        <v>0</v>
      </c>
      <c r="F117" s="95">
        <v>520086.50419000001</v>
      </c>
    </row>
    <row r="118" spans="1:6">
      <c r="A118" s="64" t="s">
        <v>279</v>
      </c>
      <c r="B118" s="95">
        <v>96.253249999999994</v>
      </c>
      <c r="C118" s="95">
        <v>1.01528</v>
      </c>
      <c r="D118" s="95">
        <v>0</v>
      </c>
      <c r="E118" s="95">
        <v>0</v>
      </c>
      <c r="F118" s="95">
        <v>97.268529999999998</v>
      </c>
    </row>
    <row r="119" spans="1:6">
      <c r="A119" s="64" t="s">
        <v>280</v>
      </c>
      <c r="B119" s="95">
        <v>1155567.81917</v>
      </c>
      <c r="C119" s="95">
        <v>64801.219579999997</v>
      </c>
      <c r="D119" s="95">
        <v>0</v>
      </c>
      <c r="E119" s="95">
        <v>0</v>
      </c>
      <c r="F119" s="95">
        <v>1220369.0387500001</v>
      </c>
    </row>
    <row r="120" spans="1:6">
      <c r="A120" s="64" t="s">
        <v>281</v>
      </c>
      <c r="B120" s="95">
        <v>52494.710880000006</v>
      </c>
      <c r="C120" s="95">
        <v>1.5900799999999999</v>
      </c>
      <c r="D120" s="95">
        <v>0</v>
      </c>
      <c r="E120" s="95">
        <v>0</v>
      </c>
      <c r="F120" s="95">
        <v>52496.30096</v>
      </c>
    </row>
    <row r="121" spans="1:6">
      <c r="A121" s="65" t="s">
        <v>282</v>
      </c>
      <c r="B121" s="95">
        <v>337.56387999999998</v>
      </c>
      <c r="C121" s="95">
        <v>1.5900799999999999</v>
      </c>
      <c r="D121" s="95">
        <v>0</v>
      </c>
      <c r="E121" s="95">
        <v>0</v>
      </c>
      <c r="F121" s="95">
        <v>339.15396000000004</v>
      </c>
    </row>
    <row r="122" spans="1:6">
      <c r="A122" s="65" t="s">
        <v>283</v>
      </c>
      <c r="B122" s="95">
        <v>0</v>
      </c>
      <c r="C122" s="95">
        <v>0</v>
      </c>
      <c r="D122" s="95">
        <v>0</v>
      </c>
      <c r="E122" s="95">
        <v>0</v>
      </c>
      <c r="F122" s="95">
        <v>0</v>
      </c>
    </row>
    <row r="123" spans="1:6">
      <c r="A123" s="99" t="s">
        <v>284</v>
      </c>
      <c r="B123" s="95">
        <v>0</v>
      </c>
      <c r="C123" s="95">
        <v>0</v>
      </c>
      <c r="D123" s="95">
        <v>0</v>
      </c>
      <c r="E123" s="95">
        <v>0</v>
      </c>
      <c r="F123" s="95">
        <v>0</v>
      </c>
    </row>
    <row r="124" spans="1:6">
      <c r="A124" s="99" t="s">
        <v>285</v>
      </c>
      <c r="B124" s="95">
        <v>0</v>
      </c>
      <c r="C124" s="95">
        <v>0</v>
      </c>
      <c r="D124" s="95">
        <v>0</v>
      </c>
      <c r="E124" s="95">
        <v>0</v>
      </c>
      <c r="F124" s="95">
        <v>0</v>
      </c>
    </row>
    <row r="125" spans="1:6">
      <c r="A125" s="99" t="s">
        <v>286</v>
      </c>
      <c r="B125" s="95">
        <v>30</v>
      </c>
      <c r="C125" s="95">
        <v>0</v>
      </c>
      <c r="D125" s="95">
        <v>0</v>
      </c>
      <c r="E125" s="95">
        <v>0</v>
      </c>
      <c r="F125" s="95">
        <v>30</v>
      </c>
    </row>
    <row r="126" spans="1:6">
      <c r="A126" s="99" t="s">
        <v>287</v>
      </c>
      <c r="B126" s="95">
        <v>127.14700000000001</v>
      </c>
      <c r="C126" s="95">
        <v>0</v>
      </c>
      <c r="D126" s="95">
        <v>0</v>
      </c>
      <c r="E126" s="95">
        <v>0</v>
      </c>
      <c r="F126" s="95">
        <v>127.14700000000001</v>
      </c>
    </row>
    <row r="127" spans="1:6">
      <c r="A127" s="99" t="s">
        <v>288</v>
      </c>
      <c r="B127" s="95">
        <v>0</v>
      </c>
      <c r="C127" s="95">
        <v>0</v>
      </c>
      <c r="D127" s="95">
        <v>0</v>
      </c>
      <c r="E127" s="95">
        <v>0</v>
      </c>
      <c r="F127" s="95">
        <v>0</v>
      </c>
    </row>
    <row r="128" spans="1:6">
      <c r="A128" s="99" t="s">
        <v>289</v>
      </c>
      <c r="B128" s="95">
        <v>52000</v>
      </c>
      <c r="C128" s="95">
        <v>0</v>
      </c>
      <c r="D128" s="95">
        <v>0</v>
      </c>
      <c r="E128" s="95">
        <v>0</v>
      </c>
      <c r="F128" s="95">
        <v>52000</v>
      </c>
    </row>
    <row r="129" spans="1:6">
      <c r="A129" s="156" t="s">
        <v>290</v>
      </c>
      <c r="B129" s="95">
        <v>24094.342559999997</v>
      </c>
      <c r="C129" s="95">
        <v>6592.9790800000001</v>
      </c>
      <c r="D129" s="95">
        <v>0</v>
      </c>
      <c r="E129" s="95">
        <v>0</v>
      </c>
      <c r="F129" s="95">
        <v>30687.321640000002</v>
      </c>
    </row>
    <row r="130" spans="1:6">
      <c r="A130" s="156" t="s">
        <v>291</v>
      </c>
      <c r="B130" s="95">
        <v>1970716.17955</v>
      </c>
      <c r="C130" s="95">
        <v>118524.74948</v>
      </c>
      <c r="D130" s="95">
        <v>0</v>
      </c>
      <c r="E130" s="95">
        <v>14225.4</v>
      </c>
      <c r="F130" s="95">
        <v>2103466.3290300001</v>
      </c>
    </row>
    <row r="131" spans="1:6">
      <c r="A131" s="64" t="s">
        <v>292</v>
      </c>
      <c r="B131" s="95">
        <v>283522.54407</v>
      </c>
      <c r="C131" s="95">
        <v>738.89089999999999</v>
      </c>
      <c r="D131" s="95">
        <v>0</v>
      </c>
      <c r="E131" s="95">
        <v>457.10952000000003</v>
      </c>
      <c r="F131" s="95">
        <v>284718.54449</v>
      </c>
    </row>
    <row r="132" spans="1:6">
      <c r="A132" s="177" t="s">
        <v>293</v>
      </c>
      <c r="B132" s="57">
        <v>71.156999999999996</v>
      </c>
      <c r="C132" s="57">
        <v>29.110669999999999</v>
      </c>
      <c r="D132" s="57">
        <v>0</v>
      </c>
      <c r="E132" s="57">
        <v>3.6249999999999998E-2</v>
      </c>
      <c r="F132" s="57">
        <v>100.30392000000001</v>
      </c>
    </row>
    <row r="133" spans="1:6">
      <c r="A133" s="177" t="s">
        <v>487</v>
      </c>
      <c r="B133" s="57">
        <v>137921.44928999999</v>
      </c>
      <c r="C133" s="57">
        <v>0</v>
      </c>
      <c r="D133" s="57">
        <v>0</v>
      </c>
      <c r="E133" s="57">
        <v>0</v>
      </c>
      <c r="F133" s="57">
        <v>137921.44928999999</v>
      </c>
    </row>
    <row r="134" spans="1:6">
      <c r="A134" s="64" t="s">
        <v>488</v>
      </c>
      <c r="B134" s="95">
        <v>0</v>
      </c>
      <c r="C134" s="95">
        <v>0</v>
      </c>
      <c r="D134" s="95">
        <v>0</v>
      </c>
      <c r="E134" s="95">
        <v>0</v>
      </c>
      <c r="F134" s="95">
        <v>0</v>
      </c>
    </row>
    <row r="135" spans="1:6">
      <c r="A135" s="64" t="s">
        <v>489</v>
      </c>
      <c r="B135" s="95">
        <v>2061.9588699999999</v>
      </c>
      <c r="C135" s="95">
        <v>0</v>
      </c>
      <c r="D135" s="95">
        <v>0</v>
      </c>
      <c r="E135" s="95">
        <v>0</v>
      </c>
      <c r="F135" s="95">
        <v>2061.9588699999999</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124305</v>
      </c>
      <c r="C138" s="95">
        <v>0</v>
      </c>
      <c r="D138" s="95">
        <v>0</v>
      </c>
      <c r="E138" s="95">
        <v>0</v>
      </c>
      <c r="F138" s="95">
        <v>124305</v>
      </c>
    </row>
    <row r="139" spans="1:6">
      <c r="A139" s="64" t="s">
        <v>499</v>
      </c>
      <c r="B139" s="95">
        <v>11554.49042</v>
      </c>
      <c r="C139" s="95">
        <v>0</v>
      </c>
      <c r="D139" s="95">
        <v>0</v>
      </c>
      <c r="E139" s="95">
        <v>0</v>
      </c>
      <c r="F139" s="95">
        <v>11554.49042</v>
      </c>
    </row>
    <row r="140" spans="1:6">
      <c r="A140" s="177" t="s">
        <v>294</v>
      </c>
      <c r="B140" s="57">
        <v>856088.80508000008</v>
      </c>
      <c r="C140" s="57">
        <v>36275.730630000005</v>
      </c>
      <c r="D140" s="57">
        <v>0</v>
      </c>
      <c r="E140" s="57">
        <v>0</v>
      </c>
      <c r="F140" s="57">
        <v>892364.53571000008</v>
      </c>
    </row>
    <row r="141" spans="1:6">
      <c r="A141" s="64" t="s">
        <v>295</v>
      </c>
      <c r="B141" s="95">
        <v>6019.8609000000006</v>
      </c>
      <c r="C141" s="95">
        <v>95.028080000000003</v>
      </c>
      <c r="D141" s="95">
        <v>0</v>
      </c>
      <c r="E141" s="95">
        <v>0</v>
      </c>
      <c r="F141" s="95">
        <v>6114.8889800000006</v>
      </c>
    </row>
    <row r="142" spans="1:6">
      <c r="A142" s="64" t="s">
        <v>296</v>
      </c>
      <c r="B142" s="95">
        <v>73604.848639999997</v>
      </c>
      <c r="C142" s="95">
        <v>0</v>
      </c>
      <c r="D142" s="95">
        <v>0</v>
      </c>
      <c r="E142" s="95">
        <v>0</v>
      </c>
      <c r="F142" s="95">
        <v>73604.848639999997</v>
      </c>
    </row>
    <row r="143" spans="1:6">
      <c r="A143" s="64" t="s">
        <v>297</v>
      </c>
      <c r="B143" s="95">
        <v>0</v>
      </c>
      <c r="C143" s="95">
        <v>0</v>
      </c>
      <c r="D143" s="95">
        <v>0</v>
      </c>
      <c r="E143" s="95">
        <v>0</v>
      </c>
      <c r="F143" s="95">
        <v>0</v>
      </c>
    </row>
    <row r="144" spans="1:6">
      <c r="A144" s="64" t="s">
        <v>298</v>
      </c>
      <c r="B144" s="95">
        <v>41494.908560000003</v>
      </c>
      <c r="C144" s="95">
        <v>0</v>
      </c>
      <c r="D144" s="95">
        <v>0</v>
      </c>
      <c r="E144" s="95">
        <v>0</v>
      </c>
      <c r="F144" s="95">
        <v>41494.908560000003</v>
      </c>
    </row>
    <row r="145" spans="1:6">
      <c r="A145" s="64" t="s">
        <v>299</v>
      </c>
      <c r="B145" s="95">
        <v>664466.70825999998</v>
      </c>
      <c r="C145" s="95">
        <v>21891.670140000002</v>
      </c>
      <c r="D145" s="95">
        <v>0</v>
      </c>
      <c r="E145" s="95">
        <v>0</v>
      </c>
      <c r="F145" s="95">
        <v>686358.37839999993</v>
      </c>
    </row>
    <row r="146" spans="1:6">
      <c r="A146" s="64" t="s">
        <v>300</v>
      </c>
      <c r="B146" s="95">
        <v>5109.7219999999998</v>
      </c>
      <c r="C146" s="95">
        <v>0</v>
      </c>
      <c r="D146" s="95">
        <v>0</v>
      </c>
      <c r="E146" s="95">
        <v>0</v>
      </c>
      <c r="F146" s="95">
        <v>5109.7219999999998</v>
      </c>
    </row>
    <row r="147" spans="1:6">
      <c r="A147" s="64" t="s">
        <v>301</v>
      </c>
      <c r="B147" s="95">
        <v>0</v>
      </c>
      <c r="C147" s="95">
        <v>13720</v>
      </c>
      <c r="D147" s="95">
        <v>0</v>
      </c>
      <c r="E147" s="95">
        <v>0</v>
      </c>
      <c r="F147" s="95">
        <v>13720</v>
      </c>
    </row>
    <row r="148" spans="1:6">
      <c r="A148" s="64" t="s">
        <v>302</v>
      </c>
      <c r="B148" s="95">
        <v>65392.756719999998</v>
      </c>
      <c r="C148" s="95">
        <v>569.03241000000003</v>
      </c>
      <c r="D148" s="95">
        <v>0</v>
      </c>
      <c r="E148" s="95">
        <v>0</v>
      </c>
      <c r="F148" s="95">
        <v>65961.789130000005</v>
      </c>
    </row>
    <row r="149" spans="1:6">
      <c r="A149" s="177" t="s">
        <v>303</v>
      </c>
      <c r="B149" s="57">
        <v>172816.21506000002</v>
      </c>
      <c r="C149" s="57">
        <v>7173.0159800000001</v>
      </c>
      <c r="D149" s="57">
        <v>0</v>
      </c>
      <c r="E149" s="57">
        <v>10.43153</v>
      </c>
      <c r="F149" s="57">
        <v>179999.66256999999</v>
      </c>
    </row>
    <row r="150" spans="1:6">
      <c r="A150" s="64" t="s">
        <v>236</v>
      </c>
      <c r="B150" s="95">
        <v>40781.64428</v>
      </c>
      <c r="C150" s="95">
        <v>36.3508</v>
      </c>
      <c r="D150" s="95">
        <v>0</v>
      </c>
      <c r="E150" s="95">
        <v>0</v>
      </c>
      <c r="F150" s="95">
        <v>40817.995080000001</v>
      </c>
    </row>
    <row r="151" spans="1:6">
      <c r="A151" s="64" t="s">
        <v>238</v>
      </c>
      <c r="B151" s="95">
        <v>47194.39402</v>
      </c>
      <c r="C151" s="95">
        <v>6803.5451800000001</v>
      </c>
      <c r="D151" s="95">
        <v>0</v>
      </c>
      <c r="E151" s="95">
        <v>10.43153</v>
      </c>
      <c r="F151" s="95">
        <v>54008.370729999995</v>
      </c>
    </row>
    <row r="152" spans="1:6">
      <c r="A152" s="64" t="s">
        <v>304</v>
      </c>
      <c r="B152" s="95">
        <v>83725.72368000001</v>
      </c>
      <c r="C152" s="95">
        <v>330.40681000000001</v>
      </c>
      <c r="D152" s="95">
        <v>0</v>
      </c>
      <c r="E152" s="95">
        <v>0</v>
      </c>
      <c r="F152" s="95">
        <v>84056.130489999996</v>
      </c>
    </row>
    <row r="153" spans="1:6">
      <c r="A153" s="64" t="s">
        <v>265</v>
      </c>
      <c r="B153" s="95">
        <v>1114.45308</v>
      </c>
      <c r="C153" s="95">
        <v>2.71319</v>
      </c>
      <c r="D153" s="95">
        <v>0</v>
      </c>
      <c r="E153" s="95">
        <v>0</v>
      </c>
      <c r="F153" s="95">
        <v>1117.1662699999999</v>
      </c>
    </row>
    <row r="154" spans="1:6">
      <c r="A154" s="64" t="s">
        <v>305</v>
      </c>
      <c r="B154" s="95">
        <v>0</v>
      </c>
      <c r="C154" s="95">
        <v>0</v>
      </c>
      <c r="D154" s="95">
        <v>0</v>
      </c>
      <c r="E154" s="95">
        <v>0</v>
      </c>
      <c r="F154" s="95">
        <v>0</v>
      </c>
    </row>
    <row r="155" spans="1:6">
      <c r="A155" s="177" t="s">
        <v>306</v>
      </c>
      <c r="B155" s="57">
        <v>42331.69498</v>
      </c>
      <c r="C155" s="57">
        <v>16405.167410000002</v>
      </c>
      <c r="D155" s="57">
        <v>0</v>
      </c>
      <c r="E155" s="57">
        <v>0.99185999999999996</v>
      </c>
      <c r="F155" s="57">
        <v>58737.854249999997</v>
      </c>
    </row>
    <row r="156" spans="1:6">
      <c r="A156" s="64" t="s">
        <v>307</v>
      </c>
      <c r="B156" s="95">
        <v>2034.3017199999999</v>
      </c>
      <c r="C156" s="95">
        <v>8.2905800000000003</v>
      </c>
      <c r="D156" s="95">
        <v>0</v>
      </c>
      <c r="E156" s="95">
        <v>0</v>
      </c>
      <c r="F156" s="95">
        <v>2042.5923</v>
      </c>
    </row>
    <row r="157" spans="1:6">
      <c r="A157" s="64" t="s">
        <v>308</v>
      </c>
      <c r="B157" s="95">
        <v>0</v>
      </c>
      <c r="C157" s="95">
        <v>0</v>
      </c>
      <c r="D157" s="95">
        <v>0</v>
      </c>
      <c r="E157" s="95">
        <v>0</v>
      </c>
      <c r="F157" s="95">
        <v>0</v>
      </c>
    </row>
    <row r="158" spans="1:6">
      <c r="A158" s="64" t="s">
        <v>309</v>
      </c>
      <c r="B158" s="95">
        <v>2234.5717799999998</v>
      </c>
      <c r="C158" s="95">
        <v>15707.601789999999</v>
      </c>
      <c r="D158" s="95">
        <v>0</v>
      </c>
      <c r="E158" s="95">
        <v>0</v>
      </c>
      <c r="F158" s="95">
        <v>17942.173569999999</v>
      </c>
    </row>
    <row r="159" spans="1:6">
      <c r="A159" s="64" t="s">
        <v>1464</v>
      </c>
      <c r="B159" s="95">
        <v>0</v>
      </c>
      <c r="C159" s="95">
        <v>0</v>
      </c>
      <c r="D159" s="95">
        <v>0</v>
      </c>
      <c r="E159" s="95">
        <v>0</v>
      </c>
      <c r="F159" s="95">
        <v>0</v>
      </c>
    </row>
    <row r="160" spans="1:6">
      <c r="A160" s="64" t="s">
        <v>310</v>
      </c>
      <c r="B160" s="95">
        <v>38062.821479999999</v>
      </c>
      <c r="C160" s="95">
        <v>689.27503999999999</v>
      </c>
      <c r="D160" s="95">
        <v>0</v>
      </c>
      <c r="E160" s="95">
        <v>0.99185999999999996</v>
      </c>
      <c r="F160" s="95">
        <v>38753.088380000001</v>
      </c>
    </row>
    <row r="161" spans="1:6">
      <c r="A161" s="64" t="s">
        <v>311</v>
      </c>
      <c r="B161" s="95">
        <v>0</v>
      </c>
      <c r="C161" s="95">
        <v>0</v>
      </c>
      <c r="D161" s="95">
        <v>0</v>
      </c>
      <c r="E161" s="95">
        <v>0</v>
      </c>
      <c r="F161" s="95">
        <v>0</v>
      </c>
    </row>
    <row r="162" spans="1:6">
      <c r="A162" s="177" t="s">
        <v>312</v>
      </c>
      <c r="B162" s="57">
        <v>0</v>
      </c>
      <c r="C162" s="57">
        <v>0</v>
      </c>
      <c r="D162" s="57">
        <v>0</v>
      </c>
      <c r="E162" s="57">
        <v>0</v>
      </c>
      <c r="F162" s="57">
        <v>0</v>
      </c>
    </row>
    <row r="163" spans="1:6">
      <c r="A163" s="64" t="s">
        <v>313</v>
      </c>
      <c r="B163" s="95">
        <v>0</v>
      </c>
      <c r="C163" s="95">
        <v>0</v>
      </c>
      <c r="D163" s="95">
        <v>0</v>
      </c>
      <c r="E163" s="95">
        <v>0</v>
      </c>
      <c r="F163" s="95">
        <v>0</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0</v>
      </c>
      <c r="C166" s="95">
        <v>0</v>
      </c>
      <c r="D166" s="95">
        <v>0</v>
      </c>
      <c r="E166" s="95">
        <v>0</v>
      </c>
      <c r="F166" s="95">
        <v>0</v>
      </c>
    </row>
    <row r="167" spans="1:6">
      <c r="A167" s="177" t="s">
        <v>317</v>
      </c>
      <c r="B167" s="57">
        <v>42608.361950000006</v>
      </c>
      <c r="C167" s="57">
        <v>32505.386269999999</v>
      </c>
      <c r="D167" s="57">
        <v>0</v>
      </c>
      <c r="E167" s="57">
        <v>0</v>
      </c>
      <c r="F167" s="57">
        <v>75113.748219999994</v>
      </c>
    </row>
    <row r="168" spans="1:6">
      <c r="A168" s="64" t="s">
        <v>318</v>
      </c>
      <c r="B168" s="95">
        <v>0</v>
      </c>
      <c r="C168" s="95">
        <v>24697.783600000002</v>
      </c>
      <c r="D168" s="95">
        <v>0</v>
      </c>
      <c r="E168" s="95">
        <v>0</v>
      </c>
      <c r="F168" s="95">
        <v>24697.783600000002</v>
      </c>
    </row>
    <row r="169" spans="1:6">
      <c r="A169" s="64" t="s">
        <v>319</v>
      </c>
      <c r="B169" s="95">
        <v>0</v>
      </c>
      <c r="C169" s="95">
        <v>0</v>
      </c>
      <c r="D169" s="95">
        <v>0</v>
      </c>
      <c r="E169" s="95">
        <v>0</v>
      </c>
      <c r="F169" s="95">
        <v>0</v>
      </c>
    </row>
    <row r="170" spans="1:6">
      <c r="A170" s="64" t="s">
        <v>320</v>
      </c>
      <c r="B170" s="95">
        <v>0</v>
      </c>
      <c r="C170" s="95">
        <v>54.536999999999999</v>
      </c>
      <c r="D170" s="95">
        <v>0</v>
      </c>
      <c r="E170" s="95">
        <v>0</v>
      </c>
      <c r="F170" s="95">
        <v>54.536999999999999</v>
      </c>
    </row>
    <row r="171" spans="1:6">
      <c r="A171" s="64" t="s">
        <v>321</v>
      </c>
      <c r="B171" s="95">
        <v>0</v>
      </c>
      <c r="C171" s="95">
        <v>24643.246600000002</v>
      </c>
      <c r="D171" s="95">
        <v>0</v>
      </c>
      <c r="E171" s="95">
        <v>0</v>
      </c>
      <c r="F171" s="95">
        <v>24643.246600000002</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42100</v>
      </c>
      <c r="C174" s="95">
        <v>6855.884</v>
      </c>
      <c r="D174" s="95">
        <v>0</v>
      </c>
      <c r="E174" s="95">
        <v>0</v>
      </c>
      <c r="F174" s="95">
        <v>48955.883999999998</v>
      </c>
    </row>
    <row r="175" spans="1:6">
      <c r="A175" s="64" t="s">
        <v>325</v>
      </c>
      <c r="B175" s="95">
        <v>508.36195000000004</v>
      </c>
      <c r="C175" s="95">
        <v>951.71867000000009</v>
      </c>
      <c r="D175" s="95">
        <v>0</v>
      </c>
      <c r="E175" s="95">
        <v>0</v>
      </c>
      <c r="F175" s="95">
        <v>1460.0806200000002</v>
      </c>
    </row>
    <row r="176" spans="1:6">
      <c r="A176" s="155" t="s">
        <v>326</v>
      </c>
      <c r="B176" s="57">
        <v>425592.12898000004</v>
      </c>
      <c r="C176" s="57">
        <v>0</v>
      </c>
      <c r="D176" s="57">
        <v>0</v>
      </c>
      <c r="E176" s="57">
        <v>0</v>
      </c>
      <c r="F176" s="57">
        <v>425592.12898000004</v>
      </c>
    </row>
    <row r="177" spans="1:6">
      <c r="A177" s="63" t="s">
        <v>327</v>
      </c>
      <c r="B177" s="95">
        <v>383631.78</v>
      </c>
      <c r="C177" s="95">
        <v>0</v>
      </c>
      <c r="D177" s="95">
        <v>0</v>
      </c>
      <c r="E177" s="95">
        <v>0</v>
      </c>
      <c r="F177" s="95">
        <v>383631.78</v>
      </c>
    </row>
    <row r="178" spans="1:6">
      <c r="A178" s="64" t="s">
        <v>328</v>
      </c>
      <c r="B178" s="95">
        <v>383631.78</v>
      </c>
      <c r="C178" s="95">
        <v>0</v>
      </c>
      <c r="D178" s="95">
        <v>0</v>
      </c>
      <c r="E178" s="95">
        <v>0</v>
      </c>
      <c r="F178" s="95">
        <v>383631.78</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13740.587019999999</v>
      </c>
      <c r="C181" s="95">
        <v>0</v>
      </c>
      <c r="D181" s="95">
        <v>0</v>
      </c>
      <c r="E181" s="95">
        <v>0</v>
      </c>
      <c r="F181" s="95">
        <v>13740.587019999999</v>
      </c>
    </row>
    <row r="182" spans="1:6">
      <c r="A182" s="64" t="s">
        <v>332</v>
      </c>
      <c r="B182" s="95">
        <v>0</v>
      </c>
      <c r="C182" s="95">
        <v>0</v>
      </c>
      <c r="D182" s="95">
        <v>0</v>
      </c>
      <c r="E182" s="95">
        <v>0</v>
      </c>
      <c r="F182" s="95">
        <v>0</v>
      </c>
    </row>
    <row r="183" spans="1:6">
      <c r="A183" s="64" t="s">
        <v>333</v>
      </c>
      <c r="B183" s="95">
        <v>12858.301109999999</v>
      </c>
      <c r="C183" s="95">
        <v>0</v>
      </c>
      <c r="D183" s="95">
        <v>0</v>
      </c>
      <c r="E183" s="95">
        <v>0</v>
      </c>
      <c r="F183" s="95">
        <v>12858.301109999999</v>
      </c>
    </row>
    <row r="184" spans="1:6">
      <c r="A184" s="64" t="s">
        <v>334</v>
      </c>
      <c r="B184" s="95">
        <v>882.28591000000006</v>
      </c>
      <c r="C184" s="95">
        <v>0</v>
      </c>
      <c r="D184" s="95">
        <v>0</v>
      </c>
      <c r="E184" s="95">
        <v>0</v>
      </c>
      <c r="F184" s="95">
        <v>882.28591000000006</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41703.4326</v>
      </c>
      <c r="C187" s="95">
        <v>0</v>
      </c>
      <c r="D187" s="95">
        <v>0</v>
      </c>
      <c r="E187" s="95">
        <v>0</v>
      </c>
      <c r="F187" s="95">
        <v>41703.4326</v>
      </c>
    </row>
    <row r="188" spans="1:6">
      <c r="A188" s="64" t="s">
        <v>338</v>
      </c>
      <c r="B188" s="95">
        <v>38281.938740000005</v>
      </c>
      <c r="C188" s="95">
        <v>0</v>
      </c>
      <c r="D188" s="95">
        <v>0</v>
      </c>
      <c r="E188" s="95">
        <v>0</v>
      </c>
      <c r="F188" s="95">
        <v>38281.938740000005</v>
      </c>
    </row>
    <row r="189" spans="1:6">
      <c r="A189" s="64" t="s">
        <v>339</v>
      </c>
      <c r="B189" s="95">
        <v>3421.49386</v>
      </c>
      <c r="C189" s="95">
        <v>0</v>
      </c>
      <c r="D189" s="95">
        <v>0</v>
      </c>
      <c r="E189" s="95">
        <v>0</v>
      </c>
      <c r="F189" s="95">
        <v>3421.49386</v>
      </c>
    </row>
    <row r="190" spans="1:6">
      <c r="A190" s="64" t="s">
        <v>340</v>
      </c>
      <c r="B190" s="95">
        <v>0</v>
      </c>
      <c r="C190" s="95">
        <v>0</v>
      </c>
      <c r="D190" s="95">
        <v>0</v>
      </c>
      <c r="E190" s="95">
        <v>0</v>
      </c>
      <c r="F190" s="95">
        <v>0</v>
      </c>
    </row>
    <row r="191" spans="1:6">
      <c r="A191" s="63" t="s">
        <v>341</v>
      </c>
      <c r="B191" s="95">
        <v>-13483.67064</v>
      </c>
      <c r="C191" s="95">
        <v>0</v>
      </c>
      <c r="D191" s="95">
        <v>0</v>
      </c>
      <c r="E191" s="95">
        <v>0</v>
      </c>
      <c r="F191" s="95">
        <v>-13483.67064</v>
      </c>
    </row>
    <row r="192" spans="1:6">
      <c r="A192" s="64" t="s">
        <v>342</v>
      </c>
      <c r="B192" s="95">
        <v>-30264.649069999999</v>
      </c>
      <c r="C192" s="95">
        <v>0</v>
      </c>
      <c r="D192" s="95">
        <v>0</v>
      </c>
      <c r="E192" s="95">
        <v>0</v>
      </c>
      <c r="F192" s="95">
        <v>-30264.649069999999</v>
      </c>
    </row>
    <row r="193" spans="1:6">
      <c r="A193" s="64" t="s">
        <v>343</v>
      </c>
      <c r="B193" s="95">
        <v>16780.978429999999</v>
      </c>
      <c r="C193" s="95">
        <v>0</v>
      </c>
      <c r="D193" s="95">
        <v>0</v>
      </c>
      <c r="E193" s="95">
        <v>0</v>
      </c>
      <c r="F193" s="95">
        <v>16780.978429999999</v>
      </c>
    </row>
    <row r="194" spans="1:6">
      <c r="A194" s="72" t="s">
        <v>344</v>
      </c>
      <c r="B194" s="57">
        <v>5669635.7070300002</v>
      </c>
      <c r="C194" s="57">
        <v>297421.31433999998</v>
      </c>
      <c r="D194" s="57">
        <v>0</v>
      </c>
      <c r="E194" s="57">
        <v>14693.969160000001</v>
      </c>
      <c r="F194" s="57">
        <v>5981750.9905300001</v>
      </c>
    </row>
    <row r="195" spans="1:6">
      <c r="A195" s="72" t="s">
        <v>345</v>
      </c>
      <c r="B195" s="57">
        <v>76869.103140000007</v>
      </c>
      <c r="C195" s="57">
        <v>3905.3980000000001</v>
      </c>
      <c r="D195" s="57">
        <v>0</v>
      </c>
      <c r="E195" s="57">
        <v>30.8217</v>
      </c>
      <c r="F195" s="57">
        <v>80805.322840000008</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25514.558829999998</v>
      </c>
      <c r="C202" s="95">
        <v>3905.3980000000001</v>
      </c>
      <c r="D202" s="95">
        <v>0</v>
      </c>
      <c r="E202" s="95">
        <v>30.8217</v>
      </c>
      <c r="F202" s="95">
        <v>29450.77853</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1562.74947</v>
      </c>
      <c r="C205" s="95">
        <v>274.39999999999998</v>
      </c>
      <c r="D205" s="95">
        <v>0</v>
      </c>
      <c r="E205" s="95">
        <v>0</v>
      </c>
      <c r="F205" s="95">
        <v>1837.1494700000001</v>
      </c>
    </row>
    <row r="206" spans="1:6">
      <c r="A206" s="64" t="s">
        <v>356</v>
      </c>
      <c r="B206" s="95">
        <v>0</v>
      </c>
      <c r="C206" s="95">
        <v>0</v>
      </c>
      <c r="D206" s="95">
        <v>0</v>
      </c>
      <c r="E206" s="95">
        <v>0</v>
      </c>
      <c r="F206" s="95">
        <v>0</v>
      </c>
    </row>
    <row r="207" spans="1:6">
      <c r="A207" s="64" t="s">
        <v>357</v>
      </c>
      <c r="B207" s="95">
        <v>23951.809359999999</v>
      </c>
      <c r="C207" s="95">
        <v>3630.998</v>
      </c>
      <c r="D207" s="95">
        <v>0</v>
      </c>
      <c r="E207" s="95">
        <v>30.8217</v>
      </c>
      <c r="F207" s="95">
        <v>27613.629059999999</v>
      </c>
    </row>
    <row r="208" spans="1:6">
      <c r="A208" s="63" t="s">
        <v>358</v>
      </c>
      <c r="B208" s="95">
        <v>0</v>
      </c>
      <c r="C208" s="95">
        <v>0</v>
      </c>
      <c r="D208" s="95">
        <v>0</v>
      </c>
      <c r="E208" s="95">
        <v>0</v>
      </c>
      <c r="F208" s="95">
        <v>0</v>
      </c>
    </row>
    <row r="209" spans="1:6">
      <c r="A209" s="63" t="s">
        <v>359</v>
      </c>
      <c r="B209" s="95">
        <v>51354.544310000005</v>
      </c>
      <c r="C209" s="95">
        <v>0</v>
      </c>
      <c r="D209" s="95">
        <v>0</v>
      </c>
      <c r="E209" s="95">
        <v>0</v>
      </c>
      <c r="F209" s="95">
        <v>51354.544310000005</v>
      </c>
    </row>
    <row r="210" spans="1:6">
      <c r="A210" s="64" t="s">
        <v>360</v>
      </c>
      <c r="B210" s="95">
        <v>0</v>
      </c>
      <c r="C210" s="95">
        <v>0</v>
      </c>
      <c r="D210" s="95">
        <v>0</v>
      </c>
      <c r="E210" s="95">
        <v>0</v>
      </c>
      <c r="F210" s="95">
        <v>0</v>
      </c>
    </row>
    <row r="211" spans="1:6">
      <c r="A211" s="64" t="s">
        <v>361</v>
      </c>
      <c r="B211" s="95">
        <v>51068.318579999999</v>
      </c>
      <c r="C211" s="95">
        <v>0</v>
      </c>
      <c r="D211" s="95">
        <v>0</v>
      </c>
      <c r="E211" s="95">
        <v>0</v>
      </c>
      <c r="F211" s="95">
        <v>51068.318579999999</v>
      </c>
    </row>
    <row r="212" spans="1:6">
      <c r="A212" s="64" t="s">
        <v>362</v>
      </c>
      <c r="B212" s="95">
        <v>0</v>
      </c>
      <c r="C212" s="95">
        <v>0</v>
      </c>
      <c r="D212" s="95">
        <v>0</v>
      </c>
      <c r="E212" s="95">
        <v>0</v>
      </c>
      <c r="F212" s="95">
        <v>0</v>
      </c>
    </row>
    <row r="213" spans="1:6">
      <c r="A213" s="64" t="s">
        <v>363</v>
      </c>
      <c r="B213" s="95">
        <v>286.22573</v>
      </c>
      <c r="C213" s="95">
        <v>0</v>
      </c>
      <c r="D213" s="95">
        <v>0</v>
      </c>
      <c r="E213" s="95">
        <v>0</v>
      </c>
      <c r="F213" s="95">
        <v>286.22573</v>
      </c>
    </row>
    <row r="214" spans="1:6">
      <c r="A214" s="63" t="s">
        <v>364</v>
      </c>
      <c r="B214" s="95">
        <v>0</v>
      </c>
      <c r="C214" s="95">
        <v>0</v>
      </c>
      <c r="D214" s="95">
        <v>0</v>
      </c>
      <c r="E214" s="95">
        <v>0</v>
      </c>
      <c r="F214" s="95">
        <v>0</v>
      </c>
    </row>
    <row r="215" spans="1:6">
      <c r="A215" s="177" t="s">
        <v>365</v>
      </c>
      <c r="B215" s="57">
        <v>2306283.3494799999</v>
      </c>
      <c r="C215" s="57">
        <v>5408967.1048400002</v>
      </c>
      <c r="D215" s="57">
        <v>0</v>
      </c>
      <c r="E215" s="57">
        <v>423.89728000000002</v>
      </c>
      <c r="F215" s="57">
        <v>7715674.3516000006</v>
      </c>
    </row>
    <row r="216" spans="1:6">
      <c r="A216" s="63" t="s">
        <v>366</v>
      </c>
      <c r="B216" s="95">
        <v>1.7000000000000001E-2</v>
      </c>
      <c r="C216" s="95">
        <v>0</v>
      </c>
      <c r="D216" s="95">
        <v>0</v>
      </c>
      <c r="E216" s="95">
        <v>0</v>
      </c>
      <c r="F216" s="95">
        <v>1.7000000000000001E-2</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1.7000000000000001E-2</v>
      </c>
      <c r="C219" s="95">
        <v>0</v>
      </c>
      <c r="D219" s="95">
        <v>0</v>
      </c>
      <c r="E219" s="95">
        <v>0</v>
      </c>
      <c r="F219" s="95">
        <v>1.7000000000000001E-2</v>
      </c>
    </row>
    <row r="220" spans="1:6">
      <c r="A220" s="63" t="s">
        <v>370</v>
      </c>
      <c r="B220" s="95">
        <v>0</v>
      </c>
      <c r="C220" s="95">
        <v>0</v>
      </c>
      <c r="D220" s="95">
        <v>0</v>
      </c>
      <c r="E220" s="95">
        <v>0</v>
      </c>
      <c r="F220" s="95">
        <v>0</v>
      </c>
    </row>
    <row r="221" spans="1:6">
      <c r="A221" s="64" t="s">
        <v>371</v>
      </c>
      <c r="B221" s="95">
        <v>0</v>
      </c>
      <c r="C221" s="95">
        <v>0</v>
      </c>
      <c r="D221" s="95">
        <v>0</v>
      </c>
      <c r="E221" s="95">
        <v>0</v>
      </c>
      <c r="F221" s="95">
        <v>0</v>
      </c>
    </row>
    <row r="222" spans="1:6">
      <c r="A222" s="64" t="s">
        <v>372</v>
      </c>
      <c r="B222" s="95">
        <v>0</v>
      </c>
      <c r="C222" s="95">
        <v>0</v>
      </c>
      <c r="D222" s="95">
        <v>0</v>
      </c>
      <c r="E222" s="95">
        <v>0</v>
      </c>
      <c r="F222" s="95">
        <v>0</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0</v>
      </c>
      <c r="C226" s="95">
        <v>0</v>
      </c>
      <c r="D226" s="95">
        <v>0</v>
      </c>
      <c r="E226" s="95">
        <v>0</v>
      </c>
      <c r="F226" s="95">
        <v>0</v>
      </c>
    </row>
    <row r="227" spans="1:6">
      <c r="A227" s="64" t="s">
        <v>377</v>
      </c>
      <c r="B227" s="95">
        <v>0</v>
      </c>
      <c r="C227" s="95">
        <v>0</v>
      </c>
      <c r="D227" s="95">
        <v>0</v>
      </c>
      <c r="E227" s="95">
        <v>0</v>
      </c>
      <c r="F227" s="95">
        <v>0</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578019.75805999991</v>
      </c>
      <c r="C232" s="95">
        <v>4859114.8668500008</v>
      </c>
      <c r="D232" s="95">
        <v>0</v>
      </c>
      <c r="E232" s="95">
        <v>423.89728000000002</v>
      </c>
      <c r="F232" s="95">
        <v>5437558.5221899999</v>
      </c>
    </row>
    <row r="233" spans="1:6">
      <c r="A233" s="64" t="s">
        <v>383</v>
      </c>
      <c r="B233" s="95">
        <v>86359.964630000002</v>
      </c>
      <c r="C233" s="95">
        <v>4391657.2651700005</v>
      </c>
      <c r="D233" s="95">
        <v>0</v>
      </c>
      <c r="E233" s="95">
        <v>423.89728000000002</v>
      </c>
      <c r="F233" s="95">
        <v>4478441.12708</v>
      </c>
    </row>
    <row r="234" spans="1:6">
      <c r="A234" s="64" t="s">
        <v>384</v>
      </c>
      <c r="B234" s="95">
        <v>0</v>
      </c>
      <c r="C234" s="95">
        <v>0</v>
      </c>
      <c r="D234" s="95">
        <v>0</v>
      </c>
      <c r="E234" s="95">
        <v>0</v>
      </c>
      <c r="F234" s="95">
        <v>0</v>
      </c>
    </row>
    <row r="235" spans="1:6">
      <c r="A235" s="64" t="s">
        <v>385</v>
      </c>
      <c r="B235" s="95">
        <v>464938.87849000003</v>
      </c>
      <c r="C235" s="95">
        <v>451873.93317999999</v>
      </c>
      <c r="D235" s="95">
        <v>0</v>
      </c>
      <c r="E235" s="95">
        <v>0</v>
      </c>
      <c r="F235" s="95">
        <v>916812.81166999997</v>
      </c>
    </row>
    <row r="236" spans="1:6">
      <c r="A236" s="64" t="s">
        <v>386</v>
      </c>
      <c r="B236" s="95">
        <v>0</v>
      </c>
      <c r="C236" s="95">
        <v>0</v>
      </c>
      <c r="D236" s="95">
        <v>0</v>
      </c>
      <c r="E236" s="95">
        <v>0</v>
      </c>
      <c r="F236" s="95">
        <v>0</v>
      </c>
    </row>
    <row r="237" spans="1:6">
      <c r="A237" s="64" t="s">
        <v>387</v>
      </c>
      <c r="B237" s="95">
        <v>12685.857199999999</v>
      </c>
      <c r="C237" s="95">
        <v>6645.2803600000007</v>
      </c>
      <c r="D237" s="95">
        <v>0</v>
      </c>
      <c r="E237" s="95">
        <v>0</v>
      </c>
      <c r="F237" s="95">
        <v>19331.137559999999</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14035.05774</v>
      </c>
      <c r="C241" s="95">
        <v>8938.3881400000009</v>
      </c>
      <c r="D241" s="95">
        <v>0</v>
      </c>
      <c r="E241" s="95">
        <v>0</v>
      </c>
      <c r="F241" s="95">
        <v>22973.445879999999</v>
      </c>
    </row>
    <row r="242" spans="1:6">
      <c r="A242" s="63" t="s">
        <v>392</v>
      </c>
      <c r="B242" s="95">
        <v>1701207.28727</v>
      </c>
      <c r="C242" s="95">
        <v>546199.42402000003</v>
      </c>
      <c r="D242" s="95">
        <v>0</v>
      </c>
      <c r="E242" s="95">
        <v>0</v>
      </c>
      <c r="F242" s="95">
        <v>2247406.71129</v>
      </c>
    </row>
    <row r="243" spans="1:6">
      <c r="A243" s="64" t="s">
        <v>393</v>
      </c>
      <c r="B243" s="95">
        <v>990747.85077999998</v>
      </c>
      <c r="C243" s="95">
        <v>147658.18941999998</v>
      </c>
      <c r="D243" s="95">
        <v>0</v>
      </c>
      <c r="E243" s="95">
        <v>0</v>
      </c>
      <c r="F243" s="95">
        <v>1138406.0402000002</v>
      </c>
    </row>
    <row r="244" spans="1:6">
      <c r="A244" s="64" t="s">
        <v>394</v>
      </c>
      <c r="B244" s="95">
        <v>0</v>
      </c>
      <c r="C244" s="95">
        <v>0</v>
      </c>
      <c r="D244" s="95">
        <v>0</v>
      </c>
      <c r="E244" s="95">
        <v>0</v>
      </c>
      <c r="F244" s="95">
        <v>0</v>
      </c>
    </row>
    <row r="245" spans="1:6">
      <c r="A245" s="64" t="s">
        <v>395</v>
      </c>
      <c r="B245" s="95">
        <v>206337.77088</v>
      </c>
      <c r="C245" s="95">
        <v>27706.507399999999</v>
      </c>
      <c r="D245" s="95">
        <v>0</v>
      </c>
      <c r="E245" s="95">
        <v>0</v>
      </c>
      <c r="F245" s="95">
        <v>234044.27828</v>
      </c>
    </row>
    <row r="246" spans="1:6">
      <c r="A246" s="64" t="s">
        <v>396</v>
      </c>
      <c r="B246" s="95">
        <v>43802.104570000003</v>
      </c>
      <c r="C246" s="95">
        <v>3219.71497</v>
      </c>
      <c r="D246" s="95">
        <v>0</v>
      </c>
      <c r="E246" s="95">
        <v>0</v>
      </c>
      <c r="F246" s="95">
        <v>47021.819539999997</v>
      </c>
    </row>
    <row r="247" spans="1:6">
      <c r="A247" s="64" t="s">
        <v>397</v>
      </c>
      <c r="B247" s="95">
        <v>0</v>
      </c>
      <c r="C247" s="95">
        <v>0</v>
      </c>
      <c r="D247" s="95">
        <v>0</v>
      </c>
      <c r="E247" s="95">
        <v>0</v>
      </c>
      <c r="F247" s="95">
        <v>0</v>
      </c>
    </row>
    <row r="248" spans="1:6">
      <c r="A248" s="64" t="s">
        <v>398</v>
      </c>
      <c r="B248" s="95">
        <v>460319.56104</v>
      </c>
      <c r="C248" s="95">
        <v>367615.01222999999</v>
      </c>
      <c r="D248" s="95">
        <v>0</v>
      </c>
      <c r="E248" s="95">
        <v>0</v>
      </c>
      <c r="F248" s="95">
        <v>827934.57326999994</v>
      </c>
    </row>
    <row r="249" spans="1:6">
      <c r="A249" s="63" t="s">
        <v>399</v>
      </c>
      <c r="B249" s="95">
        <v>27056.28715</v>
      </c>
      <c r="C249" s="95">
        <v>3652.8139700000002</v>
      </c>
      <c r="D249" s="95">
        <v>0</v>
      </c>
      <c r="E249" s="95">
        <v>0</v>
      </c>
      <c r="F249" s="95">
        <v>30709.101119999999</v>
      </c>
    </row>
    <row r="250" spans="1:6">
      <c r="A250" s="64" t="s">
        <v>400</v>
      </c>
      <c r="B250" s="95">
        <v>26636.408660000001</v>
      </c>
      <c r="C250" s="95">
        <v>3652.8139700000002</v>
      </c>
      <c r="D250" s="95">
        <v>0</v>
      </c>
      <c r="E250" s="95">
        <v>0</v>
      </c>
      <c r="F250" s="95">
        <v>30289.22263</v>
      </c>
    </row>
    <row r="251" spans="1:6">
      <c r="A251" s="64" t="s">
        <v>401</v>
      </c>
      <c r="B251" s="95">
        <v>419.87849</v>
      </c>
      <c r="C251" s="95">
        <v>0</v>
      </c>
      <c r="D251" s="95">
        <v>0</v>
      </c>
      <c r="E251" s="95">
        <v>0</v>
      </c>
      <c r="F251" s="95">
        <v>419.87849</v>
      </c>
    </row>
    <row r="252" spans="1:6">
      <c r="A252" s="63" t="s">
        <v>402</v>
      </c>
      <c r="B252" s="95">
        <v>0</v>
      </c>
      <c r="C252" s="95">
        <v>0</v>
      </c>
      <c r="D252" s="95">
        <v>0</v>
      </c>
      <c r="E252" s="95">
        <v>0</v>
      </c>
      <c r="F252" s="95">
        <v>0</v>
      </c>
    </row>
    <row r="253" spans="1:6">
      <c r="A253" s="64" t="s">
        <v>400</v>
      </c>
      <c r="B253" s="95">
        <v>0</v>
      </c>
      <c r="C253" s="95">
        <v>0</v>
      </c>
      <c r="D253" s="95">
        <v>0</v>
      </c>
      <c r="E253" s="95">
        <v>0</v>
      </c>
      <c r="F253" s="95">
        <v>0</v>
      </c>
    </row>
    <row r="254" spans="1:6">
      <c r="A254" s="64" t="s">
        <v>401</v>
      </c>
      <c r="B254" s="95">
        <v>0</v>
      </c>
      <c r="C254" s="95">
        <v>0</v>
      </c>
      <c r="D254" s="95">
        <v>0</v>
      </c>
      <c r="E254" s="95">
        <v>0</v>
      </c>
      <c r="F254" s="95">
        <v>0</v>
      </c>
    </row>
    <row r="255" spans="1:6" ht="30" customHeight="1">
      <c r="A255" s="216" t="s">
        <v>403</v>
      </c>
      <c r="B255" s="57">
        <v>466655.62857</v>
      </c>
      <c r="C255" s="57">
        <v>7285.6999599999999</v>
      </c>
      <c r="D255" s="57">
        <v>0</v>
      </c>
      <c r="E255" s="57">
        <v>13.85984</v>
      </c>
      <c r="F255" s="57">
        <v>473955.18836999999</v>
      </c>
    </row>
    <row r="256" spans="1:6">
      <c r="A256" s="99" t="s">
        <v>404</v>
      </c>
      <c r="B256" s="95">
        <v>538.31957</v>
      </c>
      <c r="C256" s="95">
        <v>68.511579999999995</v>
      </c>
      <c r="D256" s="95">
        <v>0</v>
      </c>
      <c r="E256" s="95">
        <v>0</v>
      </c>
      <c r="F256" s="95">
        <v>606.83114999999998</v>
      </c>
    </row>
    <row r="257" spans="1:6">
      <c r="A257" s="99" t="s">
        <v>405</v>
      </c>
      <c r="B257" s="95">
        <v>5156.43786</v>
      </c>
      <c r="C257" s="95">
        <v>275.01034000000004</v>
      </c>
      <c r="D257" s="95">
        <v>0</v>
      </c>
      <c r="E257" s="95">
        <v>1.3374600000000001</v>
      </c>
      <c r="F257" s="95">
        <v>5432.7856600000005</v>
      </c>
    </row>
    <row r="258" spans="1:6">
      <c r="A258" s="99" t="s">
        <v>406</v>
      </c>
      <c r="B258" s="95">
        <v>404054.67168999999</v>
      </c>
      <c r="C258" s="95">
        <v>4108.3138600000002</v>
      </c>
      <c r="D258" s="95">
        <v>0</v>
      </c>
      <c r="E258" s="95">
        <v>8.462159999999999</v>
      </c>
      <c r="F258" s="95">
        <v>408171.44770999998</v>
      </c>
    </row>
    <row r="259" spans="1:6">
      <c r="A259" s="99" t="s">
        <v>407</v>
      </c>
      <c r="B259" s="95">
        <v>33049.498399999997</v>
      </c>
      <c r="C259" s="95">
        <v>1275.7111499999999</v>
      </c>
      <c r="D259" s="95">
        <v>0</v>
      </c>
      <c r="E259" s="95">
        <v>0</v>
      </c>
      <c r="F259" s="95">
        <v>34325.20955</v>
      </c>
    </row>
    <row r="260" spans="1:6">
      <c r="A260" s="99" t="s">
        <v>408</v>
      </c>
      <c r="B260" s="95">
        <v>1761.0926399999998</v>
      </c>
      <c r="C260" s="95">
        <v>43.670949999999998</v>
      </c>
      <c r="D260" s="95">
        <v>0</v>
      </c>
      <c r="E260" s="95">
        <v>0</v>
      </c>
      <c r="F260" s="95">
        <v>1804.76359</v>
      </c>
    </row>
    <row r="261" spans="1:6">
      <c r="A261" s="99" t="s">
        <v>409</v>
      </c>
      <c r="B261" s="95">
        <v>855.54449</v>
      </c>
      <c r="C261" s="95">
        <v>19.533390000000001</v>
      </c>
      <c r="D261" s="95">
        <v>0</v>
      </c>
      <c r="E261" s="95">
        <v>0</v>
      </c>
      <c r="F261" s="95">
        <v>875.07788000000005</v>
      </c>
    </row>
    <row r="262" spans="1:6">
      <c r="A262" s="99" t="s">
        <v>410</v>
      </c>
      <c r="B262" s="95">
        <v>3650.1641500000001</v>
      </c>
      <c r="C262" s="95">
        <v>151.27298000000002</v>
      </c>
      <c r="D262" s="95">
        <v>0</v>
      </c>
      <c r="E262" s="95">
        <v>0</v>
      </c>
      <c r="F262" s="95">
        <v>3801.4371299999998</v>
      </c>
    </row>
    <row r="263" spans="1:6">
      <c r="A263" s="99" t="s">
        <v>411</v>
      </c>
      <c r="B263" s="95">
        <v>1286.52693</v>
      </c>
      <c r="C263" s="95">
        <v>390.33378999999996</v>
      </c>
      <c r="D263" s="95">
        <v>0</v>
      </c>
      <c r="E263" s="95">
        <v>0</v>
      </c>
      <c r="F263" s="95">
        <v>1676.8607199999999</v>
      </c>
    </row>
    <row r="264" spans="1:6">
      <c r="A264" s="99" t="s">
        <v>412</v>
      </c>
      <c r="B264" s="95">
        <v>0.10457999999999999</v>
      </c>
      <c r="C264" s="95">
        <v>0</v>
      </c>
      <c r="D264" s="95">
        <v>0</v>
      </c>
      <c r="E264" s="95">
        <v>0</v>
      </c>
      <c r="F264" s="95">
        <v>0.10457999999999999</v>
      </c>
    </row>
    <row r="265" spans="1:6">
      <c r="A265" s="99" t="s">
        <v>413</v>
      </c>
      <c r="B265" s="95">
        <v>15056.392220000002</v>
      </c>
      <c r="C265" s="95">
        <v>737.33206999999993</v>
      </c>
      <c r="D265" s="95">
        <v>0</v>
      </c>
      <c r="E265" s="95">
        <v>0</v>
      </c>
      <c r="F265" s="95">
        <v>15793.724289999998</v>
      </c>
    </row>
    <row r="266" spans="1:6">
      <c r="A266" s="99" t="s">
        <v>414</v>
      </c>
      <c r="B266" s="95">
        <v>1246.8760400000001</v>
      </c>
      <c r="C266" s="95">
        <v>216.00985</v>
      </c>
      <c r="D266" s="95">
        <v>0</v>
      </c>
      <c r="E266" s="95">
        <v>4.0602200000000002</v>
      </c>
      <c r="F266" s="95">
        <v>1466.9461100000001</v>
      </c>
    </row>
    <row r="267" spans="1:6">
      <c r="A267" s="216" t="s">
        <v>415</v>
      </c>
      <c r="B267" s="57">
        <v>-179648.41018000001</v>
      </c>
      <c r="C267" s="57">
        <v>-5982.7826999999997</v>
      </c>
      <c r="D267" s="57">
        <v>0</v>
      </c>
      <c r="E267" s="57">
        <v>-525.01643000000001</v>
      </c>
      <c r="F267" s="57">
        <v>-186156.20931000001</v>
      </c>
    </row>
    <row r="268" spans="1:6">
      <c r="A268" s="99" t="s">
        <v>416</v>
      </c>
      <c r="B268" s="95">
        <v>-141865.82006999999</v>
      </c>
      <c r="C268" s="95">
        <v>-2700.1896499999998</v>
      </c>
      <c r="D268" s="95">
        <v>0</v>
      </c>
      <c r="E268" s="95">
        <v>-525.01643000000001</v>
      </c>
      <c r="F268" s="95">
        <v>-145091.02615000002</v>
      </c>
    </row>
    <row r="269" spans="1:6">
      <c r="A269" s="99" t="s">
        <v>417</v>
      </c>
      <c r="B269" s="95">
        <v>0</v>
      </c>
      <c r="C269" s="95">
        <v>0</v>
      </c>
      <c r="D269" s="95">
        <v>0</v>
      </c>
      <c r="E269" s="95">
        <v>0</v>
      </c>
      <c r="F269" s="95">
        <v>0</v>
      </c>
    </row>
    <row r="270" spans="1:6">
      <c r="A270" s="99" t="s">
        <v>418</v>
      </c>
      <c r="B270" s="95">
        <v>-32689.461429999999</v>
      </c>
      <c r="C270" s="95">
        <v>-986.37046999999995</v>
      </c>
      <c r="D270" s="95">
        <v>0</v>
      </c>
      <c r="E270" s="95">
        <v>0</v>
      </c>
      <c r="F270" s="95">
        <v>-33675.831899999997</v>
      </c>
    </row>
    <row r="271" spans="1:6">
      <c r="A271" s="99" t="s">
        <v>419</v>
      </c>
      <c r="B271" s="95">
        <v>0</v>
      </c>
      <c r="C271" s="95">
        <v>0</v>
      </c>
      <c r="D271" s="95">
        <v>0</v>
      </c>
      <c r="E271" s="95">
        <v>0</v>
      </c>
      <c r="F271" s="95">
        <v>0</v>
      </c>
    </row>
    <row r="272" spans="1:6">
      <c r="A272" s="99" t="s">
        <v>420</v>
      </c>
      <c r="B272" s="95">
        <v>0</v>
      </c>
      <c r="C272" s="95">
        <v>0</v>
      </c>
      <c r="D272" s="95">
        <v>0</v>
      </c>
      <c r="E272" s="95">
        <v>0</v>
      </c>
      <c r="F272" s="95">
        <v>0</v>
      </c>
    </row>
    <row r="273" spans="1:6">
      <c r="A273" s="156" t="s">
        <v>421</v>
      </c>
      <c r="B273" s="95">
        <v>-2447.7818700000003</v>
      </c>
      <c r="C273" s="95">
        <v>-2296.2225800000001</v>
      </c>
      <c r="D273" s="95">
        <v>0</v>
      </c>
      <c r="E273" s="95">
        <v>0</v>
      </c>
      <c r="F273" s="95">
        <v>-4744.0044500000004</v>
      </c>
    </row>
    <row r="274" spans="1:6">
      <c r="A274" s="99" t="s">
        <v>493</v>
      </c>
      <c r="B274" s="95">
        <v>-2645.34681</v>
      </c>
      <c r="C274" s="95">
        <v>0</v>
      </c>
      <c r="D274" s="95">
        <v>0</v>
      </c>
      <c r="E274" s="95">
        <v>0</v>
      </c>
      <c r="F274" s="95">
        <v>-2645.34681</v>
      </c>
    </row>
    <row r="275" spans="1:6">
      <c r="A275" s="216" t="s">
        <v>1122</v>
      </c>
      <c r="B275" s="57">
        <v>287007.21838999999</v>
      </c>
      <c r="C275" s="57">
        <v>1302.9172599999999</v>
      </c>
      <c r="D275" s="57">
        <v>0</v>
      </c>
      <c r="E275" s="57">
        <v>-511.15659000000005</v>
      </c>
      <c r="F275" s="57">
        <v>287798.97905999998</v>
      </c>
    </row>
    <row r="276" spans="1:6">
      <c r="A276" s="69" t="s">
        <v>422</v>
      </c>
      <c r="B276" s="57">
        <v>40999.990010000001</v>
      </c>
      <c r="C276" s="57">
        <v>2404.1249500000004</v>
      </c>
      <c r="D276" s="57">
        <v>0</v>
      </c>
      <c r="E276" s="57">
        <v>0</v>
      </c>
      <c r="F276" s="57">
        <v>43404.114959999999</v>
      </c>
    </row>
    <row r="277" spans="1:6">
      <c r="A277" s="99" t="s">
        <v>423</v>
      </c>
      <c r="B277" s="95">
        <v>26006.110270000001</v>
      </c>
      <c r="C277" s="95">
        <v>1348.37941</v>
      </c>
      <c r="D277" s="95">
        <v>0</v>
      </c>
      <c r="E277" s="95">
        <v>0</v>
      </c>
      <c r="F277" s="95">
        <v>27354.489679999999</v>
      </c>
    </row>
    <row r="278" spans="1:6">
      <c r="A278" s="99" t="s">
        <v>424</v>
      </c>
      <c r="B278" s="95">
        <v>0</v>
      </c>
      <c r="C278" s="95">
        <v>917.38878</v>
      </c>
      <c r="D278" s="95">
        <v>0</v>
      </c>
      <c r="E278" s="95">
        <v>0</v>
      </c>
      <c r="F278" s="95">
        <v>917.38878</v>
      </c>
    </row>
    <row r="279" spans="1:6">
      <c r="A279" s="99" t="s">
        <v>425</v>
      </c>
      <c r="B279" s="95">
        <v>12625.75131</v>
      </c>
      <c r="C279" s="95">
        <v>65.17</v>
      </c>
      <c r="D279" s="95">
        <v>0</v>
      </c>
      <c r="E279" s="95">
        <v>0</v>
      </c>
      <c r="F279" s="95">
        <v>12690.92131</v>
      </c>
    </row>
    <row r="280" spans="1:6">
      <c r="A280" s="99" t="s">
        <v>426</v>
      </c>
      <c r="B280" s="95">
        <v>18.672139999999999</v>
      </c>
      <c r="C280" s="95">
        <v>0</v>
      </c>
      <c r="D280" s="95">
        <v>0</v>
      </c>
      <c r="E280" s="95">
        <v>0</v>
      </c>
      <c r="F280" s="95">
        <v>18.672139999999999</v>
      </c>
    </row>
    <row r="281" spans="1:6">
      <c r="A281" s="99" t="s">
        <v>427</v>
      </c>
      <c r="B281" s="95">
        <v>2349.4562900000001</v>
      </c>
      <c r="C281" s="95">
        <v>73.186759999999992</v>
      </c>
      <c r="D281" s="95">
        <v>0</v>
      </c>
      <c r="E281" s="95">
        <v>0</v>
      </c>
      <c r="F281" s="95">
        <v>2422.6430499999997</v>
      </c>
    </row>
    <row r="282" spans="1:6">
      <c r="A282" s="99" t="s">
        <v>428</v>
      </c>
      <c r="B282" s="95">
        <v>0</v>
      </c>
      <c r="C282" s="95">
        <v>0</v>
      </c>
      <c r="D282" s="95">
        <v>0</v>
      </c>
      <c r="E282" s="95">
        <v>0</v>
      </c>
      <c r="F282" s="95">
        <v>0</v>
      </c>
    </row>
    <row r="283" spans="1:6">
      <c r="A283" s="157" t="s">
        <v>429</v>
      </c>
      <c r="B283" s="57">
        <v>-16976.022140000001</v>
      </c>
      <c r="C283" s="57">
        <v>-2775.5438799999997</v>
      </c>
      <c r="D283" s="57">
        <v>0</v>
      </c>
      <c r="E283" s="57">
        <v>-0.63137999999999994</v>
      </c>
      <c r="F283" s="57">
        <v>-19752.197399999997</v>
      </c>
    </row>
    <row r="284" spans="1:6">
      <c r="A284" s="99" t="s">
        <v>423</v>
      </c>
      <c r="B284" s="95">
        <v>-3489.62435</v>
      </c>
      <c r="C284" s="95">
        <v>-1343.8336000000002</v>
      </c>
      <c r="D284" s="95">
        <v>0</v>
      </c>
      <c r="E284" s="95">
        <v>-0.63137999999999994</v>
      </c>
      <c r="F284" s="95">
        <v>-4834.0893299999998</v>
      </c>
    </row>
    <row r="285" spans="1:6">
      <c r="A285" s="99" t="s">
        <v>430</v>
      </c>
      <c r="B285" s="95">
        <v>-10086.91697</v>
      </c>
      <c r="C285" s="95">
        <v>0</v>
      </c>
      <c r="D285" s="95">
        <v>0</v>
      </c>
      <c r="E285" s="95">
        <v>0</v>
      </c>
      <c r="F285" s="95">
        <v>-10086.91697</v>
      </c>
    </row>
    <row r="286" spans="1:6">
      <c r="A286" s="99" t="s">
        <v>431</v>
      </c>
      <c r="B286" s="95">
        <v>-4.2491099999999999</v>
      </c>
      <c r="C286" s="95">
        <v>-36.177239999999998</v>
      </c>
      <c r="D286" s="95">
        <v>0</v>
      </c>
      <c r="E286" s="95">
        <v>0</v>
      </c>
      <c r="F286" s="95">
        <v>-40.426349999999999</v>
      </c>
    </row>
    <row r="287" spans="1:6">
      <c r="A287" s="99" t="s">
        <v>432</v>
      </c>
      <c r="B287" s="95">
        <v>0</v>
      </c>
      <c r="C287" s="95">
        <v>0</v>
      </c>
      <c r="D287" s="95">
        <v>0</v>
      </c>
      <c r="E287" s="95">
        <v>0</v>
      </c>
      <c r="F287" s="95">
        <v>0</v>
      </c>
    </row>
    <row r="288" spans="1:6">
      <c r="A288" s="99" t="s">
        <v>433</v>
      </c>
      <c r="B288" s="95">
        <v>-3395.23171</v>
      </c>
      <c r="C288" s="95">
        <v>-1395.53304</v>
      </c>
      <c r="D288" s="95">
        <v>0</v>
      </c>
      <c r="E288" s="95">
        <v>0</v>
      </c>
      <c r="F288" s="95">
        <v>-4790.7647500000003</v>
      </c>
    </row>
    <row r="289" spans="1:6">
      <c r="A289" s="99" t="s">
        <v>434</v>
      </c>
      <c r="B289" s="95">
        <v>0</v>
      </c>
      <c r="C289" s="95">
        <v>0</v>
      </c>
      <c r="D289" s="95">
        <v>0</v>
      </c>
      <c r="E289" s="95">
        <v>0</v>
      </c>
      <c r="F289" s="95">
        <v>0</v>
      </c>
    </row>
    <row r="290" spans="1:6">
      <c r="A290" s="216" t="s">
        <v>1121</v>
      </c>
      <c r="B290" s="57">
        <v>311031.18625999999</v>
      </c>
      <c r="C290" s="57">
        <v>931.49833000000001</v>
      </c>
      <c r="D290" s="57">
        <v>0</v>
      </c>
      <c r="E290" s="57">
        <v>-511.78796999999997</v>
      </c>
      <c r="F290" s="57">
        <v>311450.89662000001</v>
      </c>
    </row>
    <row r="291" spans="1:6">
      <c r="A291" s="99" t="s">
        <v>435</v>
      </c>
      <c r="B291" s="95">
        <v>86715.413540000009</v>
      </c>
      <c r="C291" s="95">
        <v>3627.4988699999999</v>
      </c>
      <c r="D291" s="95">
        <v>0</v>
      </c>
      <c r="E291" s="95">
        <v>0.15512000000000001</v>
      </c>
      <c r="F291" s="95">
        <v>90343.06753</v>
      </c>
    </row>
    <row r="292" spans="1:6">
      <c r="A292" s="99" t="s">
        <v>436</v>
      </c>
      <c r="B292" s="95">
        <v>8274.3703000000005</v>
      </c>
      <c r="C292" s="95">
        <v>538.89088000000004</v>
      </c>
      <c r="D292" s="95">
        <v>0</v>
      </c>
      <c r="E292" s="95">
        <v>0</v>
      </c>
      <c r="F292" s="95">
        <v>8813.2611799999995</v>
      </c>
    </row>
    <row r="293" spans="1:6">
      <c r="A293" s="99" t="s">
        <v>437</v>
      </c>
      <c r="B293" s="95">
        <v>77084.590420000008</v>
      </c>
      <c r="C293" s="95">
        <v>3088.6079900000004</v>
      </c>
      <c r="D293" s="95">
        <v>0</v>
      </c>
      <c r="E293" s="95">
        <v>0.15512000000000001</v>
      </c>
      <c r="F293" s="95">
        <v>80173.353530000008</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1356.45282</v>
      </c>
      <c r="C297" s="95">
        <v>0</v>
      </c>
      <c r="D297" s="95">
        <v>0</v>
      </c>
      <c r="E297" s="95">
        <v>0</v>
      </c>
      <c r="F297" s="95">
        <v>1356.45282</v>
      </c>
    </row>
    <row r="298" spans="1:6">
      <c r="A298" s="99" t="s">
        <v>442</v>
      </c>
      <c r="B298" s="95">
        <v>0</v>
      </c>
      <c r="C298" s="95">
        <v>0</v>
      </c>
      <c r="D298" s="95">
        <v>0</v>
      </c>
      <c r="E298" s="95">
        <v>0</v>
      </c>
      <c r="F298" s="95">
        <v>0</v>
      </c>
    </row>
    <row r="299" spans="1:6">
      <c r="A299" s="99" t="s">
        <v>443</v>
      </c>
      <c r="B299" s="95">
        <v>-88673.360809999998</v>
      </c>
      <c r="C299" s="95">
        <v>-4656.7588499999993</v>
      </c>
      <c r="D299" s="95">
        <v>0</v>
      </c>
      <c r="E299" s="95">
        <v>-5.7000000000000002E-2</v>
      </c>
      <c r="F299" s="95">
        <v>-93330.176659999997</v>
      </c>
    </row>
    <row r="300" spans="1:6">
      <c r="A300" s="99" t="s">
        <v>444</v>
      </c>
      <c r="B300" s="95">
        <v>-63329.898780000003</v>
      </c>
      <c r="C300" s="95">
        <v>-3937.9175099999998</v>
      </c>
      <c r="D300" s="95">
        <v>0</v>
      </c>
      <c r="E300" s="95">
        <v>-5.7000000000000002E-2</v>
      </c>
      <c r="F300" s="95">
        <v>-67267.873290000003</v>
      </c>
    </row>
    <row r="301" spans="1:6">
      <c r="A301" s="99" t="s">
        <v>445</v>
      </c>
      <c r="B301" s="95">
        <v>-1.23238</v>
      </c>
      <c r="C301" s="95">
        <v>0</v>
      </c>
      <c r="D301" s="95">
        <v>0</v>
      </c>
      <c r="E301" s="95">
        <v>0</v>
      </c>
      <c r="F301" s="95">
        <v>-1.23238</v>
      </c>
    </row>
    <row r="302" spans="1:6">
      <c r="A302" s="99" t="s">
        <v>446</v>
      </c>
      <c r="B302" s="95">
        <v>-8480.0506700000005</v>
      </c>
      <c r="C302" s="95">
        <v>0</v>
      </c>
      <c r="D302" s="95">
        <v>0</v>
      </c>
      <c r="E302" s="95">
        <v>0</v>
      </c>
      <c r="F302" s="95">
        <v>-8480.0506700000005</v>
      </c>
    </row>
    <row r="303" spans="1:6">
      <c r="A303" s="156" t="s">
        <v>447</v>
      </c>
      <c r="B303" s="95">
        <v>-15809.520060000001</v>
      </c>
      <c r="C303" s="95">
        <v>-718.84133999999995</v>
      </c>
      <c r="D303" s="95">
        <v>0</v>
      </c>
      <c r="E303" s="95">
        <v>0</v>
      </c>
      <c r="F303" s="95">
        <v>-16528.361400000002</v>
      </c>
    </row>
    <row r="304" spans="1:6">
      <c r="A304" s="156" t="s">
        <v>448</v>
      </c>
      <c r="B304" s="95">
        <v>0</v>
      </c>
      <c r="C304" s="95">
        <v>0</v>
      </c>
      <c r="D304" s="95">
        <v>0</v>
      </c>
      <c r="E304" s="95">
        <v>0</v>
      </c>
      <c r="F304" s="95">
        <v>0</v>
      </c>
    </row>
    <row r="305" spans="1:6">
      <c r="A305" s="156" t="s">
        <v>449</v>
      </c>
      <c r="B305" s="95">
        <v>-1052.6589199999999</v>
      </c>
      <c r="C305" s="95">
        <v>0</v>
      </c>
      <c r="D305" s="95">
        <v>0</v>
      </c>
      <c r="E305" s="95">
        <v>0</v>
      </c>
      <c r="F305" s="95">
        <v>-1052.6589199999999</v>
      </c>
    </row>
    <row r="306" spans="1:6">
      <c r="A306" s="216" t="s">
        <v>1120</v>
      </c>
      <c r="B306" s="57">
        <v>309073.23898999998</v>
      </c>
      <c r="C306" s="57">
        <v>-97.761649999999989</v>
      </c>
      <c r="D306" s="57">
        <v>0</v>
      </c>
      <c r="E306" s="57">
        <v>-511.68984999999998</v>
      </c>
      <c r="F306" s="57">
        <v>308463.78749000002</v>
      </c>
    </row>
    <row r="307" spans="1:6">
      <c r="A307" s="216" t="s">
        <v>450</v>
      </c>
      <c r="B307" s="57">
        <v>-258116.76990000001</v>
      </c>
      <c r="C307" s="57">
        <v>-11837.82985</v>
      </c>
      <c r="D307" s="57">
        <v>0</v>
      </c>
      <c r="E307" s="57">
        <v>0</v>
      </c>
      <c r="F307" s="57">
        <v>-269954.59974999999</v>
      </c>
    </row>
    <row r="308" spans="1:6">
      <c r="A308" s="99" t="s">
        <v>451</v>
      </c>
      <c r="B308" s="95">
        <v>-148168.44416999997</v>
      </c>
      <c r="C308" s="95">
        <v>-533.48126000000002</v>
      </c>
      <c r="D308" s="95">
        <v>0</v>
      </c>
      <c r="E308" s="95">
        <v>0</v>
      </c>
      <c r="F308" s="95">
        <v>-148701.92543</v>
      </c>
    </row>
    <row r="309" spans="1:6">
      <c r="A309" s="99" t="s">
        <v>452</v>
      </c>
      <c r="B309" s="95">
        <v>-25315.78226</v>
      </c>
      <c r="C309" s="95">
        <v>-2435.8537999999999</v>
      </c>
      <c r="D309" s="95">
        <v>0</v>
      </c>
      <c r="E309" s="95">
        <v>0</v>
      </c>
      <c r="F309" s="95">
        <v>-27751.636059999997</v>
      </c>
    </row>
    <row r="310" spans="1:6">
      <c r="A310" s="99" t="s">
        <v>453</v>
      </c>
      <c r="B310" s="95">
        <v>-179.48558</v>
      </c>
      <c r="C310" s="95">
        <v>-1466.67435</v>
      </c>
      <c r="D310" s="95">
        <v>0</v>
      </c>
      <c r="E310" s="95">
        <v>0</v>
      </c>
      <c r="F310" s="95">
        <v>-1646.15993</v>
      </c>
    </row>
    <row r="311" spans="1:6">
      <c r="A311" s="99" t="s">
        <v>454</v>
      </c>
      <c r="B311" s="95">
        <v>-8753.2680600000003</v>
      </c>
      <c r="C311" s="95">
        <v>-54.964660000000002</v>
      </c>
      <c r="D311" s="95">
        <v>0</v>
      </c>
      <c r="E311" s="95">
        <v>0</v>
      </c>
      <c r="F311" s="95">
        <v>-8808.23272</v>
      </c>
    </row>
    <row r="312" spans="1:6">
      <c r="A312" s="99" t="s">
        <v>455</v>
      </c>
      <c r="B312" s="95">
        <v>-17169.63018</v>
      </c>
      <c r="C312" s="95">
        <v>0</v>
      </c>
      <c r="D312" s="95">
        <v>0</v>
      </c>
      <c r="E312" s="95">
        <v>0</v>
      </c>
      <c r="F312" s="95">
        <v>-17169.63018</v>
      </c>
    </row>
    <row r="313" spans="1:6">
      <c r="A313" s="99" t="s">
        <v>456</v>
      </c>
      <c r="B313" s="95">
        <v>-5249.1597899999997</v>
      </c>
      <c r="C313" s="95">
        <v>-0.66336000000000006</v>
      </c>
      <c r="D313" s="95">
        <v>0</v>
      </c>
      <c r="E313" s="95">
        <v>0</v>
      </c>
      <c r="F313" s="95">
        <v>-5249.8231500000002</v>
      </c>
    </row>
    <row r="314" spans="1:6">
      <c r="A314" s="99" t="s">
        <v>457</v>
      </c>
      <c r="B314" s="95">
        <v>-10140.0831</v>
      </c>
      <c r="C314" s="95">
        <v>0</v>
      </c>
      <c r="D314" s="95">
        <v>0</v>
      </c>
      <c r="E314" s="95">
        <v>0</v>
      </c>
      <c r="F314" s="95">
        <v>-10140.0831</v>
      </c>
    </row>
    <row r="315" spans="1:6">
      <c r="A315" s="99" t="s">
        <v>458</v>
      </c>
      <c r="B315" s="95">
        <v>-2532.58662</v>
      </c>
      <c r="C315" s="95">
        <v>0</v>
      </c>
      <c r="D315" s="95">
        <v>0</v>
      </c>
      <c r="E315" s="95">
        <v>0</v>
      </c>
      <c r="F315" s="95">
        <v>-2532.58662</v>
      </c>
    </row>
    <row r="316" spans="1:6">
      <c r="A316" s="99" t="s">
        <v>459</v>
      </c>
      <c r="B316" s="95">
        <v>-40608.330139999998</v>
      </c>
      <c r="C316" s="95">
        <v>-7346.1924200000003</v>
      </c>
      <c r="D316" s="95">
        <v>0</v>
      </c>
      <c r="E316" s="95">
        <v>0</v>
      </c>
      <c r="F316" s="95">
        <v>-47954.522560000005</v>
      </c>
    </row>
    <row r="317" spans="1:6">
      <c r="A317" s="69" t="s">
        <v>1119</v>
      </c>
      <c r="B317" s="57">
        <v>50956.469090000006</v>
      </c>
      <c r="C317" s="57">
        <v>-11935.5915</v>
      </c>
      <c r="D317" s="57">
        <v>0</v>
      </c>
      <c r="E317" s="57">
        <v>-511.68984999999998</v>
      </c>
      <c r="F317" s="57">
        <v>38509.187740000001</v>
      </c>
    </row>
    <row r="318" spans="1:6">
      <c r="A318" s="156" t="s">
        <v>460</v>
      </c>
      <c r="B318" s="95">
        <v>2.16E-3</v>
      </c>
      <c r="C318" s="95">
        <v>0.37598000000000004</v>
      </c>
      <c r="D318" s="95">
        <v>0</v>
      </c>
      <c r="E318" s="95">
        <v>7.7190600000000007</v>
      </c>
      <c r="F318" s="95">
        <v>8.0971999999999991</v>
      </c>
    </row>
    <row r="319" spans="1:6">
      <c r="A319" s="156" t="s">
        <v>461</v>
      </c>
      <c r="B319" s="95">
        <v>0</v>
      </c>
      <c r="C319" s="95">
        <v>0.37598000000000004</v>
      </c>
      <c r="D319" s="95">
        <v>0</v>
      </c>
      <c r="E319" s="95">
        <v>0</v>
      </c>
      <c r="F319" s="95">
        <v>0.37598000000000004</v>
      </c>
    </row>
    <row r="320" spans="1:6">
      <c r="A320" s="156" t="s">
        <v>462</v>
      </c>
      <c r="B320" s="95">
        <v>2.16E-3</v>
      </c>
      <c r="C320" s="95">
        <v>0</v>
      </c>
      <c r="D320" s="95">
        <v>0</v>
      </c>
      <c r="E320" s="95">
        <v>7.7190600000000007</v>
      </c>
      <c r="F320" s="95">
        <v>7.7212200000000006</v>
      </c>
    </row>
    <row r="321" spans="1:6">
      <c r="A321" s="156" t="s">
        <v>463</v>
      </c>
      <c r="B321" s="95">
        <v>0</v>
      </c>
      <c r="C321" s="95">
        <v>-2.7539999999999999E-2</v>
      </c>
      <c r="D321" s="95">
        <v>0</v>
      </c>
      <c r="E321" s="95">
        <v>-74.168019999999999</v>
      </c>
      <c r="F321" s="95">
        <v>-74.19556</v>
      </c>
    </row>
    <row r="322" spans="1:6">
      <c r="A322" s="156" t="s">
        <v>464</v>
      </c>
      <c r="B322" s="95">
        <v>0</v>
      </c>
      <c r="C322" s="95">
        <v>-2.7539999999999999E-2</v>
      </c>
      <c r="D322" s="95">
        <v>0</v>
      </c>
      <c r="E322" s="95">
        <v>0</v>
      </c>
      <c r="F322" s="95">
        <v>-2.7539999999999999E-2</v>
      </c>
    </row>
    <row r="323" spans="1:6">
      <c r="A323" s="156" t="s">
        <v>465</v>
      </c>
      <c r="B323" s="95">
        <v>0</v>
      </c>
      <c r="C323" s="95">
        <v>0</v>
      </c>
      <c r="D323" s="95">
        <v>0</v>
      </c>
      <c r="E323" s="95">
        <v>-74.168019999999999</v>
      </c>
      <c r="F323" s="95">
        <v>-74.168019999999999</v>
      </c>
    </row>
    <row r="324" spans="1:6">
      <c r="A324" s="69" t="s">
        <v>1395</v>
      </c>
      <c r="B324" s="57">
        <v>50956.471250000002</v>
      </c>
      <c r="C324" s="57">
        <v>-11935.243060000001</v>
      </c>
      <c r="D324" s="57">
        <v>0</v>
      </c>
      <c r="E324" s="57">
        <v>-578.13881000000003</v>
      </c>
      <c r="F324" s="57">
        <v>38443.089380000005</v>
      </c>
    </row>
    <row r="325" spans="1:6">
      <c r="A325" s="99" t="s">
        <v>466</v>
      </c>
      <c r="B325" s="64">
        <v>486.54240000000004</v>
      </c>
      <c r="C325" s="64">
        <v>327.37159000000003</v>
      </c>
      <c r="D325" s="64">
        <v>0</v>
      </c>
      <c r="E325" s="64">
        <v>0</v>
      </c>
      <c r="F325" s="64">
        <v>813.91399000000001</v>
      </c>
    </row>
    <row r="326" spans="1:6">
      <c r="A326" s="69" t="s">
        <v>1118</v>
      </c>
      <c r="B326" s="571">
        <v>51443.013650000001</v>
      </c>
      <c r="C326" s="571">
        <v>-11607.87147</v>
      </c>
      <c r="D326" s="571">
        <v>0</v>
      </c>
      <c r="E326" s="571">
        <v>-578.13881000000003</v>
      </c>
      <c r="F326" s="571">
        <v>39257.003369999999</v>
      </c>
    </row>
    <row r="327" spans="1:6">
      <c r="A327" s="156" t="s">
        <v>467</v>
      </c>
      <c r="B327" s="64">
        <v>489.50583</v>
      </c>
      <c r="C327" s="64">
        <v>391.66467999999998</v>
      </c>
      <c r="D327" s="64">
        <v>0</v>
      </c>
      <c r="E327" s="64">
        <v>0</v>
      </c>
      <c r="F327" s="64">
        <v>881.17051000000004</v>
      </c>
    </row>
    <row r="328" spans="1:6">
      <c r="A328" s="216" t="s">
        <v>1439</v>
      </c>
      <c r="B328" s="571">
        <v>51932.519479999995</v>
      </c>
      <c r="C328" s="571">
        <v>-11216.206789999998</v>
      </c>
      <c r="D328" s="571">
        <v>0</v>
      </c>
      <c r="E328" s="571">
        <v>-578.13881000000003</v>
      </c>
      <c r="F328" s="571">
        <v>40138.173880000002</v>
      </c>
    </row>
    <row r="329" spans="1:6">
      <c r="A329" s="156" t="s">
        <v>468</v>
      </c>
      <c r="B329" s="64">
        <v>0</v>
      </c>
      <c r="C329" s="64">
        <v>0</v>
      </c>
      <c r="D329" s="64">
        <v>0</v>
      </c>
      <c r="E329" s="64">
        <v>0</v>
      </c>
      <c r="F329" s="64">
        <v>0</v>
      </c>
    </row>
    <row r="330" spans="1:6">
      <c r="A330" s="69" t="s">
        <v>1117</v>
      </c>
      <c r="B330" s="571">
        <v>51932.519479999995</v>
      </c>
      <c r="C330" s="571">
        <v>-11216.206789999998</v>
      </c>
      <c r="D330" s="571">
        <v>0</v>
      </c>
      <c r="E330" s="571">
        <v>-578.13881000000003</v>
      </c>
      <c r="F330" s="571">
        <v>40138.173880000002</v>
      </c>
    </row>
    <row r="331" spans="1:6">
      <c r="A331" s="156" t="s">
        <v>469</v>
      </c>
      <c r="B331" s="64">
        <v>-23357.195449999999</v>
      </c>
      <c r="C331" s="64">
        <v>0</v>
      </c>
      <c r="D331" s="64">
        <v>0</v>
      </c>
      <c r="E331" s="64">
        <v>0</v>
      </c>
      <c r="F331" s="64">
        <v>-23357.195449999999</v>
      </c>
    </row>
    <row r="332" spans="1:6">
      <c r="A332" s="69" t="s">
        <v>1116</v>
      </c>
      <c r="B332" s="57">
        <v>28575.32403</v>
      </c>
      <c r="C332" s="57">
        <v>-11216.206789999998</v>
      </c>
      <c r="D332" s="57">
        <v>0</v>
      </c>
      <c r="E332" s="57">
        <v>-578.13881000000003</v>
      </c>
      <c r="F332" s="572">
        <v>16780.978429999999</v>
      </c>
    </row>
    <row r="333" spans="1:6" ht="3.75" customHeight="1" thickBot="1">
      <c r="A333" s="145"/>
      <c r="B333" s="573"/>
      <c r="C333" s="573"/>
      <c r="D333" s="573"/>
      <c r="E333" s="573"/>
      <c r="F333" s="573"/>
    </row>
    <row r="334" spans="1:6" ht="15.75" thickTop="1">
      <c r="A334" s="64"/>
      <c r="B334" s="146"/>
      <c r="C334" s="146"/>
      <c r="D334" s="146"/>
      <c r="E334" s="146"/>
      <c r="F334"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sqref="A1:D1"/>
    </sheetView>
  </sheetViews>
  <sheetFormatPr defaultRowHeight="15"/>
  <cols>
    <col min="1" max="1" width="104.42578125" style="5" bestFit="1" customWidth="1"/>
    <col min="2" max="3" width="12.7109375" style="5" customWidth="1"/>
    <col min="4" max="4" width="16.140625" style="5" bestFit="1" customWidth="1"/>
    <col min="5" max="16384" width="9.140625" style="5"/>
  </cols>
  <sheetData>
    <row r="1" spans="1:4" ht="30" customHeight="1">
      <c r="A1" s="760" t="s">
        <v>473</v>
      </c>
      <c r="B1" s="760"/>
      <c r="C1" s="760"/>
      <c r="D1" s="760"/>
    </row>
    <row r="2" spans="1:4" ht="18">
      <c r="A2" s="761" t="s">
        <v>552</v>
      </c>
      <c r="B2" s="761"/>
      <c r="C2" s="761"/>
      <c r="D2" s="761"/>
    </row>
    <row r="3" spans="1:4" ht="18">
      <c r="A3" s="761" t="s">
        <v>1520</v>
      </c>
      <c r="B3" s="761"/>
      <c r="C3" s="761"/>
      <c r="D3" s="761"/>
    </row>
    <row r="4" spans="1:4" ht="30" customHeight="1">
      <c r="A4" s="762" t="s">
        <v>544</v>
      </c>
      <c r="B4" s="762"/>
      <c r="C4" s="762"/>
      <c r="D4" s="762"/>
    </row>
    <row r="5" spans="1:4" ht="3.75" customHeight="1">
      <c r="A5" s="11"/>
      <c r="B5" s="11"/>
      <c r="C5" s="11"/>
      <c r="D5" s="11"/>
    </row>
    <row r="6" spans="1:4" ht="30" customHeight="1" thickBot="1">
      <c r="A6" s="155"/>
      <c r="B6" s="555" t="s">
        <v>61</v>
      </c>
      <c r="C6" s="555" t="s">
        <v>59</v>
      </c>
      <c r="D6" s="555" t="s">
        <v>551</v>
      </c>
    </row>
    <row r="7" spans="1:4">
      <c r="A7" s="430" t="s">
        <v>190</v>
      </c>
      <c r="B7" s="388">
        <v>5091939.1207600003</v>
      </c>
      <c r="C7" s="388">
        <v>889811.86976999999</v>
      </c>
      <c r="D7" s="388">
        <v>5981750.9905300001</v>
      </c>
    </row>
    <row r="8" spans="1:4">
      <c r="A8" s="177" t="s">
        <v>191</v>
      </c>
      <c r="B8" s="57">
        <v>447127.59547</v>
      </c>
      <c r="C8" s="57">
        <v>101218.56759999999</v>
      </c>
      <c r="D8" s="57">
        <v>548346.16307000001</v>
      </c>
    </row>
    <row r="9" spans="1:4">
      <c r="A9" s="64" t="s">
        <v>192</v>
      </c>
      <c r="B9" s="95">
        <v>118051.70418</v>
      </c>
      <c r="C9" s="95">
        <v>29332.25404</v>
      </c>
      <c r="D9" s="95">
        <v>147383.95822</v>
      </c>
    </row>
    <row r="10" spans="1:4">
      <c r="A10" s="64" t="s">
        <v>193</v>
      </c>
      <c r="B10" s="95">
        <v>278507.16947000002</v>
      </c>
      <c r="C10" s="95">
        <v>43672.070890000003</v>
      </c>
      <c r="D10" s="95">
        <v>322179.24036</v>
      </c>
    </row>
    <row r="11" spans="1:4">
      <c r="A11" s="64" t="s">
        <v>194</v>
      </c>
      <c r="B11" s="95">
        <v>5255.4276799999998</v>
      </c>
      <c r="C11" s="95">
        <v>28213.992670000003</v>
      </c>
      <c r="D11" s="95">
        <v>33469.42035</v>
      </c>
    </row>
    <row r="12" spans="1:4">
      <c r="A12" s="64" t="s">
        <v>195</v>
      </c>
      <c r="B12" s="95">
        <v>0</v>
      </c>
      <c r="C12" s="95">
        <v>0</v>
      </c>
      <c r="D12" s="95">
        <v>0</v>
      </c>
    </row>
    <row r="13" spans="1:4">
      <c r="A13" s="64" t="s">
        <v>196</v>
      </c>
      <c r="B13" s="95">
        <v>11060.21514</v>
      </c>
      <c r="C13" s="95">
        <v>0</v>
      </c>
      <c r="D13" s="95">
        <v>11060.21514</v>
      </c>
    </row>
    <row r="14" spans="1:4">
      <c r="A14" s="64" t="s">
        <v>197</v>
      </c>
      <c r="B14" s="95">
        <v>34253.078999999998</v>
      </c>
      <c r="C14" s="95">
        <v>0.25</v>
      </c>
      <c r="D14" s="95">
        <v>34253.328999999998</v>
      </c>
    </row>
    <row r="15" spans="1:4">
      <c r="A15" s="64" t="s">
        <v>198</v>
      </c>
      <c r="B15" s="95">
        <v>0</v>
      </c>
      <c r="C15" s="95">
        <v>0</v>
      </c>
      <c r="D15" s="95">
        <v>0</v>
      </c>
    </row>
    <row r="16" spans="1:4">
      <c r="A16" s="64" t="s">
        <v>199</v>
      </c>
      <c r="B16" s="95">
        <v>0</v>
      </c>
      <c r="C16" s="95">
        <v>0</v>
      </c>
      <c r="D16" s="95">
        <v>0</v>
      </c>
    </row>
    <row r="17" spans="1:4">
      <c r="A17" s="177" t="s">
        <v>200</v>
      </c>
      <c r="B17" s="57">
        <v>286059.79439999996</v>
      </c>
      <c r="C17" s="57">
        <v>51098.802819999997</v>
      </c>
      <c r="D17" s="57">
        <v>337158.59722000005</v>
      </c>
    </row>
    <row r="18" spans="1:4">
      <c r="A18" s="64" t="s">
        <v>201</v>
      </c>
      <c r="B18" s="95">
        <v>0</v>
      </c>
      <c r="C18" s="95">
        <v>0</v>
      </c>
      <c r="D18" s="95">
        <v>0</v>
      </c>
    </row>
    <row r="19" spans="1:4">
      <c r="A19" s="64" t="s">
        <v>202</v>
      </c>
      <c r="B19" s="95">
        <v>9796.9129000000012</v>
      </c>
      <c r="C19" s="95">
        <v>20232.317600000002</v>
      </c>
      <c r="D19" s="95">
        <v>30029.230500000001</v>
      </c>
    </row>
    <row r="20" spans="1:4">
      <c r="A20" s="64" t="s">
        <v>203</v>
      </c>
      <c r="B20" s="95">
        <v>0</v>
      </c>
      <c r="C20" s="95">
        <v>0</v>
      </c>
      <c r="D20" s="95">
        <v>0</v>
      </c>
    </row>
    <row r="21" spans="1:4">
      <c r="A21" s="64" t="s">
        <v>204</v>
      </c>
      <c r="B21" s="95">
        <v>0</v>
      </c>
      <c r="C21" s="95">
        <v>0</v>
      </c>
      <c r="D21" s="95">
        <v>0</v>
      </c>
    </row>
    <row r="22" spans="1:4">
      <c r="A22" s="64" t="s">
        <v>205</v>
      </c>
      <c r="B22" s="95">
        <v>41837.580549999999</v>
      </c>
      <c r="C22" s="95">
        <v>10376.775880000001</v>
      </c>
      <c r="D22" s="95">
        <v>52214.35643</v>
      </c>
    </row>
    <row r="23" spans="1:4">
      <c r="A23" s="64" t="s">
        <v>206</v>
      </c>
      <c r="B23" s="95">
        <v>234134.33027000001</v>
      </c>
      <c r="C23" s="95">
        <v>20489.709340000001</v>
      </c>
      <c r="D23" s="95">
        <v>254624.03961000001</v>
      </c>
    </row>
    <row r="24" spans="1:4">
      <c r="A24" s="64" t="s">
        <v>207</v>
      </c>
      <c r="B24" s="95">
        <v>290.97068000000002</v>
      </c>
      <c r="C24" s="95">
        <v>0</v>
      </c>
      <c r="D24" s="95">
        <v>290.97068000000002</v>
      </c>
    </row>
    <row r="25" spans="1:4">
      <c r="A25" s="64" t="s">
        <v>208</v>
      </c>
      <c r="B25" s="95">
        <v>0</v>
      </c>
      <c r="C25" s="95">
        <v>0</v>
      </c>
      <c r="D25" s="95">
        <v>0</v>
      </c>
    </row>
    <row r="26" spans="1:4">
      <c r="A26" s="177" t="s">
        <v>209</v>
      </c>
      <c r="B26" s="57">
        <v>3952982.9783600001</v>
      </c>
      <c r="C26" s="57">
        <v>680889.92417000001</v>
      </c>
      <c r="D26" s="57">
        <v>4633872.9025299996</v>
      </c>
    </row>
    <row r="27" spans="1:4">
      <c r="A27" s="63" t="s">
        <v>210</v>
      </c>
      <c r="B27" s="95">
        <v>3500426.4339800002</v>
      </c>
      <c r="C27" s="95">
        <v>608267.99722000002</v>
      </c>
      <c r="D27" s="95">
        <v>4108694.4312</v>
      </c>
    </row>
    <row r="28" spans="1:4">
      <c r="A28" s="64" t="s">
        <v>211</v>
      </c>
      <c r="B28" s="95">
        <v>3386579.3530600001</v>
      </c>
      <c r="C28" s="95">
        <v>391020.56510000001</v>
      </c>
      <c r="D28" s="95">
        <v>3777599.9181599999</v>
      </c>
    </row>
    <row r="29" spans="1:4">
      <c r="A29" s="64" t="s">
        <v>212</v>
      </c>
      <c r="B29" s="95">
        <v>96711.035409999997</v>
      </c>
      <c r="C29" s="95">
        <v>186963.0613</v>
      </c>
      <c r="D29" s="95">
        <v>283674.09670999995</v>
      </c>
    </row>
    <row r="30" spans="1:4">
      <c r="A30" s="64" t="s">
        <v>213</v>
      </c>
      <c r="B30" s="95">
        <v>17136.04551</v>
      </c>
      <c r="C30" s="95">
        <v>30284.37082</v>
      </c>
      <c r="D30" s="95">
        <v>47420.41633</v>
      </c>
    </row>
    <row r="31" spans="1:4">
      <c r="A31" s="63" t="s">
        <v>214</v>
      </c>
      <c r="B31" s="95">
        <v>11486.93943</v>
      </c>
      <c r="C31" s="95">
        <v>1282.4075500000001</v>
      </c>
      <c r="D31" s="95">
        <v>12769.34698</v>
      </c>
    </row>
    <row r="32" spans="1:4">
      <c r="A32" s="64" t="s">
        <v>215</v>
      </c>
      <c r="B32" s="95">
        <v>11072.39651</v>
      </c>
      <c r="C32" s="95">
        <v>1201.8867700000001</v>
      </c>
      <c r="D32" s="95">
        <v>12274.28328</v>
      </c>
    </row>
    <row r="33" spans="1:4">
      <c r="A33" s="64" t="s">
        <v>216</v>
      </c>
      <c r="B33" s="95">
        <v>357.48340000000002</v>
      </c>
      <c r="C33" s="95">
        <v>71.964199999999991</v>
      </c>
      <c r="D33" s="95">
        <v>429.44759999999997</v>
      </c>
    </row>
    <row r="34" spans="1:4">
      <c r="A34" s="65" t="s">
        <v>217</v>
      </c>
      <c r="B34" s="95">
        <v>57.059519999999999</v>
      </c>
      <c r="C34" s="95">
        <v>8.5565800000000003</v>
      </c>
      <c r="D34" s="95">
        <v>65.616100000000003</v>
      </c>
    </row>
    <row r="35" spans="1:4">
      <c r="A35" s="63" t="s">
        <v>218</v>
      </c>
      <c r="B35" s="95">
        <v>42073.561719999998</v>
      </c>
      <c r="C35" s="95">
        <v>79910.343939999992</v>
      </c>
      <c r="D35" s="95">
        <v>121983.90565999999</v>
      </c>
    </row>
    <row r="36" spans="1:4">
      <c r="A36" s="64" t="s">
        <v>219</v>
      </c>
      <c r="B36" s="95">
        <v>40805.309990000002</v>
      </c>
      <c r="C36" s="95">
        <v>28419.071749999999</v>
      </c>
      <c r="D36" s="95">
        <v>69224.381739999997</v>
      </c>
    </row>
    <row r="37" spans="1:4">
      <c r="A37" s="64" t="s">
        <v>220</v>
      </c>
      <c r="B37" s="95">
        <v>1160.6000300000001</v>
      </c>
      <c r="C37" s="95">
        <v>50499.610740000004</v>
      </c>
      <c r="D37" s="95">
        <v>51660.210770000005</v>
      </c>
    </row>
    <row r="38" spans="1:4">
      <c r="A38" s="64" t="s">
        <v>221</v>
      </c>
      <c r="B38" s="95">
        <v>107.65169999999999</v>
      </c>
      <c r="C38" s="95">
        <v>991.66144999999995</v>
      </c>
      <c r="D38" s="95">
        <v>1099.31315</v>
      </c>
    </row>
    <row r="39" spans="1:4">
      <c r="A39" s="63" t="s">
        <v>222</v>
      </c>
      <c r="B39" s="95">
        <v>518038.12125999999</v>
      </c>
      <c r="C39" s="95">
        <v>68828.712680000011</v>
      </c>
      <c r="D39" s="95">
        <v>586866.83394000004</v>
      </c>
    </row>
    <row r="40" spans="1:4">
      <c r="A40" s="65" t="s">
        <v>223</v>
      </c>
      <c r="B40" s="95">
        <v>187568.58729</v>
      </c>
      <c r="C40" s="95">
        <v>9634.7061999999987</v>
      </c>
      <c r="D40" s="95">
        <v>197203.29349000001</v>
      </c>
    </row>
    <row r="41" spans="1:4">
      <c r="A41" s="64" t="s">
        <v>224</v>
      </c>
      <c r="B41" s="95">
        <v>11109.65647</v>
      </c>
      <c r="C41" s="95">
        <v>14800.911</v>
      </c>
      <c r="D41" s="95">
        <v>25910.567469999998</v>
      </c>
    </row>
    <row r="42" spans="1:4">
      <c r="A42" s="64" t="s">
        <v>225</v>
      </c>
      <c r="B42" s="95">
        <v>30.360340000000001</v>
      </c>
      <c r="C42" s="95">
        <v>4.5682499999999999</v>
      </c>
      <c r="D42" s="95">
        <v>34.92859</v>
      </c>
    </row>
    <row r="43" spans="1:4">
      <c r="A43" s="64" t="s">
        <v>226</v>
      </c>
      <c r="B43" s="95">
        <v>9.1475000000000009</v>
      </c>
      <c r="C43" s="95">
        <v>0.77879999999999994</v>
      </c>
      <c r="D43" s="95">
        <v>9.9262999999999995</v>
      </c>
    </row>
    <row r="44" spans="1:4">
      <c r="A44" s="64" t="s">
        <v>227</v>
      </c>
      <c r="B44" s="95">
        <v>0</v>
      </c>
      <c r="C44" s="95">
        <v>0</v>
      </c>
      <c r="D44" s="95">
        <v>0</v>
      </c>
    </row>
    <row r="45" spans="1:4">
      <c r="A45" s="99" t="s">
        <v>228</v>
      </c>
      <c r="B45" s="95">
        <v>0</v>
      </c>
      <c r="C45" s="95">
        <v>0</v>
      </c>
      <c r="D45" s="95">
        <v>0</v>
      </c>
    </row>
    <row r="46" spans="1:4">
      <c r="A46" s="65" t="s">
        <v>1348</v>
      </c>
      <c r="B46" s="95">
        <v>306211.02880000003</v>
      </c>
      <c r="C46" s="95">
        <v>26480.56496</v>
      </c>
      <c r="D46" s="95">
        <v>332691.59376000002</v>
      </c>
    </row>
    <row r="47" spans="1:4">
      <c r="A47" s="64" t="s">
        <v>1349</v>
      </c>
      <c r="B47" s="95">
        <v>12810.306410000001</v>
      </c>
      <c r="C47" s="95">
        <v>17865.180079999998</v>
      </c>
      <c r="D47" s="95">
        <v>30675.486489999999</v>
      </c>
    </row>
    <row r="48" spans="1:4">
      <c r="A48" s="64" t="s">
        <v>1354</v>
      </c>
      <c r="B48" s="95">
        <v>15.136430000000001</v>
      </c>
      <c r="C48" s="95">
        <v>37.394080000000002</v>
      </c>
      <c r="D48" s="95">
        <v>52.53051</v>
      </c>
    </row>
    <row r="49" spans="1:4">
      <c r="A49" s="64" t="s">
        <v>1355</v>
      </c>
      <c r="B49" s="95">
        <v>0.60409999999999997</v>
      </c>
      <c r="C49" s="95">
        <v>4.6093100000000007</v>
      </c>
      <c r="D49" s="95">
        <v>5.2134099999999997</v>
      </c>
    </row>
    <row r="50" spans="1:4">
      <c r="A50" s="64" t="s">
        <v>1373</v>
      </c>
      <c r="B50" s="95">
        <v>280.05139000000003</v>
      </c>
      <c r="C50" s="95">
        <v>0</v>
      </c>
      <c r="D50" s="95">
        <v>280.05139000000003</v>
      </c>
    </row>
    <row r="51" spans="1:4">
      <c r="A51" s="99" t="s">
        <v>1394</v>
      </c>
      <c r="B51" s="95">
        <v>3.2425300000000004</v>
      </c>
      <c r="C51" s="95">
        <v>0</v>
      </c>
      <c r="D51" s="95">
        <v>3.2425300000000004</v>
      </c>
    </row>
    <row r="52" spans="1:4">
      <c r="A52" s="101" t="s">
        <v>229</v>
      </c>
      <c r="B52" s="95">
        <v>-119042.07803</v>
      </c>
      <c r="C52" s="95">
        <v>-77399.537219999998</v>
      </c>
      <c r="D52" s="95">
        <v>-196441.61525</v>
      </c>
    </row>
    <row r="53" spans="1:4">
      <c r="A53" s="64" t="s">
        <v>1435</v>
      </c>
      <c r="B53" s="95">
        <v>-17755.381969999999</v>
      </c>
      <c r="C53" s="95">
        <v>-1339.96489</v>
      </c>
      <c r="D53" s="95">
        <v>-19095.346859999998</v>
      </c>
    </row>
    <row r="54" spans="1:4">
      <c r="A54" s="650" t="s">
        <v>1462</v>
      </c>
      <c r="B54" s="95">
        <v>-671.14038000000005</v>
      </c>
      <c r="C54" s="95">
        <v>-1072.8543100000002</v>
      </c>
      <c r="D54" s="95">
        <v>-1743.99469</v>
      </c>
    </row>
    <row r="55" spans="1:4">
      <c r="A55" s="650" t="s">
        <v>1436</v>
      </c>
      <c r="B55" s="95">
        <v>-10528.229710000001</v>
      </c>
      <c r="C55" s="95">
        <v>-351.54417999999998</v>
      </c>
      <c r="D55" s="95">
        <v>-10879.77389</v>
      </c>
    </row>
    <row r="56" spans="1:4">
      <c r="A56" s="650" t="s">
        <v>1463</v>
      </c>
      <c r="B56" s="95">
        <v>-260.6669</v>
      </c>
      <c r="C56" s="95">
        <v>-9.9082600000000003</v>
      </c>
      <c r="D56" s="95">
        <v>-270.57515999999998</v>
      </c>
    </row>
    <row r="57" spans="1:4">
      <c r="A57" s="64" t="s">
        <v>1437</v>
      </c>
      <c r="B57" s="95">
        <v>-28310.168839999998</v>
      </c>
      <c r="C57" s="95">
        <v>-17326.647949999999</v>
      </c>
      <c r="D57" s="95">
        <v>-45636.816789999997</v>
      </c>
    </row>
    <row r="58" spans="1:4">
      <c r="A58" s="64" t="s">
        <v>230</v>
      </c>
      <c r="B58" s="95">
        <v>-1110.06305</v>
      </c>
      <c r="C58" s="95">
        <v>-28799.902050000001</v>
      </c>
      <c r="D58" s="95">
        <v>-29909.965100000001</v>
      </c>
    </row>
    <row r="59" spans="1:4">
      <c r="A59" s="64" t="s">
        <v>231</v>
      </c>
      <c r="B59" s="95">
        <v>-41117.777849999999</v>
      </c>
      <c r="C59" s="95">
        <v>-20657.562480000001</v>
      </c>
      <c r="D59" s="95">
        <v>-61775.340329999999</v>
      </c>
    </row>
    <row r="60" spans="1:4">
      <c r="A60" s="64" t="s">
        <v>232</v>
      </c>
      <c r="B60" s="95">
        <v>-19123.473190000001</v>
      </c>
      <c r="C60" s="95">
        <v>-6860</v>
      </c>
      <c r="D60" s="95">
        <v>-25983.473190000001</v>
      </c>
    </row>
    <row r="61" spans="1:4">
      <c r="A61" s="64" t="s">
        <v>233</v>
      </c>
      <c r="B61" s="95">
        <v>0</v>
      </c>
      <c r="C61" s="95">
        <v>0</v>
      </c>
      <c r="D61" s="95">
        <v>0</v>
      </c>
    </row>
    <row r="62" spans="1:4">
      <c r="A62" s="64" t="s">
        <v>234</v>
      </c>
      <c r="B62" s="95">
        <v>0</v>
      </c>
      <c r="C62" s="95">
        <v>0</v>
      </c>
      <c r="D62" s="95">
        <v>0</v>
      </c>
    </row>
    <row r="63" spans="1:4">
      <c r="A63" s="64" t="s">
        <v>1153</v>
      </c>
      <c r="B63" s="95">
        <v>0</v>
      </c>
      <c r="C63" s="95">
        <v>-150.08620999999999</v>
      </c>
      <c r="D63" s="95">
        <v>-150.08620999999999</v>
      </c>
    </row>
    <row r="64" spans="1:4">
      <c r="A64" s="64" t="s">
        <v>1154</v>
      </c>
      <c r="B64" s="95">
        <v>0</v>
      </c>
      <c r="C64" s="95">
        <v>-183.94327999999999</v>
      </c>
      <c r="D64" s="95">
        <v>-183.94327999999999</v>
      </c>
    </row>
    <row r="65" spans="1:4">
      <c r="A65" s="64" t="s">
        <v>1356</v>
      </c>
      <c r="B65" s="95">
        <v>-33.561120000000003</v>
      </c>
      <c r="C65" s="95">
        <v>-98.611899999999991</v>
      </c>
      <c r="D65" s="95">
        <v>-132.17301999999998</v>
      </c>
    </row>
    <row r="66" spans="1:4">
      <c r="A66" s="64" t="s">
        <v>1357</v>
      </c>
      <c r="B66" s="95">
        <v>0</v>
      </c>
      <c r="C66" s="95">
        <v>-1.71132</v>
      </c>
      <c r="D66" s="95">
        <v>-1.71132</v>
      </c>
    </row>
    <row r="67" spans="1:4">
      <c r="A67" s="64" t="s">
        <v>1358</v>
      </c>
      <c r="B67" s="95">
        <v>-131.61501999999999</v>
      </c>
      <c r="C67" s="95">
        <v>-70.413550000000001</v>
      </c>
      <c r="D67" s="95">
        <v>-202.02857</v>
      </c>
    </row>
    <row r="68" spans="1:4">
      <c r="A68" s="64" t="s">
        <v>1359</v>
      </c>
      <c r="B68" s="95">
        <v>0</v>
      </c>
      <c r="C68" s="95">
        <v>-476.38684000000001</v>
      </c>
      <c r="D68" s="95">
        <v>-476.38684000000001</v>
      </c>
    </row>
    <row r="69" spans="1:4">
      <c r="A69" s="177" t="s">
        <v>235</v>
      </c>
      <c r="B69" s="57">
        <v>77726.7592</v>
      </c>
      <c r="C69" s="57">
        <v>4994.2977099999998</v>
      </c>
      <c r="D69" s="57">
        <v>82721.056909999999</v>
      </c>
    </row>
    <row r="70" spans="1:4">
      <c r="A70" s="64" t="s">
        <v>236</v>
      </c>
      <c r="B70" s="95">
        <v>0</v>
      </c>
      <c r="C70" s="95">
        <v>0</v>
      </c>
      <c r="D70" s="95">
        <v>0</v>
      </c>
    </row>
    <row r="71" spans="1:4">
      <c r="A71" s="64" t="s">
        <v>237</v>
      </c>
      <c r="B71" s="95">
        <v>13853.656499999999</v>
      </c>
      <c r="C71" s="95">
        <v>1047.54826</v>
      </c>
      <c r="D71" s="95">
        <v>14901.204760000001</v>
      </c>
    </row>
    <row r="72" spans="1:4">
      <c r="A72" s="64" t="s">
        <v>238</v>
      </c>
      <c r="B72" s="95">
        <v>63873.102700000003</v>
      </c>
      <c r="C72" s="95">
        <v>3946.7494500000003</v>
      </c>
      <c r="D72" s="95">
        <v>67819.852150000006</v>
      </c>
    </row>
    <row r="73" spans="1:4">
      <c r="A73" s="64" t="s">
        <v>239</v>
      </c>
      <c r="B73" s="95">
        <v>0</v>
      </c>
      <c r="C73" s="95">
        <v>0</v>
      </c>
      <c r="D73" s="95">
        <v>0</v>
      </c>
    </row>
    <row r="74" spans="1:4">
      <c r="A74" s="64" t="s">
        <v>240</v>
      </c>
      <c r="B74" s="95">
        <v>0</v>
      </c>
      <c r="C74" s="95">
        <v>0</v>
      </c>
      <c r="D74" s="95">
        <v>0</v>
      </c>
    </row>
    <row r="75" spans="1:4">
      <c r="A75" s="177" t="s">
        <v>241</v>
      </c>
      <c r="B75" s="57">
        <v>1074.7140400000001</v>
      </c>
      <c r="C75" s="57">
        <v>4692.1013600000006</v>
      </c>
      <c r="D75" s="57">
        <v>5766.8154000000004</v>
      </c>
    </row>
    <row r="76" spans="1:4">
      <c r="A76" s="64" t="s">
        <v>242</v>
      </c>
      <c r="B76" s="95">
        <v>0</v>
      </c>
      <c r="C76" s="95">
        <v>0</v>
      </c>
      <c r="D76" s="95">
        <v>0</v>
      </c>
    </row>
    <row r="77" spans="1:4">
      <c r="A77" s="64" t="s">
        <v>243</v>
      </c>
      <c r="B77" s="95">
        <v>10657.595170000001</v>
      </c>
      <c r="C77" s="95">
        <v>7618.5045399999999</v>
      </c>
      <c r="D77" s="95">
        <v>18276.099710000002</v>
      </c>
    </row>
    <row r="78" spans="1:4">
      <c r="A78" s="64" t="s">
        <v>244</v>
      </c>
      <c r="B78" s="95">
        <v>0</v>
      </c>
      <c r="C78" s="95">
        <v>0</v>
      </c>
      <c r="D78" s="95">
        <v>0</v>
      </c>
    </row>
    <row r="79" spans="1:4">
      <c r="A79" s="64" t="s">
        <v>245</v>
      </c>
      <c r="B79" s="95">
        <v>0</v>
      </c>
      <c r="C79" s="95">
        <v>0</v>
      </c>
      <c r="D79" s="95">
        <v>0</v>
      </c>
    </row>
    <row r="80" spans="1:4">
      <c r="A80" s="64" t="s">
        <v>246</v>
      </c>
      <c r="B80" s="95">
        <v>-9582.8811300000016</v>
      </c>
      <c r="C80" s="95">
        <v>-2926.4031800000002</v>
      </c>
      <c r="D80" s="95">
        <v>-12509.284310000001</v>
      </c>
    </row>
    <row r="81" spans="1:4">
      <c r="A81" s="177" t="s">
        <v>247</v>
      </c>
      <c r="B81" s="57">
        <v>177714.31941999999</v>
      </c>
      <c r="C81" s="57">
        <v>33084.513460000002</v>
      </c>
      <c r="D81" s="57">
        <v>210798.83288</v>
      </c>
    </row>
    <row r="82" spans="1:4">
      <c r="A82" s="64" t="s">
        <v>201</v>
      </c>
      <c r="B82" s="95">
        <v>0</v>
      </c>
      <c r="C82" s="95">
        <v>0</v>
      </c>
      <c r="D82" s="95">
        <v>0</v>
      </c>
    </row>
    <row r="83" spans="1:4">
      <c r="A83" s="64" t="s">
        <v>202</v>
      </c>
      <c r="B83" s="95">
        <v>88175.496019999991</v>
      </c>
      <c r="C83" s="95">
        <v>0</v>
      </c>
      <c r="D83" s="95">
        <v>88175.496019999991</v>
      </c>
    </row>
    <row r="84" spans="1:4">
      <c r="A84" s="64" t="s">
        <v>203</v>
      </c>
      <c r="B84" s="95">
        <v>1030.6096400000001</v>
      </c>
      <c r="C84" s="95">
        <v>0</v>
      </c>
      <c r="D84" s="95">
        <v>1030.6096400000001</v>
      </c>
    </row>
    <row r="85" spans="1:4">
      <c r="A85" s="64" t="s">
        <v>204</v>
      </c>
      <c r="B85" s="95">
        <v>0</v>
      </c>
      <c r="C85" s="95">
        <v>0</v>
      </c>
      <c r="D85" s="95">
        <v>0</v>
      </c>
    </row>
    <row r="86" spans="1:4">
      <c r="A86" s="64" t="s">
        <v>248</v>
      </c>
      <c r="B86" s="95">
        <v>424.64368000000002</v>
      </c>
      <c r="C86" s="95">
        <v>0</v>
      </c>
      <c r="D86" s="95">
        <v>424.64368000000002</v>
      </c>
    </row>
    <row r="87" spans="1:4">
      <c r="A87" s="64" t="s">
        <v>249</v>
      </c>
      <c r="B87" s="95">
        <v>12832.95541</v>
      </c>
      <c r="C87" s="95">
        <v>213.346</v>
      </c>
      <c r="D87" s="95">
        <v>13046.30141</v>
      </c>
    </row>
    <row r="88" spans="1:4">
      <c r="A88" s="64" t="s">
        <v>206</v>
      </c>
      <c r="B88" s="95">
        <v>61683.441450000006</v>
      </c>
      <c r="C88" s="95">
        <v>32993.193140000003</v>
      </c>
      <c r="D88" s="95">
        <v>94676.634590000001</v>
      </c>
    </row>
    <row r="89" spans="1:4">
      <c r="A89" s="64" t="s">
        <v>250</v>
      </c>
      <c r="B89" s="95">
        <v>13701.30348</v>
      </c>
      <c r="C89" s="95">
        <v>0</v>
      </c>
      <c r="D89" s="95">
        <v>13701.30348</v>
      </c>
    </row>
    <row r="90" spans="1:4">
      <c r="A90" s="64" t="s">
        <v>251</v>
      </c>
      <c r="B90" s="95">
        <v>-134.13026000000002</v>
      </c>
      <c r="C90" s="95">
        <v>-122.02567999999999</v>
      </c>
      <c r="D90" s="95">
        <v>-256.15593999999999</v>
      </c>
    </row>
    <row r="91" spans="1:4">
      <c r="A91" s="177" t="s">
        <v>252</v>
      </c>
      <c r="B91" s="57">
        <v>132132.75758</v>
      </c>
      <c r="C91" s="57">
        <v>13395.365619999999</v>
      </c>
      <c r="D91" s="57">
        <v>145528.1232</v>
      </c>
    </row>
    <row r="92" spans="1:4">
      <c r="A92" s="64" t="s">
        <v>253</v>
      </c>
      <c r="B92" s="95">
        <v>23500.36</v>
      </c>
      <c r="C92" s="95">
        <v>3875.84</v>
      </c>
      <c r="D92" s="95">
        <v>27376.2</v>
      </c>
    </row>
    <row r="93" spans="1:4">
      <c r="A93" s="64" t="s">
        <v>254</v>
      </c>
      <c r="B93" s="95">
        <v>82761.065930000012</v>
      </c>
      <c r="C93" s="95">
        <v>6922.5673299999999</v>
      </c>
      <c r="D93" s="95">
        <v>89683.633260000002</v>
      </c>
    </row>
    <row r="94" spans="1:4">
      <c r="A94" s="64" t="s">
        <v>255</v>
      </c>
      <c r="B94" s="95">
        <v>11047.9085</v>
      </c>
      <c r="C94" s="95">
        <v>759.23851999999999</v>
      </c>
      <c r="D94" s="95">
        <v>11807.14702</v>
      </c>
    </row>
    <row r="95" spans="1:4">
      <c r="A95" s="64" t="s">
        <v>256</v>
      </c>
      <c r="B95" s="95">
        <v>3625.3727200000003</v>
      </c>
      <c r="C95" s="95">
        <v>622.43309999999997</v>
      </c>
      <c r="D95" s="95">
        <v>4247.8058200000005</v>
      </c>
    </row>
    <row r="96" spans="1:4">
      <c r="A96" s="64" t="s">
        <v>257</v>
      </c>
      <c r="B96" s="95">
        <v>7501.9170300000005</v>
      </c>
      <c r="C96" s="95">
        <v>1056.9476100000002</v>
      </c>
      <c r="D96" s="95">
        <v>8558.8646399999998</v>
      </c>
    </row>
    <row r="97" spans="1:4">
      <c r="A97" s="64" t="s">
        <v>258</v>
      </c>
      <c r="B97" s="95">
        <v>2722.4629799999998</v>
      </c>
      <c r="C97" s="95">
        <v>141.84020000000001</v>
      </c>
      <c r="D97" s="95">
        <v>2864.3031800000003</v>
      </c>
    </row>
    <row r="98" spans="1:4">
      <c r="A98" s="64" t="s">
        <v>259</v>
      </c>
      <c r="B98" s="95">
        <v>973.67042000000004</v>
      </c>
      <c r="C98" s="95">
        <v>16.498860000000001</v>
      </c>
      <c r="D98" s="95">
        <v>990.16928000000007</v>
      </c>
    </row>
    <row r="99" spans="1:4">
      <c r="A99" s="64" t="s">
        <v>260</v>
      </c>
      <c r="B99" s="95">
        <v>0</v>
      </c>
      <c r="C99" s="95">
        <v>0</v>
      </c>
      <c r="D99" s="95">
        <v>0</v>
      </c>
    </row>
    <row r="100" spans="1:4">
      <c r="A100" s="64" t="s">
        <v>261</v>
      </c>
      <c r="B100" s="95">
        <v>0</v>
      </c>
      <c r="C100" s="95">
        <v>0</v>
      </c>
      <c r="D100" s="95">
        <v>0</v>
      </c>
    </row>
    <row r="101" spans="1:4">
      <c r="A101" s="177" t="s">
        <v>262</v>
      </c>
      <c r="B101" s="57">
        <v>17120.202289999997</v>
      </c>
      <c r="C101" s="57">
        <v>438.29703000000001</v>
      </c>
      <c r="D101" s="57">
        <v>17558.499319999999</v>
      </c>
    </row>
    <row r="102" spans="1:4">
      <c r="A102" s="64" t="s">
        <v>263</v>
      </c>
      <c r="B102" s="95">
        <v>1717.57185</v>
      </c>
      <c r="C102" s="95">
        <v>311.34703000000002</v>
      </c>
      <c r="D102" s="95">
        <v>2028.9188799999999</v>
      </c>
    </row>
    <row r="103" spans="1:4">
      <c r="A103" s="64" t="s">
        <v>264</v>
      </c>
      <c r="B103" s="95">
        <v>3124.13663</v>
      </c>
      <c r="C103" s="95">
        <v>126.95</v>
      </c>
      <c r="D103" s="95">
        <v>3251.0866299999998</v>
      </c>
    </row>
    <row r="104" spans="1:4">
      <c r="A104" s="64" t="s">
        <v>265</v>
      </c>
      <c r="B104" s="95">
        <v>10161.93548</v>
      </c>
      <c r="C104" s="95">
        <v>0</v>
      </c>
      <c r="D104" s="95">
        <v>10161.93548</v>
      </c>
    </row>
    <row r="105" spans="1:4">
      <c r="A105" s="64" t="s">
        <v>266</v>
      </c>
      <c r="B105" s="95">
        <v>2459.08718</v>
      </c>
      <c r="C105" s="95">
        <v>0</v>
      </c>
      <c r="D105" s="95">
        <v>2459.08718</v>
      </c>
    </row>
    <row r="106" spans="1:4">
      <c r="A106" s="99" t="s">
        <v>267</v>
      </c>
      <c r="B106" s="95">
        <v>-342.52884999999998</v>
      </c>
      <c r="C106" s="95">
        <v>0</v>
      </c>
      <c r="D106" s="95">
        <v>-342.52884999999998</v>
      </c>
    </row>
    <row r="107" spans="1:4">
      <c r="A107" s="177" t="s">
        <v>268</v>
      </c>
      <c r="B107" s="57">
        <v>0</v>
      </c>
      <c r="C107" s="57">
        <v>0</v>
      </c>
      <c r="D107" s="57">
        <v>0</v>
      </c>
    </row>
    <row r="108" spans="1:4">
      <c r="A108" s="64" t="s">
        <v>269</v>
      </c>
      <c r="B108" s="95">
        <v>0</v>
      </c>
      <c r="C108" s="95">
        <v>0</v>
      </c>
      <c r="D108" s="95">
        <v>0</v>
      </c>
    </row>
    <row r="109" spans="1:4">
      <c r="A109" s="64" t="s">
        <v>270</v>
      </c>
      <c r="B109" s="95">
        <v>0</v>
      </c>
      <c r="C109" s="95">
        <v>0</v>
      </c>
      <c r="D109" s="95">
        <v>0</v>
      </c>
    </row>
    <row r="110" spans="1:4">
      <c r="A110" s="64" t="s">
        <v>271</v>
      </c>
      <c r="B110" s="95">
        <v>0</v>
      </c>
      <c r="C110" s="95">
        <v>0</v>
      </c>
      <c r="D110" s="95">
        <v>0</v>
      </c>
    </row>
    <row r="111" spans="1:4">
      <c r="A111" s="64" t="s">
        <v>272</v>
      </c>
      <c r="B111" s="95">
        <v>0</v>
      </c>
      <c r="C111" s="95">
        <v>0</v>
      </c>
      <c r="D111" s="95">
        <v>0</v>
      </c>
    </row>
    <row r="112" spans="1:4">
      <c r="A112" s="64" t="s">
        <v>273</v>
      </c>
      <c r="B112" s="95">
        <v>0</v>
      </c>
      <c r="C112" s="95">
        <v>0</v>
      </c>
      <c r="D112" s="95">
        <v>0</v>
      </c>
    </row>
    <row r="113" spans="1:4">
      <c r="A113" s="99" t="s">
        <v>274</v>
      </c>
      <c r="B113" s="95">
        <v>0</v>
      </c>
      <c r="C113" s="95">
        <v>0</v>
      </c>
      <c r="D113" s="95">
        <v>0</v>
      </c>
    </row>
    <row r="114" spans="1:4">
      <c r="A114" s="177" t="s">
        <v>275</v>
      </c>
      <c r="B114" s="57">
        <v>4733492.2320400001</v>
      </c>
      <c r="C114" s="57">
        <v>822666.62951</v>
      </c>
      <c r="D114" s="57">
        <v>5556158.8615500005</v>
      </c>
    </row>
    <row r="115" spans="1:4">
      <c r="A115" s="177" t="s">
        <v>276</v>
      </c>
      <c r="B115" s="57">
        <v>3841212.61045</v>
      </c>
      <c r="C115" s="57">
        <v>370708.69714</v>
      </c>
      <c r="D115" s="57">
        <v>4211921.3075900003</v>
      </c>
    </row>
    <row r="116" spans="1:4">
      <c r="A116" s="64" t="s">
        <v>277</v>
      </c>
      <c r="B116" s="95">
        <v>511020.27856999997</v>
      </c>
      <c r="C116" s="95">
        <v>9163.4941500000004</v>
      </c>
      <c r="D116" s="95">
        <v>520183.77272000001</v>
      </c>
    </row>
    <row r="117" spans="1:4">
      <c r="A117" s="64" t="s">
        <v>278</v>
      </c>
      <c r="B117" s="95">
        <v>510923.26004000002</v>
      </c>
      <c r="C117" s="95">
        <v>9163.2441500000004</v>
      </c>
      <c r="D117" s="95">
        <v>520086.50419000001</v>
      </c>
    </row>
    <row r="118" spans="1:4">
      <c r="A118" s="64" t="s">
        <v>279</v>
      </c>
      <c r="B118" s="95">
        <v>97.018529999999998</v>
      </c>
      <c r="C118" s="95">
        <v>0.25</v>
      </c>
      <c r="D118" s="95">
        <v>97.268529999999998</v>
      </c>
    </row>
    <row r="119" spans="1:4">
      <c r="A119" s="64" t="s">
        <v>280</v>
      </c>
      <c r="B119" s="95">
        <v>1042941.24067</v>
      </c>
      <c r="C119" s="95">
        <v>177427.79808000001</v>
      </c>
      <c r="D119" s="95">
        <v>1220369.0387500001</v>
      </c>
    </row>
    <row r="120" spans="1:4">
      <c r="A120" s="64" t="s">
        <v>281</v>
      </c>
      <c r="B120" s="95">
        <v>52353.228020000002</v>
      </c>
      <c r="C120" s="95">
        <v>143.07293999999999</v>
      </c>
      <c r="D120" s="95">
        <v>52496.30096</v>
      </c>
    </row>
    <row r="121" spans="1:4">
      <c r="A121" s="65" t="s">
        <v>282</v>
      </c>
      <c r="B121" s="95">
        <v>196.08102</v>
      </c>
      <c r="C121" s="95">
        <v>143.07293999999999</v>
      </c>
      <c r="D121" s="95">
        <v>339.15396000000004</v>
      </c>
    </row>
    <row r="122" spans="1:4">
      <c r="A122" s="99" t="s">
        <v>283</v>
      </c>
      <c r="B122" s="95">
        <v>0</v>
      </c>
      <c r="C122" s="95">
        <v>0</v>
      </c>
      <c r="D122" s="95">
        <v>0</v>
      </c>
    </row>
    <row r="123" spans="1:4">
      <c r="A123" s="99" t="s">
        <v>284</v>
      </c>
      <c r="B123" s="95">
        <v>0</v>
      </c>
      <c r="C123" s="95">
        <v>0</v>
      </c>
      <c r="D123" s="95">
        <v>0</v>
      </c>
    </row>
    <row r="124" spans="1:4">
      <c r="A124" s="99" t="s">
        <v>285</v>
      </c>
      <c r="B124" s="95">
        <v>0</v>
      </c>
      <c r="C124" s="95">
        <v>0</v>
      </c>
      <c r="D124" s="95">
        <v>0</v>
      </c>
    </row>
    <row r="125" spans="1:4">
      <c r="A125" s="99" t="s">
        <v>286</v>
      </c>
      <c r="B125" s="95">
        <v>30</v>
      </c>
      <c r="C125" s="95">
        <v>0</v>
      </c>
      <c r="D125" s="95">
        <v>30</v>
      </c>
    </row>
    <row r="126" spans="1:4">
      <c r="A126" s="99" t="s">
        <v>287</v>
      </c>
      <c r="B126" s="95">
        <v>127.14700000000001</v>
      </c>
      <c r="C126" s="95">
        <v>0</v>
      </c>
      <c r="D126" s="95">
        <v>127.14700000000001</v>
      </c>
    </row>
    <row r="127" spans="1:4">
      <c r="A127" s="99" t="s">
        <v>288</v>
      </c>
      <c r="B127" s="95">
        <v>0</v>
      </c>
      <c r="C127" s="95">
        <v>0</v>
      </c>
      <c r="D127" s="95">
        <v>0</v>
      </c>
    </row>
    <row r="128" spans="1:4">
      <c r="A128" s="156" t="s">
        <v>289</v>
      </c>
      <c r="B128" s="95">
        <v>52000</v>
      </c>
      <c r="C128" s="95">
        <v>0</v>
      </c>
      <c r="D128" s="95">
        <v>52000</v>
      </c>
    </row>
    <row r="129" spans="1:4">
      <c r="A129" s="156" t="s">
        <v>290</v>
      </c>
      <c r="B129" s="95">
        <v>10139.809630000002</v>
      </c>
      <c r="C129" s="95">
        <v>20547.512010000002</v>
      </c>
      <c r="D129" s="95">
        <v>30687.321640000002</v>
      </c>
    </row>
    <row r="130" spans="1:4">
      <c r="A130" s="64" t="s">
        <v>291</v>
      </c>
      <c r="B130" s="95">
        <v>1949909.8691700001</v>
      </c>
      <c r="C130" s="95">
        <v>153556.45986</v>
      </c>
      <c r="D130" s="95">
        <v>2103466.3290300001</v>
      </c>
    </row>
    <row r="131" spans="1:4">
      <c r="A131" s="64" t="s">
        <v>292</v>
      </c>
      <c r="B131" s="95">
        <v>274848.18439000001</v>
      </c>
      <c r="C131" s="95">
        <v>9870.3600999999999</v>
      </c>
      <c r="D131" s="95">
        <v>284718.54449</v>
      </c>
    </row>
    <row r="132" spans="1:4">
      <c r="A132" s="177" t="s">
        <v>293</v>
      </c>
      <c r="B132" s="57">
        <v>100.30392000000001</v>
      </c>
      <c r="C132" s="57">
        <v>0</v>
      </c>
      <c r="D132" s="57">
        <v>100.30392000000001</v>
      </c>
    </row>
    <row r="133" spans="1:4">
      <c r="A133" s="177" t="s">
        <v>487</v>
      </c>
      <c r="B133" s="57">
        <v>49527.764649999997</v>
      </c>
      <c r="C133" s="57">
        <v>88393.684640000007</v>
      </c>
      <c r="D133" s="57">
        <v>137921.44928999999</v>
      </c>
    </row>
    <row r="134" spans="1:4">
      <c r="A134" s="64" t="s">
        <v>488</v>
      </c>
      <c r="B134" s="95">
        <v>0</v>
      </c>
      <c r="C134" s="95">
        <v>0</v>
      </c>
      <c r="D134" s="95">
        <v>0</v>
      </c>
    </row>
    <row r="135" spans="1:4">
      <c r="A135" s="64" t="s">
        <v>489</v>
      </c>
      <c r="B135" s="95">
        <v>2057.4150800000002</v>
      </c>
      <c r="C135" s="95">
        <v>4.5437899999999996</v>
      </c>
      <c r="D135" s="95">
        <v>2061.9588699999999</v>
      </c>
    </row>
    <row r="136" spans="1:4">
      <c r="A136" s="64" t="s">
        <v>490</v>
      </c>
      <c r="B136" s="95">
        <v>0</v>
      </c>
      <c r="C136" s="95">
        <v>0</v>
      </c>
      <c r="D136" s="95">
        <v>0</v>
      </c>
    </row>
    <row r="137" spans="1:4">
      <c r="A137" s="64" t="s">
        <v>491</v>
      </c>
      <c r="B137" s="95">
        <v>0</v>
      </c>
      <c r="C137" s="95">
        <v>0</v>
      </c>
      <c r="D137" s="95">
        <v>0</v>
      </c>
    </row>
    <row r="138" spans="1:4">
      <c r="A138" s="64" t="s">
        <v>492</v>
      </c>
      <c r="B138" s="95">
        <v>46305</v>
      </c>
      <c r="C138" s="95">
        <v>78000</v>
      </c>
      <c r="D138" s="95">
        <v>124305</v>
      </c>
    </row>
    <row r="139" spans="1:4">
      <c r="A139" s="64" t="s">
        <v>499</v>
      </c>
      <c r="B139" s="95">
        <v>1165.3495700000001</v>
      </c>
      <c r="C139" s="95">
        <v>10389.14085</v>
      </c>
      <c r="D139" s="95">
        <v>11554.49042</v>
      </c>
    </row>
    <row r="140" spans="1:4">
      <c r="A140" s="177" t="s">
        <v>294</v>
      </c>
      <c r="B140" s="57">
        <v>551340.43599000003</v>
      </c>
      <c r="C140" s="57">
        <v>341024.09972000006</v>
      </c>
      <c r="D140" s="57">
        <v>892364.53571000008</v>
      </c>
    </row>
    <row r="141" spans="1:4">
      <c r="A141" s="64" t="s">
        <v>295</v>
      </c>
      <c r="B141" s="95">
        <v>5186.5116699999999</v>
      </c>
      <c r="C141" s="95">
        <v>928.37731000000008</v>
      </c>
      <c r="D141" s="95">
        <v>6114.8889800000006</v>
      </c>
    </row>
    <row r="142" spans="1:4">
      <c r="A142" s="64" t="s">
        <v>296</v>
      </c>
      <c r="B142" s="95">
        <v>41704.848640000004</v>
      </c>
      <c r="C142" s="95">
        <v>31900</v>
      </c>
      <c r="D142" s="95">
        <v>73604.848639999997</v>
      </c>
    </row>
    <row r="143" spans="1:4">
      <c r="A143" s="64" t="s">
        <v>297</v>
      </c>
      <c r="B143" s="95">
        <v>0</v>
      </c>
      <c r="C143" s="95">
        <v>0</v>
      </c>
      <c r="D143" s="95">
        <v>0</v>
      </c>
    </row>
    <row r="144" spans="1:4">
      <c r="A144" s="64" t="s">
        <v>298</v>
      </c>
      <c r="B144" s="95">
        <v>26009.682000000001</v>
      </c>
      <c r="C144" s="95">
        <v>15485.226560000001</v>
      </c>
      <c r="D144" s="95">
        <v>41494.908560000003</v>
      </c>
    </row>
    <row r="145" spans="1:4">
      <c r="A145" s="64" t="s">
        <v>299</v>
      </c>
      <c r="B145" s="95">
        <v>450384.80300999997</v>
      </c>
      <c r="C145" s="95">
        <v>235973.57538999998</v>
      </c>
      <c r="D145" s="95">
        <v>686358.37839999993</v>
      </c>
    </row>
    <row r="146" spans="1:4">
      <c r="A146" s="64" t="s">
        <v>300</v>
      </c>
      <c r="B146" s="95">
        <v>0</v>
      </c>
      <c r="C146" s="95">
        <v>5109.7219999999998</v>
      </c>
      <c r="D146" s="95">
        <v>5109.7219999999998</v>
      </c>
    </row>
    <row r="147" spans="1:4">
      <c r="A147" s="64" t="s">
        <v>301</v>
      </c>
      <c r="B147" s="95">
        <v>13720</v>
      </c>
      <c r="C147" s="95">
        <v>0</v>
      </c>
      <c r="D147" s="95">
        <v>13720</v>
      </c>
    </row>
    <row r="148" spans="1:4">
      <c r="A148" s="64" t="s">
        <v>302</v>
      </c>
      <c r="B148" s="95">
        <v>14334.59067</v>
      </c>
      <c r="C148" s="95">
        <v>51627.19846</v>
      </c>
      <c r="D148" s="95">
        <v>65961.789130000005</v>
      </c>
    </row>
    <row r="149" spans="1:4">
      <c r="A149" s="177" t="s">
        <v>303</v>
      </c>
      <c r="B149" s="57">
        <v>169178.25336</v>
      </c>
      <c r="C149" s="57">
        <v>10821.409210000002</v>
      </c>
      <c r="D149" s="57">
        <v>179999.66256999999</v>
      </c>
    </row>
    <row r="150" spans="1:4">
      <c r="A150" s="64" t="s">
        <v>236</v>
      </c>
      <c r="B150" s="95">
        <v>40650.696509999994</v>
      </c>
      <c r="C150" s="95">
        <v>167.29857000000001</v>
      </c>
      <c r="D150" s="95">
        <v>40817.995080000001</v>
      </c>
    </row>
    <row r="151" spans="1:4">
      <c r="A151" s="64" t="s">
        <v>238</v>
      </c>
      <c r="B151" s="95">
        <v>51665.605670000004</v>
      </c>
      <c r="C151" s="95">
        <v>2342.7650600000002</v>
      </c>
      <c r="D151" s="95">
        <v>54008.370729999995</v>
      </c>
    </row>
    <row r="152" spans="1:4">
      <c r="A152" s="64" t="s">
        <v>304</v>
      </c>
      <c r="B152" s="95">
        <v>76337.002389999994</v>
      </c>
      <c r="C152" s="95">
        <v>7719.1280999999999</v>
      </c>
      <c r="D152" s="95">
        <v>84056.130489999996</v>
      </c>
    </row>
    <row r="153" spans="1:4">
      <c r="A153" s="64" t="s">
        <v>265</v>
      </c>
      <c r="B153" s="95">
        <v>524.94879000000003</v>
      </c>
      <c r="C153" s="95">
        <v>592.21748000000002</v>
      </c>
      <c r="D153" s="95">
        <v>1117.1662699999999</v>
      </c>
    </row>
    <row r="154" spans="1:4">
      <c r="A154" s="64" t="s">
        <v>305</v>
      </c>
      <c r="B154" s="95">
        <v>0</v>
      </c>
      <c r="C154" s="95">
        <v>0</v>
      </c>
      <c r="D154" s="95">
        <v>0</v>
      </c>
    </row>
    <row r="155" spans="1:4">
      <c r="A155" s="177" t="s">
        <v>306</v>
      </c>
      <c r="B155" s="57">
        <v>54023.54363</v>
      </c>
      <c r="C155" s="57">
        <v>4714.3106200000002</v>
      </c>
      <c r="D155" s="57">
        <v>58737.854249999997</v>
      </c>
    </row>
    <row r="156" spans="1:4">
      <c r="A156" s="64" t="s">
        <v>307</v>
      </c>
      <c r="B156" s="95">
        <v>1797.42524</v>
      </c>
      <c r="C156" s="95">
        <v>245.16705999999999</v>
      </c>
      <c r="D156" s="95">
        <v>2042.5923</v>
      </c>
    </row>
    <row r="157" spans="1:4">
      <c r="A157" s="64" t="s">
        <v>308</v>
      </c>
      <c r="B157" s="95">
        <v>0</v>
      </c>
      <c r="C157" s="95">
        <v>0</v>
      </c>
      <c r="D157" s="95">
        <v>0</v>
      </c>
    </row>
    <row r="158" spans="1:4">
      <c r="A158" s="64" t="s">
        <v>309</v>
      </c>
      <c r="B158" s="95">
        <v>15707.601789999999</v>
      </c>
      <c r="C158" s="95">
        <v>2234.5717799999998</v>
      </c>
      <c r="D158" s="95">
        <v>17942.173569999999</v>
      </c>
    </row>
    <row r="159" spans="1:4">
      <c r="A159" s="64" t="s">
        <v>1464</v>
      </c>
      <c r="B159" s="95">
        <v>0</v>
      </c>
      <c r="C159" s="95">
        <v>0</v>
      </c>
      <c r="D159" s="95">
        <v>0</v>
      </c>
    </row>
    <row r="160" spans="1:4">
      <c r="A160" s="64" t="s">
        <v>310</v>
      </c>
      <c r="B160" s="95">
        <v>36518.516600000003</v>
      </c>
      <c r="C160" s="95">
        <v>2234.5717799999998</v>
      </c>
      <c r="D160" s="95">
        <v>38753.088380000001</v>
      </c>
    </row>
    <row r="161" spans="1:4">
      <c r="A161" s="64" t="s">
        <v>311</v>
      </c>
      <c r="B161" s="95">
        <v>0</v>
      </c>
      <c r="C161" s="95">
        <v>0</v>
      </c>
      <c r="D161" s="95">
        <v>0</v>
      </c>
    </row>
    <row r="162" spans="1:4">
      <c r="A162" s="177" t="s">
        <v>312</v>
      </c>
      <c r="B162" s="57">
        <v>0</v>
      </c>
      <c r="C162" s="57">
        <v>0</v>
      </c>
      <c r="D162" s="57">
        <v>0</v>
      </c>
    </row>
    <row r="163" spans="1:4">
      <c r="A163" s="64" t="s">
        <v>313</v>
      </c>
      <c r="B163" s="95">
        <v>0</v>
      </c>
      <c r="C163" s="95">
        <v>0</v>
      </c>
      <c r="D163" s="95">
        <v>0</v>
      </c>
    </row>
    <row r="164" spans="1:4">
      <c r="A164" s="64" t="s">
        <v>314</v>
      </c>
      <c r="B164" s="95">
        <v>0</v>
      </c>
      <c r="C164" s="95">
        <v>0</v>
      </c>
      <c r="D164" s="95">
        <v>0</v>
      </c>
    </row>
    <row r="165" spans="1:4">
      <c r="A165" s="64" t="s">
        <v>315</v>
      </c>
      <c r="B165" s="95">
        <v>0</v>
      </c>
      <c r="C165" s="95">
        <v>0</v>
      </c>
      <c r="D165" s="95">
        <v>0</v>
      </c>
    </row>
    <row r="166" spans="1:4">
      <c r="A166" s="64" t="s">
        <v>316</v>
      </c>
      <c r="B166" s="95">
        <v>0</v>
      </c>
      <c r="C166" s="95">
        <v>0</v>
      </c>
      <c r="D166" s="95">
        <v>0</v>
      </c>
    </row>
    <row r="167" spans="1:4">
      <c r="A167" s="177" t="s">
        <v>317</v>
      </c>
      <c r="B167" s="57">
        <v>68109.320040000006</v>
      </c>
      <c r="C167" s="57">
        <v>7004.4281799999999</v>
      </c>
      <c r="D167" s="57">
        <v>75113.748219999994</v>
      </c>
    </row>
    <row r="168" spans="1:4">
      <c r="A168" s="64" t="s">
        <v>318</v>
      </c>
      <c r="B168" s="95">
        <v>24697.783600000002</v>
      </c>
      <c r="C168" s="95">
        <v>0</v>
      </c>
      <c r="D168" s="95">
        <v>24697.783600000002</v>
      </c>
    </row>
    <row r="169" spans="1:4">
      <c r="A169" s="64" t="s">
        <v>319</v>
      </c>
      <c r="B169" s="95">
        <v>0</v>
      </c>
      <c r="C169" s="95">
        <v>0</v>
      </c>
      <c r="D169" s="95">
        <v>0</v>
      </c>
    </row>
    <row r="170" spans="1:4">
      <c r="A170" s="64" t="s">
        <v>320</v>
      </c>
      <c r="B170" s="95">
        <v>54.536999999999999</v>
      </c>
      <c r="C170" s="95">
        <v>0</v>
      </c>
      <c r="D170" s="95">
        <v>54.536999999999999</v>
      </c>
    </row>
    <row r="171" spans="1:4">
      <c r="A171" s="64" t="s">
        <v>321</v>
      </c>
      <c r="B171" s="95">
        <v>24643.246600000002</v>
      </c>
      <c r="C171" s="95">
        <v>0</v>
      </c>
      <c r="D171" s="95">
        <v>24643.246600000002</v>
      </c>
    </row>
    <row r="172" spans="1:4">
      <c r="A172" s="64" t="s">
        <v>322</v>
      </c>
      <c r="B172" s="95">
        <v>0</v>
      </c>
      <c r="C172" s="95">
        <v>0</v>
      </c>
      <c r="D172" s="95">
        <v>0</v>
      </c>
    </row>
    <row r="173" spans="1:4">
      <c r="A173" s="64" t="s">
        <v>323</v>
      </c>
      <c r="B173" s="95">
        <v>0</v>
      </c>
      <c r="C173" s="95">
        <v>0</v>
      </c>
      <c r="D173" s="95">
        <v>0</v>
      </c>
    </row>
    <row r="174" spans="1:4">
      <c r="A174" s="64" t="s">
        <v>324</v>
      </c>
      <c r="B174" s="95">
        <v>42100</v>
      </c>
      <c r="C174" s="95">
        <v>6855.884</v>
      </c>
      <c r="D174" s="95">
        <v>48955.883999999998</v>
      </c>
    </row>
    <row r="175" spans="1:4">
      <c r="A175" s="64" t="s">
        <v>325</v>
      </c>
      <c r="B175" s="95">
        <v>1311.5364399999999</v>
      </c>
      <c r="C175" s="95">
        <v>148.54417999999998</v>
      </c>
      <c r="D175" s="95">
        <v>1460.0806200000002</v>
      </c>
    </row>
    <row r="176" spans="1:4">
      <c r="A176" s="177" t="s">
        <v>326</v>
      </c>
      <c r="B176" s="57">
        <v>358446.88872000005</v>
      </c>
      <c r="C176" s="57">
        <v>67145.240260000006</v>
      </c>
      <c r="D176" s="57">
        <v>425592.12898000004</v>
      </c>
    </row>
    <row r="177" spans="1:4">
      <c r="A177" s="63" t="s">
        <v>327</v>
      </c>
      <c r="B177" s="95">
        <v>294410.5</v>
      </c>
      <c r="C177" s="95">
        <v>89221.28</v>
      </c>
      <c r="D177" s="95">
        <v>383631.78</v>
      </c>
    </row>
    <row r="178" spans="1:4">
      <c r="A178" s="64" t="s">
        <v>328</v>
      </c>
      <c r="B178" s="95">
        <v>294410.5</v>
      </c>
      <c r="C178" s="95">
        <v>89221.28</v>
      </c>
      <c r="D178" s="95">
        <v>383631.78</v>
      </c>
    </row>
    <row r="179" spans="1:4">
      <c r="A179" s="64" t="s">
        <v>329</v>
      </c>
      <c r="B179" s="95">
        <v>0</v>
      </c>
      <c r="C179" s="95">
        <v>0</v>
      </c>
      <c r="D179" s="95">
        <v>0</v>
      </c>
    </row>
    <row r="180" spans="1:4">
      <c r="A180" s="64" t="s">
        <v>330</v>
      </c>
      <c r="B180" s="95">
        <v>0</v>
      </c>
      <c r="C180" s="95">
        <v>0</v>
      </c>
      <c r="D180" s="95">
        <v>0</v>
      </c>
    </row>
    <row r="181" spans="1:4">
      <c r="A181" s="63" t="s">
        <v>331</v>
      </c>
      <c r="B181" s="95">
        <v>883.85143000000005</v>
      </c>
      <c r="C181" s="95">
        <v>12856.73559</v>
      </c>
      <c r="D181" s="95">
        <v>13740.587019999999</v>
      </c>
    </row>
    <row r="182" spans="1:4">
      <c r="A182" s="64" t="s">
        <v>332</v>
      </c>
      <c r="B182" s="95">
        <v>0</v>
      </c>
      <c r="C182" s="95">
        <v>0</v>
      </c>
      <c r="D182" s="95">
        <v>0</v>
      </c>
    </row>
    <row r="183" spans="1:4">
      <c r="A183" s="64" t="s">
        <v>333</v>
      </c>
      <c r="B183" s="95">
        <v>1.56552</v>
      </c>
      <c r="C183" s="95">
        <v>12856.73559</v>
      </c>
      <c r="D183" s="95">
        <v>12858.301109999999</v>
      </c>
    </row>
    <row r="184" spans="1:4">
      <c r="A184" s="64" t="s">
        <v>334</v>
      </c>
      <c r="B184" s="95">
        <v>882.28591000000006</v>
      </c>
      <c r="C184" s="95">
        <v>0</v>
      </c>
      <c r="D184" s="95">
        <v>882.28591000000006</v>
      </c>
    </row>
    <row r="185" spans="1:4">
      <c r="A185" s="63" t="s">
        <v>335</v>
      </c>
      <c r="B185" s="95">
        <v>0</v>
      </c>
      <c r="C185" s="95">
        <v>0</v>
      </c>
      <c r="D185" s="95">
        <v>0</v>
      </c>
    </row>
    <row r="186" spans="1:4">
      <c r="A186" s="64" t="s">
        <v>336</v>
      </c>
      <c r="B186" s="95">
        <v>0</v>
      </c>
      <c r="C186" s="95">
        <v>0</v>
      </c>
      <c r="D186" s="95">
        <v>0</v>
      </c>
    </row>
    <row r="187" spans="1:4">
      <c r="A187" s="63" t="s">
        <v>337</v>
      </c>
      <c r="B187" s="95">
        <v>36717.15986</v>
      </c>
      <c r="C187" s="95">
        <v>4986.2727400000003</v>
      </c>
      <c r="D187" s="95">
        <v>41703.4326</v>
      </c>
    </row>
    <row r="188" spans="1:4">
      <c r="A188" s="64" t="s">
        <v>338</v>
      </c>
      <c r="B188" s="95">
        <v>33774.062380000003</v>
      </c>
      <c r="C188" s="95">
        <v>4507.8763600000002</v>
      </c>
      <c r="D188" s="95">
        <v>38281.938740000005</v>
      </c>
    </row>
    <row r="189" spans="1:4">
      <c r="A189" s="64" t="s">
        <v>339</v>
      </c>
      <c r="B189" s="95">
        <v>2943.0974799999999</v>
      </c>
      <c r="C189" s="95">
        <v>478.39638000000002</v>
      </c>
      <c r="D189" s="95">
        <v>3421.49386</v>
      </c>
    </row>
    <row r="190" spans="1:4">
      <c r="A190" s="64" t="s">
        <v>340</v>
      </c>
      <c r="B190" s="95">
        <v>0</v>
      </c>
      <c r="C190" s="95">
        <v>0</v>
      </c>
      <c r="D190" s="95">
        <v>0</v>
      </c>
    </row>
    <row r="191" spans="1:4">
      <c r="A191" s="63" t="s">
        <v>341</v>
      </c>
      <c r="B191" s="95">
        <v>26435.37743</v>
      </c>
      <c r="C191" s="95">
        <v>-39919.048069999997</v>
      </c>
      <c r="D191" s="95">
        <v>-13483.67064</v>
      </c>
    </row>
    <row r="192" spans="1:4">
      <c r="A192" s="64" t="s">
        <v>342</v>
      </c>
      <c r="B192" s="95">
        <v>1794.15068</v>
      </c>
      <c r="C192" s="95">
        <v>-32058.799749999998</v>
      </c>
      <c r="D192" s="95">
        <v>-30264.649069999999</v>
      </c>
    </row>
    <row r="193" spans="1:4">
      <c r="A193" s="100" t="s">
        <v>343</v>
      </c>
      <c r="B193" s="95">
        <v>24641.226750000002</v>
      </c>
      <c r="C193" s="95">
        <v>-7860.2483200000006</v>
      </c>
      <c r="D193" s="95">
        <v>16780.978429999999</v>
      </c>
    </row>
    <row r="194" spans="1:4">
      <c r="A194" s="155" t="s">
        <v>344</v>
      </c>
      <c r="B194" s="57">
        <v>5091939.1207600003</v>
      </c>
      <c r="C194" s="57">
        <v>889811.86976999999</v>
      </c>
      <c r="D194" s="57">
        <v>5981750.9905300001</v>
      </c>
    </row>
    <row r="195" spans="1:4">
      <c r="A195" s="177" t="s">
        <v>345</v>
      </c>
      <c r="B195" s="57">
        <v>49336.685229999995</v>
      </c>
      <c r="C195" s="57">
        <v>31468.637609999998</v>
      </c>
      <c r="D195" s="57">
        <v>80805.322840000008</v>
      </c>
    </row>
    <row r="196" spans="1:4">
      <c r="A196" s="63" t="s">
        <v>346</v>
      </c>
      <c r="B196" s="95">
        <v>0</v>
      </c>
      <c r="C196" s="95">
        <v>0</v>
      </c>
      <c r="D196" s="95">
        <v>0</v>
      </c>
    </row>
    <row r="197" spans="1:4">
      <c r="A197" s="64" t="s">
        <v>347</v>
      </c>
      <c r="B197" s="95">
        <v>0</v>
      </c>
      <c r="C197" s="95">
        <v>0</v>
      </c>
      <c r="D197" s="95">
        <v>0</v>
      </c>
    </row>
    <row r="198" spans="1:4">
      <c r="A198" s="64" t="s">
        <v>348</v>
      </c>
      <c r="B198" s="95">
        <v>0</v>
      </c>
      <c r="C198" s="95">
        <v>0</v>
      </c>
      <c r="D198" s="95">
        <v>0</v>
      </c>
    </row>
    <row r="199" spans="1:4">
      <c r="A199" s="64" t="s">
        <v>349</v>
      </c>
      <c r="B199" s="95">
        <v>0</v>
      </c>
      <c r="C199" s="95">
        <v>0</v>
      </c>
      <c r="D199" s="95">
        <v>0</v>
      </c>
    </row>
    <row r="200" spans="1:4">
      <c r="A200" s="64" t="s">
        <v>350</v>
      </c>
      <c r="B200" s="95">
        <v>0</v>
      </c>
      <c r="C200" s="95">
        <v>0</v>
      </c>
      <c r="D200" s="95">
        <v>0</v>
      </c>
    </row>
    <row r="201" spans="1:4">
      <c r="A201" s="64" t="s">
        <v>351</v>
      </c>
      <c r="B201" s="95">
        <v>0</v>
      </c>
      <c r="C201" s="95">
        <v>0</v>
      </c>
      <c r="D201" s="95">
        <v>0</v>
      </c>
    </row>
    <row r="202" spans="1:4">
      <c r="A202" s="63" t="s">
        <v>352</v>
      </c>
      <c r="B202" s="95">
        <v>0</v>
      </c>
      <c r="C202" s="95">
        <v>29450.77853</v>
      </c>
      <c r="D202" s="95">
        <v>29450.77853</v>
      </c>
    </row>
    <row r="203" spans="1:4">
      <c r="A203" s="64" t="s">
        <v>353</v>
      </c>
      <c r="B203" s="95">
        <v>0</v>
      </c>
      <c r="C203" s="95">
        <v>0</v>
      </c>
      <c r="D203" s="95">
        <v>0</v>
      </c>
    </row>
    <row r="204" spans="1:4">
      <c r="A204" s="64" t="s">
        <v>354</v>
      </c>
      <c r="B204" s="95">
        <v>0</v>
      </c>
      <c r="C204" s="95">
        <v>0</v>
      </c>
      <c r="D204" s="95">
        <v>0</v>
      </c>
    </row>
    <row r="205" spans="1:4">
      <c r="A205" s="64" t="s">
        <v>355</v>
      </c>
      <c r="B205" s="95">
        <v>0</v>
      </c>
      <c r="C205" s="95">
        <v>1837.1494700000001</v>
      </c>
      <c r="D205" s="95">
        <v>1837.1494700000001</v>
      </c>
    </row>
    <row r="206" spans="1:4">
      <c r="A206" s="64" t="s">
        <v>356</v>
      </c>
      <c r="B206" s="95">
        <v>0</v>
      </c>
      <c r="C206" s="95">
        <v>0</v>
      </c>
      <c r="D206" s="95">
        <v>0</v>
      </c>
    </row>
    <row r="207" spans="1:4">
      <c r="A207" s="64" t="s">
        <v>357</v>
      </c>
      <c r="B207" s="95">
        <v>0</v>
      </c>
      <c r="C207" s="95">
        <v>27613.629059999999</v>
      </c>
      <c r="D207" s="95">
        <v>27613.629059999999</v>
      </c>
    </row>
    <row r="208" spans="1:4">
      <c r="A208" s="63" t="s">
        <v>358</v>
      </c>
      <c r="B208" s="95">
        <v>0</v>
      </c>
      <c r="C208" s="95">
        <v>0</v>
      </c>
      <c r="D208" s="95">
        <v>0</v>
      </c>
    </row>
    <row r="209" spans="1:4">
      <c r="A209" s="63" t="s">
        <v>359</v>
      </c>
      <c r="B209" s="95">
        <v>49336.685229999995</v>
      </c>
      <c r="C209" s="95">
        <v>2017.8590800000002</v>
      </c>
      <c r="D209" s="95">
        <v>51354.544310000005</v>
      </c>
    </row>
    <row r="210" spans="1:4">
      <c r="A210" s="64" t="s">
        <v>360</v>
      </c>
      <c r="B210" s="95">
        <v>0</v>
      </c>
      <c r="C210" s="95">
        <v>0</v>
      </c>
      <c r="D210" s="95">
        <v>0</v>
      </c>
    </row>
    <row r="211" spans="1:4">
      <c r="A211" s="64" t="s">
        <v>361</v>
      </c>
      <c r="B211" s="95">
        <v>49336.685229999995</v>
      </c>
      <c r="C211" s="95">
        <v>1731.6333500000001</v>
      </c>
      <c r="D211" s="95">
        <v>51068.318579999999</v>
      </c>
    </row>
    <row r="212" spans="1:4">
      <c r="A212" s="64" t="s">
        <v>362</v>
      </c>
      <c r="B212" s="95">
        <v>0</v>
      </c>
      <c r="C212" s="95">
        <v>0</v>
      </c>
      <c r="D212" s="95">
        <v>0</v>
      </c>
    </row>
    <row r="213" spans="1:4">
      <c r="A213" s="64" t="s">
        <v>363</v>
      </c>
      <c r="B213" s="95">
        <v>0</v>
      </c>
      <c r="C213" s="95">
        <v>286.22573</v>
      </c>
      <c r="D213" s="95">
        <v>286.22573</v>
      </c>
    </row>
    <row r="214" spans="1:4">
      <c r="A214" s="63" t="s">
        <v>364</v>
      </c>
      <c r="B214" s="95">
        <v>0</v>
      </c>
      <c r="C214" s="95">
        <v>0</v>
      </c>
      <c r="D214" s="95">
        <v>0</v>
      </c>
    </row>
    <row r="215" spans="1:4">
      <c r="A215" s="177" t="s">
        <v>365</v>
      </c>
      <c r="B215" s="57">
        <v>5833857.81042</v>
      </c>
      <c r="C215" s="57">
        <v>1881816.5411800002</v>
      </c>
      <c r="D215" s="57">
        <v>7715674.3516000006</v>
      </c>
    </row>
    <row r="216" spans="1:4">
      <c r="A216" s="63" t="s">
        <v>366</v>
      </c>
      <c r="B216" s="95">
        <v>0</v>
      </c>
      <c r="C216" s="95">
        <v>1.7000000000000001E-2</v>
      </c>
      <c r="D216" s="95">
        <v>1.7000000000000001E-2</v>
      </c>
    </row>
    <row r="217" spans="1:4">
      <c r="A217" s="64" t="s">
        <v>367</v>
      </c>
      <c r="B217" s="95">
        <v>0</v>
      </c>
      <c r="C217" s="95">
        <v>0</v>
      </c>
      <c r="D217" s="95">
        <v>0</v>
      </c>
    </row>
    <row r="218" spans="1:4">
      <c r="A218" s="64" t="s">
        <v>368</v>
      </c>
      <c r="B218" s="95">
        <v>0</v>
      </c>
      <c r="C218" s="95">
        <v>0</v>
      </c>
      <c r="D218" s="95">
        <v>0</v>
      </c>
    </row>
    <row r="219" spans="1:4">
      <c r="A219" s="64" t="s">
        <v>369</v>
      </c>
      <c r="B219" s="95">
        <v>0</v>
      </c>
      <c r="C219" s="95">
        <v>1.7000000000000001E-2</v>
      </c>
      <c r="D219" s="95">
        <v>1.7000000000000001E-2</v>
      </c>
    </row>
    <row r="220" spans="1:4">
      <c r="A220" s="63" t="s">
        <v>370</v>
      </c>
      <c r="B220" s="95">
        <v>0</v>
      </c>
      <c r="C220" s="95">
        <v>0</v>
      </c>
      <c r="D220" s="95">
        <v>0</v>
      </c>
    </row>
    <row r="221" spans="1:4">
      <c r="A221" s="65" t="s">
        <v>371</v>
      </c>
      <c r="B221" s="95">
        <v>0</v>
      </c>
      <c r="C221" s="95">
        <v>0</v>
      </c>
      <c r="D221" s="95">
        <v>0</v>
      </c>
    </row>
    <row r="222" spans="1:4">
      <c r="A222" s="64" t="s">
        <v>372</v>
      </c>
      <c r="B222" s="95">
        <v>0</v>
      </c>
      <c r="C222" s="95">
        <v>0</v>
      </c>
      <c r="D222" s="95">
        <v>0</v>
      </c>
    </row>
    <row r="223" spans="1:4">
      <c r="A223" s="64" t="s">
        <v>373</v>
      </c>
      <c r="B223" s="95">
        <v>0</v>
      </c>
      <c r="C223" s="95">
        <v>0</v>
      </c>
      <c r="D223" s="95">
        <v>0</v>
      </c>
    </row>
    <row r="224" spans="1:4">
      <c r="A224" s="64" t="s">
        <v>374</v>
      </c>
      <c r="B224" s="95">
        <v>0</v>
      </c>
      <c r="C224" s="95">
        <v>0</v>
      </c>
      <c r="D224" s="95">
        <v>0</v>
      </c>
    </row>
    <row r="225" spans="1:4">
      <c r="A225" s="64" t="s">
        <v>375</v>
      </c>
      <c r="B225" s="95">
        <v>0</v>
      </c>
      <c r="C225" s="95">
        <v>0</v>
      </c>
      <c r="D225" s="95">
        <v>0</v>
      </c>
    </row>
    <row r="226" spans="1:4">
      <c r="A226" s="63" t="s">
        <v>376</v>
      </c>
      <c r="B226" s="95">
        <v>0</v>
      </c>
      <c r="C226" s="95">
        <v>0</v>
      </c>
      <c r="D226" s="95">
        <v>0</v>
      </c>
    </row>
    <row r="227" spans="1:4">
      <c r="A227" s="64" t="s">
        <v>377</v>
      </c>
      <c r="B227" s="95">
        <v>0</v>
      </c>
      <c r="C227" s="95">
        <v>0</v>
      </c>
      <c r="D227" s="95">
        <v>0</v>
      </c>
    </row>
    <row r="228" spans="1:4">
      <c r="A228" s="64" t="s">
        <v>378</v>
      </c>
      <c r="B228" s="95">
        <v>0</v>
      </c>
      <c r="C228" s="95">
        <v>0</v>
      </c>
      <c r="D228" s="95">
        <v>0</v>
      </c>
    </row>
    <row r="229" spans="1:4">
      <c r="A229" s="63" t="s">
        <v>379</v>
      </c>
      <c r="B229" s="95">
        <v>0</v>
      </c>
      <c r="C229" s="95">
        <v>0</v>
      </c>
      <c r="D229" s="95">
        <v>0</v>
      </c>
    </row>
    <row r="230" spans="1:4">
      <c r="A230" s="64" t="s">
        <v>380</v>
      </c>
      <c r="B230" s="95">
        <v>0</v>
      </c>
      <c r="C230" s="95">
        <v>0</v>
      </c>
      <c r="D230" s="95">
        <v>0</v>
      </c>
    </row>
    <row r="231" spans="1:4">
      <c r="A231" s="64" t="s">
        <v>381</v>
      </c>
      <c r="B231" s="95">
        <v>0</v>
      </c>
      <c r="C231" s="95">
        <v>0</v>
      </c>
      <c r="D231" s="95">
        <v>0</v>
      </c>
    </row>
    <row r="232" spans="1:4">
      <c r="A232" s="63" t="s">
        <v>382</v>
      </c>
      <c r="B232" s="95">
        <v>3771231.5928099998</v>
      </c>
      <c r="C232" s="95">
        <v>1666326.9293800001</v>
      </c>
      <c r="D232" s="95">
        <v>5437558.5221899999</v>
      </c>
    </row>
    <row r="233" spans="1:4">
      <c r="A233" s="64" t="s">
        <v>383</v>
      </c>
      <c r="B233" s="95">
        <v>2992842.1388900001</v>
      </c>
      <c r="C233" s="95">
        <v>1485598.9881899999</v>
      </c>
      <c r="D233" s="95">
        <v>4478441.12708</v>
      </c>
    </row>
    <row r="234" spans="1:4">
      <c r="A234" s="64" t="s">
        <v>384</v>
      </c>
      <c r="B234" s="95">
        <v>0</v>
      </c>
      <c r="C234" s="95">
        <v>0</v>
      </c>
      <c r="D234" s="95">
        <v>0</v>
      </c>
    </row>
    <row r="235" spans="1:4">
      <c r="A235" s="64" t="s">
        <v>385</v>
      </c>
      <c r="B235" s="95">
        <v>757055.35017999995</v>
      </c>
      <c r="C235" s="95">
        <v>159757.46149000002</v>
      </c>
      <c r="D235" s="95">
        <v>916812.81166999997</v>
      </c>
    </row>
    <row r="236" spans="1:4">
      <c r="A236" s="64" t="s">
        <v>386</v>
      </c>
      <c r="B236" s="95">
        <v>0</v>
      </c>
      <c r="C236" s="95">
        <v>0</v>
      </c>
      <c r="D236" s="95">
        <v>0</v>
      </c>
    </row>
    <row r="237" spans="1:4">
      <c r="A237" s="64" t="s">
        <v>387</v>
      </c>
      <c r="B237" s="64">
        <v>931.89562000000001</v>
      </c>
      <c r="C237" s="64">
        <v>18399.24194</v>
      </c>
      <c r="D237" s="64">
        <v>19331.137559999999</v>
      </c>
    </row>
    <row r="238" spans="1:4">
      <c r="A238" s="64" t="s">
        <v>388</v>
      </c>
      <c r="B238" s="64">
        <v>0</v>
      </c>
      <c r="C238" s="64">
        <v>0</v>
      </c>
      <c r="D238" s="64">
        <v>0</v>
      </c>
    </row>
    <row r="239" spans="1:4">
      <c r="A239" s="64" t="s">
        <v>389</v>
      </c>
      <c r="B239" s="64">
        <v>0</v>
      </c>
      <c r="C239" s="64">
        <v>0</v>
      </c>
      <c r="D239" s="64">
        <v>0</v>
      </c>
    </row>
    <row r="240" spans="1:4">
      <c r="A240" s="64" t="s">
        <v>390</v>
      </c>
      <c r="B240" s="64">
        <v>0</v>
      </c>
      <c r="C240" s="64">
        <v>0</v>
      </c>
      <c r="D240" s="64">
        <v>0</v>
      </c>
    </row>
    <row r="241" spans="1:4">
      <c r="A241" s="64" t="s">
        <v>391</v>
      </c>
      <c r="B241" s="64">
        <v>20402.208119999999</v>
      </c>
      <c r="C241" s="64">
        <v>2571.23776</v>
      </c>
      <c r="D241" s="64">
        <v>22973.445879999999</v>
      </c>
    </row>
    <row r="242" spans="1:4">
      <c r="A242" s="63" t="s">
        <v>392</v>
      </c>
      <c r="B242" s="64">
        <v>2032547.1196700002</v>
      </c>
      <c r="C242" s="64">
        <v>214859.59161999999</v>
      </c>
      <c r="D242" s="64">
        <v>2247406.71129</v>
      </c>
    </row>
    <row r="243" spans="1:4">
      <c r="A243" s="64" t="s">
        <v>393</v>
      </c>
      <c r="B243" s="64">
        <v>976042.51623000007</v>
      </c>
      <c r="C243" s="64">
        <v>162363.52397000001</v>
      </c>
      <c r="D243" s="64">
        <v>1138406.0402000002</v>
      </c>
    </row>
    <row r="244" spans="1:4">
      <c r="A244" s="64" t="s">
        <v>394</v>
      </c>
      <c r="B244" s="64">
        <v>0</v>
      </c>
      <c r="C244" s="64">
        <v>0</v>
      </c>
      <c r="D244" s="64">
        <v>0</v>
      </c>
    </row>
    <row r="245" spans="1:4">
      <c r="A245" s="64" t="s">
        <v>395</v>
      </c>
      <c r="B245" s="64">
        <v>208087.84161</v>
      </c>
      <c r="C245" s="64">
        <v>25956.436670000003</v>
      </c>
      <c r="D245" s="64">
        <v>234044.27828</v>
      </c>
    </row>
    <row r="246" spans="1:4">
      <c r="A246" s="64" t="s">
        <v>396</v>
      </c>
      <c r="B246" s="64">
        <v>23017.286519999998</v>
      </c>
      <c r="C246" s="64">
        <v>24004.533019999999</v>
      </c>
      <c r="D246" s="64">
        <v>47021.819539999997</v>
      </c>
    </row>
    <row r="247" spans="1:4">
      <c r="A247" s="64" t="s">
        <v>397</v>
      </c>
      <c r="B247" s="64">
        <v>0</v>
      </c>
      <c r="C247" s="64">
        <v>0</v>
      </c>
      <c r="D247" s="64">
        <v>0</v>
      </c>
    </row>
    <row r="248" spans="1:4">
      <c r="A248" s="64" t="s">
        <v>398</v>
      </c>
      <c r="B248" s="64">
        <v>825399.47530999989</v>
      </c>
      <c r="C248" s="64">
        <v>2535.0979600000001</v>
      </c>
      <c r="D248" s="64">
        <v>827934.57326999994</v>
      </c>
    </row>
    <row r="249" spans="1:4">
      <c r="A249" s="63" t="s">
        <v>399</v>
      </c>
      <c r="B249" s="64">
        <v>30079.09794</v>
      </c>
      <c r="C249" s="64">
        <v>630.00318000000004</v>
      </c>
      <c r="D249" s="64">
        <v>30709.101119999999</v>
      </c>
    </row>
    <row r="250" spans="1:4">
      <c r="A250" s="64" t="s">
        <v>400</v>
      </c>
      <c r="B250" s="64">
        <v>29664.500390000001</v>
      </c>
      <c r="C250" s="64">
        <v>624.72223999999994</v>
      </c>
      <c r="D250" s="64">
        <v>30289.22263</v>
      </c>
    </row>
    <row r="251" spans="1:4">
      <c r="A251" s="64" t="s">
        <v>401</v>
      </c>
      <c r="B251" s="64">
        <v>414.59755000000001</v>
      </c>
      <c r="C251" s="64">
        <v>5.2809399999999993</v>
      </c>
      <c r="D251" s="64">
        <v>419.87849</v>
      </c>
    </row>
    <row r="252" spans="1:4">
      <c r="A252" s="63" t="s">
        <v>402</v>
      </c>
      <c r="B252" s="64">
        <v>0</v>
      </c>
      <c r="C252" s="64">
        <v>0</v>
      </c>
      <c r="D252" s="64">
        <v>0</v>
      </c>
    </row>
    <row r="253" spans="1:4">
      <c r="A253" s="64" t="s">
        <v>400</v>
      </c>
      <c r="B253" s="64">
        <v>0</v>
      </c>
      <c r="C253" s="64">
        <v>0</v>
      </c>
      <c r="D253" s="64">
        <v>0</v>
      </c>
    </row>
    <row r="254" spans="1:4">
      <c r="A254" s="64" t="s">
        <v>401</v>
      </c>
      <c r="B254" s="64">
        <v>0</v>
      </c>
      <c r="C254" s="64">
        <v>0</v>
      </c>
      <c r="D254" s="64">
        <v>0</v>
      </c>
    </row>
    <row r="255" spans="1:4" ht="30" customHeight="1">
      <c r="A255" s="177" t="s">
        <v>403</v>
      </c>
      <c r="B255" s="57">
        <v>415543.57442999998</v>
      </c>
      <c r="C255" s="57">
        <v>58411.613939999996</v>
      </c>
      <c r="D255" s="57">
        <v>473955.18836999999</v>
      </c>
    </row>
    <row r="256" spans="1:4">
      <c r="A256" s="64" t="s">
        <v>404</v>
      </c>
      <c r="B256" s="95">
        <v>0</v>
      </c>
      <c r="C256" s="95">
        <v>606.83114999999998</v>
      </c>
      <c r="D256" s="95">
        <v>606.83114999999998</v>
      </c>
    </row>
    <row r="257" spans="1:4">
      <c r="A257" s="64" t="s">
        <v>405</v>
      </c>
      <c r="B257" s="95">
        <v>5094.7604900000006</v>
      </c>
      <c r="C257" s="95">
        <v>338.02517</v>
      </c>
      <c r="D257" s="95">
        <v>5432.7856600000005</v>
      </c>
    </row>
    <row r="258" spans="1:4">
      <c r="A258" s="64" t="s">
        <v>406</v>
      </c>
      <c r="B258" s="95">
        <v>372649.73658999999</v>
      </c>
      <c r="C258" s="95">
        <v>35521.71112</v>
      </c>
      <c r="D258" s="95">
        <v>408171.44770999998</v>
      </c>
    </row>
    <row r="259" spans="1:4">
      <c r="A259" s="64" t="s">
        <v>407</v>
      </c>
      <c r="B259" s="95">
        <v>16863.711660000001</v>
      </c>
      <c r="C259" s="95">
        <v>17461.497890000002</v>
      </c>
      <c r="D259" s="95">
        <v>34325.20955</v>
      </c>
    </row>
    <row r="260" spans="1:4">
      <c r="A260" s="64" t="s">
        <v>408</v>
      </c>
      <c r="B260" s="95">
        <v>1465.7990300000001</v>
      </c>
      <c r="C260" s="95">
        <v>338.96456000000001</v>
      </c>
      <c r="D260" s="95">
        <v>1804.76359</v>
      </c>
    </row>
    <row r="261" spans="1:4">
      <c r="A261" s="64" t="s">
        <v>409</v>
      </c>
      <c r="B261" s="95">
        <v>102.68961</v>
      </c>
      <c r="C261" s="95">
        <v>772.38827000000003</v>
      </c>
      <c r="D261" s="95">
        <v>875.07788000000005</v>
      </c>
    </row>
    <row r="262" spans="1:4">
      <c r="A262" s="64" t="s">
        <v>410</v>
      </c>
      <c r="B262" s="95">
        <v>2502.7669999999998</v>
      </c>
      <c r="C262" s="95">
        <v>1298.67013</v>
      </c>
      <c r="D262" s="95">
        <v>3801.4371299999998</v>
      </c>
    </row>
    <row r="263" spans="1:4">
      <c r="A263" s="64" t="s">
        <v>411</v>
      </c>
      <c r="B263" s="95">
        <v>664.12328000000002</v>
      </c>
      <c r="C263" s="95">
        <v>1012.73744</v>
      </c>
      <c r="D263" s="95">
        <v>1676.8607199999999</v>
      </c>
    </row>
    <row r="264" spans="1:4">
      <c r="A264" s="64" t="s">
        <v>412</v>
      </c>
      <c r="B264" s="95">
        <v>0</v>
      </c>
      <c r="C264" s="95">
        <v>0.10457999999999999</v>
      </c>
      <c r="D264" s="95">
        <v>0.10457999999999999</v>
      </c>
    </row>
    <row r="265" spans="1:4">
      <c r="A265" s="64" t="s">
        <v>413</v>
      </c>
      <c r="B265" s="95">
        <v>15793.724289999998</v>
      </c>
      <c r="C265" s="95">
        <v>0</v>
      </c>
      <c r="D265" s="95">
        <v>15793.724289999998</v>
      </c>
    </row>
    <row r="266" spans="1:4">
      <c r="A266" s="64" t="s">
        <v>414</v>
      </c>
      <c r="B266" s="95">
        <v>406.26247999999998</v>
      </c>
      <c r="C266" s="95">
        <v>1060.68363</v>
      </c>
      <c r="D266" s="95">
        <v>1466.9461100000001</v>
      </c>
    </row>
    <row r="267" spans="1:4">
      <c r="A267" s="177" t="s">
        <v>415</v>
      </c>
      <c r="B267" s="57">
        <v>-162821.46406</v>
      </c>
      <c r="C267" s="57">
        <v>-23334.74525</v>
      </c>
      <c r="D267" s="57">
        <v>-186156.20931000001</v>
      </c>
    </row>
    <row r="268" spans="1:4">
      <c r="A268" s="64" t="s">
        <v>416</v>
      </c>
      <c r="B268" s="95">
        <v>-134871.90702000001</v>
      </c>
      <c r="C268" s="95">
        <v>-10219.119130000001</v>
      </c>
      <c r="D268" s="95">
        <v>-145091.02615000002</v>
      </c>
    </row>
    <row r="269" spans="1:4">
      <c r="A269" s="64" t="s">
        <v>417</v>
      </c>
      <c r="B269" s="95">
        <v>0</v>
      </c>
      <c r="C269" s="95">
        <v>0</v>
      </c>
      <c r="D269" s="95">
        <v>0</v>
      </c>
    </row>
    <row r="270" spans="1:4">
      <c r="A270" s="64" t="s">
        <v>418</v>
      </c>
      <c r="B270" s="95">
        <v>-23268.997879999999</v>
      </c>
      <c r="C270" s="95">
        <v>-10406.83402</v>
      </c>
      <c r="D270" s="95">
        <v>-33675.831899999997</v>
      </c>
    </row>
    <row r="271" spans="1:4">
      <c r="A271" s="64" t="s">
        <v>419</v>
      </c>
      <c r="B271" s="95">
        <v>0</v>
      </c>
      <c r="C271" s="95">
        <v>0</v>
      </c>
      <c r="D271" s="95">
        <v>0</v>
      </c>
    </row>
    <row r="272" spans="1:4">
      <c r="A272" s="64" t="s">
        <v>420</v>
      </c>
      <c r="B272" s="95">
        <v>0</v>
      </c>
      <c r="C272" s="95">
        <v>0</v>
      </c>
      <c r="D272" s="95">
        <v>0</v>
      </c>
    </row>
    <row r="273" spans="1:4">
      <c r="A273" s="65" t="s">
        <v>421</v>
      </c>
      <c r="B273" s="95">
        <v>-4330.3130499999997</v>
      </c>
      <c r="C273" s="95">
        <v>-413.69140000000004</v>
      </c>
      <c r="D273" s="95">
        <v>-4744.0044500000004</v>
      </c>
    </row>
    <row r="274" spans="1:4">
      <c r="A274" s="65" t="s">
        <v>493</v>
      </c>
      <c r="B274" s="95">
        <v>-350.24610999999999</v>
      </c>
      <c r="C274" s="95">
        <v>-2295.1007</v>
      </c>
      <c r="D274" s="95">
        <v>-2645.34681</v>
      </c>
    </row>
    <row r="275" spans="1:4">
      <c r="A275" s="177" t="s">
        <v>1122</v>
      </c>
      <c r="B275" s="57">
        <v>252722.11037000001</v>
      </c>
      <c r="C275" s="57">
        <v>35076.868689999996</v>
      </c>
      <c r="D275" s="57">
        <v>287798.97905999998</v>
      </c>
    </row>
    <row r="276" spans="1:4">
      <c r="A276" s="155" t="s">
        <v>422</v>
      </c>
      <c r="B276" s="57">
        <v>36041.287619999996</v>
      </c>
      <c r="C276" s="57">
        <v>7362.8273399999998</v>
      </c>
      <c r="D276" s="57">
        <v>43404.114959999999</v>
      </c>
    </row>
    <row r="277" spans="1:4">
      <c r="A277" s="64" t="s">
        <v>423</v>
      </c>
      <c r="B277" s="95">
        <v>25771.083280000003</v>
      </c>
      <c r="C277" s="95">
        <v>1583.4063999999998</v>
      </c>
      <c r="D277" s="95">
        <v>27354.489679999999</v>
      </c>
    </row>
    <row r="278" spans="1:4">
      <c r="A278" s="64" t="s">
        <v>424</v>
      </c>
      <c r="B278" s="95">
        <v>574.62370999999996</v>
      </c>
      <c r="C278" s="95">
        <v>342.76506999999998</v>
      </c>
      <c r="D278" s="95">
        <v>917.38878</v>
      </c>
    </row>
    <row r="279" spans="1:4">
      <c r="A279" s="64" t="s">
        <v>425</v>
      </c>
      <c r="B279" s="95">
        <v>7424.0007400000004</v>
      </c>
      <c r="C279" s="95">
        <v>5266.9205700000002</v>
      </c>
      <c r="D279" s="95">
        <v>12690.92131</v>
      </c>
    </row>
    <row r="280" spans="1:4">
      <c r="A280" s="64" t="s">
        <v>426</v>
      </c>
      <c r="B280" s="95">
        <v>18.672139999999999</v>
      </c>
      <c r="C280" s="95">
        <v>0</v>
      </c>
      <c r="D280" s="95">
        <v>18.672139999999999</v>
      </c>
    </row>
    <row r="281" spans="1:4">
      <c r="A281" s="62" t="s">
        <v>427</v>
      </c>
      <c r="B281" s="95">
        <v>2252.9077499999999</v>
      </c>
      <c r="C281" s="95">
        <v>169.7353</v>
      </c>
      <c r="D281" s="95">
        <v>2422.6430499999997</v>
      </c>
    </row>
    <row r="282" spans="1:4">
      <c r="A282" s="62" t="s">
        <v>428</v>
      </c>
      <c r="B282" s="95">
        <v>0</v>
      </c>
      <c r="C282" s="95">
        <v>0</v>
      </c>
      <c r="D282" s="95">
        <v>0</v>
      </c>
    </row>
    <row r="283" spans="1:4">
      <c r="A283" s="177" t="s">
        <v>429</v>
      </c>
      <c r="B283" s="57">
        <v>-13734.75482</v>
      </c>
      <c r="C283" s="57">
        <v>-6017.4425799999999</v>
      </c>
      <c r="D283" s="57">
        <v>-19752.197399999997</v>
      </c>
    </row>
    <row r="284" spans="1:4">
      <c r="A284" s="64" t="s">
        <v>423</v>
      </c>
      <c r="B284" s="95">
        <v>-4000.4555599999999</v>
      </c>
      <c r="C284" s="95">
        <v>-833.63377000000003</v>
      </c>
      <c r="D284" s="95">
        <v>-4834.0893299999998</v>
      </c>
    </row>
    <row r="285" spans="1:4">
      <c r="A285" s="64" t="s">
        <v>430</v>
      </c>
      <c r="B285" s="95">
        <v>-5756.9498700000004</v>
      </c>
      <c r="C285" s="95">
        <v>-4329.9670999999998</v>
      </c>
      <c r="D285" s="95">
        <v>-10086.91697</v>
      </c>
    </row>
    <row r="286" spans="1:4">
      <c r="A286" s="64" t="s">
        <v>431</v>
      </c>
      <c r="B286" s="95">
        <v>-40.426349999999999</v>
      </c>
      <c r="C286" s="95">
        <v>0</v>
      </c>
      <c r="D286" s="95">
        <v>-40.426349999999999</v>
      </c>
    </row>
    <row r="287" spans="1:4">
      <c r="A287" s="64" t="s">
        <v>432</v>
      </c>
      <c r="B287" s="95">
        <v>0</v>
      </c>
      <c r="C287" s="95">
        <v>0</v>
      </c>
      <c r="D287" s="95">
        <v>0</v>
      </c>
    </row>
    <row r="288" spans="1:4">
      <c r="A288" s="64" t="s">
        <v>433</v>
      </c>
      <c r="B288" s="95">
        <v>-3936.9230400000001</v>
      </c>
      <c r="C288" s="95">
        <v>-853.84170999999992</v>
      </c>
      <c r="D288" s="95">
        <v>-4790.7647500000003</v>
      </c>
    </row>
    <row r="289" spans="1:4">
      <c r="A289" s="65" t="s">
        <v>434</v>
      </c>
      <c r="B289" s="95">
        <v>0</v>
      </c>
      <c r="C289" s="95">
        <v>0</v>
      </c>
      <c r="D289" s="95">
        <v>0</v>
      </c>
    </row>
    <row r="290" spans="1:4">
      <c r="A290" s="177" t="s">
        <v>1121</v>
      </c>
      <c r="B290" s="57">
        <v>275028.64317</v>
      </c>
      <c r="C290" s="57">
        <v>36422.253450000004</v>
      </c>
      <c r="D290" s="57">
        <v>311450.89662000001</v>
      </c>
    </row>
    <row r="291" spans="1:4">
      <c r="A291" s="64" t="s">
        <v>435</v>
      </c>
      <c r="B291" s="95">
        <v>61496.49108</v>
      </c>
      <c r="C291" s="95">
        <v>28846.57645</v>
      </c>
      <c r="D291" s="95">
        <v>90343.06753</v>
      </c>
    </row>
    <row r="292" spans="1:4">
      <c r="A292" s="64" t="s">
        <v>436</v>
      </c>
      <c r="B292" s="95">
        <v>7993.5735000000004</v>
      </c>
      <c r="C292" s="95">
        <v>819.68768</v>
      </c>
      <c r="D292" s="95">
        <v>8813.2611799999995</v>
      </c>
    </row>
    <row r="293" spans="1:4">
      <c r="A293" s="64" t="s">
        <v>437</v>
      </c>
      <c r="B293" s="95">
        <v>52146.464759999995</v>
      </c>
      <c r="C293" s="95">
        <v>28026.888769999998</v>
      </c>
      <c r="D293" s="95">
        <v>80173.353530000008</v>
      </c>
    </row>
    <row r="294" spans="1:4">
      <c r="A294" s="64" t="s">
        <v>438</v>
      </c>
      <c r="B294" s="95">
        <v>0</v>
      </c>
      <c r="C294" s="95">
        <v>0</v>
      </c>
      <c r="D294" s="95">
        <v>0</v>
      </c>
    </row>
    <row r="295" spans="1:4">
      <c r="A295" s="64" t="s">
        <v>439</v>
      </c>
      <c r="B295" s="95">
        <v>0</v>
      </c>
      <c r="C295" s="95">
        <v>0</v>
      </c>
      <c r="D295" s="95">
        <v>0</v>
      </c>
    </row>
    <row r="296" spans="1:4">
      <c r="A296" s="64" t="s">
        <v>440</v>
      </c>
      <c r="B296" s="95">
        <v>0</v>
      </c>
      <c r="C296" s="95">
        <v>0</v>
      </c>
      <c r="D296" s="95">
        <v>0</v>
      </c>
    </row>
    <row r="297" spans="1:4">
      <c r="A297" s="64" t="s">
        <v>441</v>
      </c>
      <c r="B297" s="95">
        <v>1356.45282</v>
      </c>
      <c r="C297" s="95">
        <v>0</v>
      </c>
      <c r="D297" s="95">
        <v>1356.45282</v>
      </c>
    </row>
    <row r="298" spans="1:4">
      <c r="A298" s="64" t="s">
        <v>442</v>
      </c>
      <c r="B298" s="95">
        <v>0</v>
      </c>
      <c r="C298" s="95">
        <v>0</v>
      </c>
      <c r="D298" s="95">
        <v>0</v>
      </c>
    </row>
    <row r="299" spans="1:4">
      <c r="A299" s="64" t="s">
        <v>443</v>
      </c>
      <c r="B299" s="95">
        <v>-63324.11391</v>
      </c>
      <c r="C299" s="95">
        <v>-30006.062750000001</v>
      </c>
      <c r="D299" s="95">
        <v>-93330.176659999997</v>
      </c>
    </row>
    <row r="300" spans="1:4">
      <c r="A300" s="64" t="s">
        <v>444</v>
      </c>
      <c r="B300" s="95">
        <v>-41496.571790000002</v>
      </c>
      <c r="C300" s="95">
        <v>-25771.301500000001</v>
      </c>
      <c r="D300" s="95">
        <v>-67267.873290000003</v>
      </c>
    </row>
    <row r="301" spans="1:4">
      <c r="A301" s="64" t="s">
        <v>445</v>
      </c>
      <c r="B301" s="95">
        <v>-1.23238</v>
      </c>
      <c r="C301" s="95">
        <v>0</v>
      </c>
      <c r="D301" s="95">
        <v>-1.23238</v>
      </c>
    </row>
    <row r="302" spans="1:4">
      <c r="A302" s="64" t="s">
        <v>446</v>
      </c>
      <c r="B302" s="95">
        <v>-8480.0506700000005</v>
      </c>
      <c r="C302" s="95">
        <v>0</v>
      </c>
      <c r="D302" s="95">
        <v>-8480.0506700000005</v>
      </c>
    </row>
    <row r="303" spans="1:4">
      <c r="A303" s="65" t="s">
        <v>447</v>
      </c>
      <c r="B303" s="95">
        <v>-12293.60015</v>
      </c>
      <c r="C303" s="95">
        <v>-4234.7612499999996</v>
      </c>
      <c r="D303" s="95">
        <v>-16528.361400000002</v>
      </c>
    </row>
    <row r="304" spans="1:4">
      <c r="A304" s="65" t="s">
        <v>448</v>
      </c>
      <c r="B304" s="95">
        <v>0</v>
      </c>
      <c r="C304" s="95">
        <v>0</v>
      </c>
      <c r="D304" s="95">
        <v>0</v>
      </c>
    </row>
    <row r="305" spans="1:4">
      <c r="A305" s="64" t="s">
        <v>449</v>
      </c>
      <c r="B305" s="95">
        <v>-1052.6589199999999</v>
      </c>
      <c r="C305" s="95">
        <v>0</v>
      </c>
      <c r="D305" s="95">
        <v>-1052.6589199999999</v>
      </c>
    </row>
    <row r="306" spans="1:4">
      <c r="A306" s="177" t="s">
        <v>1120</v>
      </c>
      <c r="B306" s="57">
        <v>273201.02033999999</v>
      </c>
      <c r="C306" s="57">
        <v>35262.76715</v>
      </c>
      <c r="D306" s="57">
        <v>308463.78749000002</v>
      </c>
    </row>
    <row r="307" spans="1:4">
      <c r="A307" s="177" t="s">
        <v>450</v>
      </c>
      <c r="B307" s="57">
        <v>-226692.37566999998</v>
      </c>
      <c r="C307" s="57">
        <v>-43262.22408</v>
      </c>
      <c r="D307" s="57">
        <v>-269954.59974999999</v>
      </c>
    </row>
    <row r="308" spans="1:4">
      <c r="A308" s="64" t="s">
        <v>451</v>
      </c>
      <c r="B308" s="95">
        <v>-121740.00744</v>
      </c>
      <c r="C308" s="95">
        <v>-26961.917989999998</v>
      </c>
      <c r="D308" s="95">
        <v>-148701.92543</v>
      </c>
    </row>
    <row r="309" spans="1:4">
      <c r="A309" s="64" t="s">
        <v>452</v>
      </c>
      <c r="B309" s="95">
        <v>-23702.212239999997</v>
      </c>
      <c r="C309" s="95">
        <v>-4049.42382</v>
      </c>
      <c r="D309" s="95">
        <v>-27751.636059999997</v>
      </c>
    </row>
    <row r="310" spans="1:4">
      <c r="A310" s="64" t="s">
        <v>453</v>
      </c>
      <c r="B310" s="95">
        <v>-1157.46225</v>
      </c>
      <c r="C310" s="95">
        <v>-488.69767999999999</v>
      </c>
      <c r="D310" s="95">
        <v>-1646.15993</v>
      </c>
    </row>
    <row r="311" spans="1:4">
      <c r="A311" s="64" t="s">
        <v>454</v>
      </c>
      <c r="B311" s="95">
        <v>-7703.7887000000001</v>
      </c>
      <c r="C311" s="95">
        <v>-1104.4440199999999</v>
      </c>
      <c r="D311" s="95">
        <v>-8808.23272</v>
      </c>
    </row>
    <row r="312" spans="1:4">
      <c r="A312" s="64" t="s">
        <v>455</v>
      </c>
      <c r="B312" s="95">
        <v>-14638.575449999998</v>
      </c>
      <c r="C312" s="95">
        <v>-2531.0547299999998</v>
      </c>
      <c r="D312" s="95">
        <v>-17169.63018</v>
      </c>
    </row>
    <row r="313" spans="1:4">
      <c r="A313" s="64" t="s">
        <v>456</v>
      </c>
      <c r="B313" s="95">
        <v>-4433.0843399999994</v>
      </c>
      <c r="C313" s="95">
        <v>-816.73881000000006</v>
      </c>
      <c r="D313" s="95">
        <v>-5249.8231500000002</v>
      </c>
    </row>
    <row r="314" spans="1:4">
      <c r="A314" s="64" t="s">
        <v>457</v>
      </c>
      <c r="B314" s="95">
        <v>-8786.3983100000005</v>
      </c>
      <c r="C314" s="95">
        <v>-1353.68479</v>
      </c>
      <c r="D314" s="95">
        <v>-10140.0831</v>
      </c>
    </row>
    <row r="315" spans="1:4">
      <c r="A315" s="64" t="s">
        <v>458</v>
      </c>
      <c r="B315" s="95">
        <v>-2373.8266200000003</v>
      </c>
      <c r="C315" s="95">
        <v>-158.76</v>
      </c>
      <c r="D315" s="95">
        <v>-2532.58662</v>
      </c>
    </row>
    <row r="316" spans="1:4">
      <c r="A316" s="64" t="s">
        <v>459</v>
      </c>
      <c r="B316" s="95">
        <v>-42157.020320000003</v>
      </c>
      <c r="C316" s="95">
        <v>-5797.5022399999998</v>
      </c>
      <c r="D316" s="95">
        <v>-47954.522560000005</v>
      </c>
    </row>
    <row r="317" spans="1:4">
      <c r="A317" s="155" t="s">
        <v>1119</v>
      </c>
      <c r="B317" s="57">
        <v>46508.644670000001</v>
      </c>
      <c r="C317" s="57">
        <v>-7999.4569299999994</v>
      </c>
      <c r="D317" s="57">
        <v>38509.187740000001</v>
      </c>
    </row>
    <row r="318" spans="1:4">
      <c r="A318" s="65" t="s">
        <v>460</v>
      </c>
      <c r="B318" s="95">
        <v>8.0969899999999999</v>
      </c>
      <c r="C318" s="95">
        <v>2.0999999999999998E-4</v>
      </c>
      <c r="D318" s="95">
        <v>8.0971999999999991</v>
      </c>
    </row>
    <row r="319" spans="1:4">
      <c r="A319" s="65" t="s">
        <v>461</v>
      </c>
      <c r="B319" s="95">
        <v>0.37576999999999999</v>
      </c>
      <c r="C319" s="95">
        <v>2.0999999999999998E-4</v>
      </c>
      <c r="D319" s="95">
        <v>0.37598000000000004</v>
      </c>
    </row>
    <row r="320" spans="1:4">
      <c r="A320" s="65" t="s">
        <v>462</v>
      </c>
      <c r="B320" s="95">
        <v>7.7212200000000006</v>
      </c>
      <c r="C320" s="95">
        <v>0</v>
      </c>
      <c r="D320" s="95">
        <v>7.7212200000000006</v>
      </c>
    </row>
    <row r="321" spans="1:4">
      <c r="A321" s="65" t="s">
        <v>463</v>
      </c>
      <c r="B321" s="95">
        <v>-74.191609999999997</v>
      </c>
      <c r="C321" s="95">
        <v>-3.9500000000000004E-3</v>
      </c>
      <c r="D321" s="95">
        <v>-74.19556</v>
      </c>
    </row>
    <row r="322" spans="1:4">
      <c r="A322" s="65" t="s">
        <v>464</v>
      </c>
      <c r="B322" s="95">
        <v>-2.3699999999999999E-2</v>
      </c>
      <c r="C322" s="95">
        <v>-3.8399999999999997E-3</v>
      </c>
      <c r="D322" s="95">
        <v>-2.7539999999999999E-2</v>
      </c>
    </row>
    <row r="323" spans="1:4">
      <c r="A323" s="65" t="s">
        <v>465</v>
      </c>
      <c r="B323" s="95">
        <v>-74.167910000000006</v>
      </c>
      <c r="C323" s="95">
        <v>-1.1E-4</v>
      </c>
      <c r="D323" s="95">
        <v>-74.168019999999999</v>
      </c>
    </row>
    <row r="324" spans="1:4">
      <c r="A324" s="177" t="s">
        <v>1395</v>
      </c>
      <c r="B324" s="571">
        <v>46442.550049999998</v>
      </c>
      <c r="C324" s="571">
        <v>-7999.4606699999995</v>
      </c>
      <c r="D324" s="571">
        <v>38443.089380000005</v>
      </c>
    </row>
    <row r="325" spans="1:4">
      <c r="A325" s="65" t="s">
        <v>466</v>
      </c>
      <c r="B325" s="64">
        <v>813.91399000000001</v>
      </c>
      <c r="C325" s="64">
        <v>0</v>
      </c>
      <c r="D325" s="64">
        <v>813.91399000000001</v>
      </c>
    </row>
    <row r="326" spans="1:4">
      <c r="A326" s="155" t="s">
        <v>1118</v>
      </c>
      <c r="B326" s="571">
        <v>47256.464039999999</v>
      </c>
      <c r="C326" s="571">
        <v>-7999.4606699999995</v>
      </c>
      <c r="D326" s="571">
        <v>39257.003369999999</v>
      </c>
    </row>
    <row r="327" spans="1:4">
      <c r="A327" s="64" t="s">
        <v>467</v>
      </c>
      <c r="B327" s="64">
        <v>741.95816000000002</v>
      </c>
      <c r="C327" s="64">
        <v>139.21235000000001</v>
      </c>
      <c r="D327" s="64">
        <v>881.17051000000004</v>
      </c>
    </row>
    <row r="328" spans="1:4">
      <c r="A328" s="177" t="s">
        <v>1396</v>
      </c>
      <c r="B328" s="571">
        <v>47998.422200000001</v>
      </c>
      <c r="C328" s="571">
        <v>-7860.2483200000006</v>
      </c>
      <c r="D328" s="571">
        <v>40138.173880000002</v>
      </c>
    </row>
    <row r="329" spans="1:4">
      <c r="A329" s="64" t="s">
        <v>468</v>
      </c>
      <c r="B329" s="64">
        <v>0</v>
      </c>
      <c r="C329" s="64">
        <v>0</v>
      </c>
      <c r="D329" s="64">
        <v>0</v>
      </c>
    </row>
    <row r="330" spans="1:4">
      <c r="A330" s="155" t="s">
        <v>1117</v>
      </c>
      <c r="B330" s="571">
        <v>47998.422200000001</v>
      </c>
      <c r="C330" s="571">
        <v>-7860.2483200000006</v>
      </c>
      <c r="D330" s="571">
        <v>40138.173880000002</v>
      </c>
    </row>
    <row r="331" spans="1:4">
      <c r="A331" s="65" t="s">
        <v>469</v>
      </c>
      <c r="B331" s="64">
        <v>-23357.195449999999</v>
      </c>
      <c r="C331" s="64">
        <v>0</v>
      </c>
      <c r="D331" s="64">
        <v>-23357.195449999999</v>
      </c>
    </row>
    <row r="332" spans="1:4">
      <c r="A332" s="155" t="s">
        <v>1116</v>
      </c>
      <c r="B332" s="571">
        <v>24641.226750000002</v>
      </c>
      <c r="C332" s="571">
        <v>-7860.2483200000006</v>
      </c>
      <c r="D332" s="571">
        <v>16780.978429999999</v>
      </c>
    </row>
    <row r="333" spans="1:4" ht="3.75" customHeight="1" thickBot="1">
      <c r="A333" s="145"/>
      <c r="B333" s="573"/>
      <c r="C333" s="573"/>
      <c r="D333" s="573"/>
    </row>
    <row r="334" spans="1:4" ht="15.75" thickTop="1">
      <c r="A334" s="64"/>
      <c r="B334" s="146"/>
      <c r="C334" s="146"/>
      <c r="D334"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D1"/>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22" t="s">
        <v>473</v>
      </c>
      <c r="B1" s="722"/>
      <c r="C1" s="722"/>
      <c r="D1" s="722"/>
      <c r="E1" s="11"/>
    </row>
    <row r="2" spans="1:5" ht="18">
      <c r="A2" s="723" t="s">
        <v>1135</v>
      </c>
      <c r="B2" s="723"/>
      <c r="C2" s="723"/>
      <c r="D2" s="723"/>
      <c r="E2" s="11"/>
    </row>
    <row r="3" spans="1:5" ht="30" customHeight="1">
      <c r="A3" s="735" t="s">
        <v>1520</v>
      </c>
      <c r="B3" s="735"/>
      <c r="C3" s="735"/>
      <c r="D3" s="735"/>
      <c r="E3" s="11"/>
    </row>
    <row r="4" spans="1:5">
      <c r="A4" s="103"/>
      <c r="B4" s="178"/>
      <c r="C4" s="178"/>
      <c r="D4" s="178"/>
      <c r="E4" s="11"/>
    </row>
    <row r="5" spans="1:5" ht="30" customHeight="1">
      <c r="A5" s="102"/>
      <c r="B5" s="52" t="s">
        <v>61</v>
      </c>
      <c r="C5" s="52" t="s">
        <v>59</v>
      </c>
      <c r="D5" s="53" t="s">
        <v>551</v>
      </c>
      <c r="E5" s="11"/>
    </row>
    <row r="6" spans="1:5">
      <c r="A6" s="103"/>
      <c r="B6" s="104"/>
      <c r="C6" s="104"/>
      <c r="D6" s="105"/>
      <c r="E6" s="11"/>
    </row>
    <row r="7" spans="1:5">
      <c r="A7" s="72" t="s">
        <v>553</v>
      </c>
      <c r="B7" s="52"/>
      <c r="C7" s="52"/>
      <c r="D7" s="53"/>
      <c r="E7" s="11"/>
    </row>
    <row r="8" spans="1:5">
      <c r="A8" s="103" t="s">
        <v>554</v>
      </c>
      <c r="B8" s="106">
        <v>8.7800000000000003E-2</v>
      </c>
      <c r="C8" s="106">
        <v>0.1138</v>
      </c>
      <c r="D8" s="106">
        <v>9.1700000000000004E-2</v>
      </c>
      <c r="E8" s="103"/>
    </row>
    <row r="9" spans="1:5">
      <c r="A9" s="103" t="s">
        <v>555</v>
      </c>
      <c r="B9" s="106">
        <v>0.77629999999999999</v>
      </c>
      <c r="C9" s="106">
        <v>0.76519999999999999</v>
      </c>
      <c r="D9" s="106">
        <v>0.77470000000000006</v>
      </c>
      <c r="E9" s="11"/>
    </row>
    <row r="10" spans="1:5">
      <c r="A10" s="72" t="s">
        <v>556</v>
      </c>
      <c r="B10" s="107"/>
      <c r="C10" s="107"/>
      <c r="D10" s="107"/>
      <c r="E10" s="11"/>
    </row>
    <row r="11" spans="1:5">
      <c r="A11" s="108" t="s">
        <v>557</v>
      </c>
      <c r="B11" s="106">
        <v>0.75439999999999996</v>
      </c>
      <c r="C11" s="106">
        <v>0.41660000000000003</v>
      </c>
      <c r="D11" s="106">
        <v>0.70409999999999995</v>
      </c>
      <c r="E11" s="11"/>
    </row>
    <row r="12" spans="1:5">
      <c r="A12" s="108" t="s">
        <v>1109</v>
      </c>
      <c r="B12" s="106">
        <v>0.7641</v>
      </c>
      <c r="C12" s="106">
        <v>0.51600000000000001</v>
      </c>
      <c r="D12" s="106">
        <v>0.72719999999999996</v>
      </c>
      <c r="E12" s="11"/>
    </row>
    <row r="13" spans="1:5">
      <c r="A13" s="103" t="s">
        <v>558</v>
      </c>
      <c r="B13" s="106">
        <v>0.10829999999999999</v>
      </c>
      <c r="C13" s="106">
        <v>0.38329999999999997</v>
      </c>
      <c r="D13" s="106">
        <v>0.1492</v>
      </c>
      <c r="E13" s="11"/>
    </row>
    <row r="14" spans="1:5">
      <c r="A14" s="108" t="s">
        <v>559</v>
      </c>
      <c r="B14" s="106">
        <v>1.34E-2</v>
      </c>
      <c r="C14" s="106">
        <v>7.9000000000000008E-3</v>
      </c>
      <c r="D14" s="106">
        <v>1.26E-2</v>
      </c>
      <c r="E14" s="11"/>
    </row>
    <row r="15" spans="1:5">
      <c r="A15" s="109" t="s">
        <v>560</v>
      </c>
      <c r="B15" s="107"/>
      <c r="C15" s="107"/>
      <c r="D15" s="107"/>
      <c r="E15" s="11"/>
    </row>
    <row r="16" spans="1:5">
      <c r="A16" s="108" t="s">
        <v>561</v>
      </c>
      <c r="B16" s="106">
        <v>0.77080000000000004</v>
      </c>
      <c r="C16" s="106">
        <v>0.34570000000000001</v>
      </c>
      <c r="D16" s="106">
        <v>0.72450000000000003</v>
      </c>
      <c r="E16" s="11"/>
    </row>
    <row r="17" spans="1:5">
      <c r="A17" s="108" t="s">
        <v>562</v>
      </c>
      <c r="B17" s="106">
        <v>0.22919999999999999</v>
      </c>
      <c r="C17" s="106">
        <v>0.65429999999999999</v>
      </c>
      <c r="D17" s="106">
        <v>0.27550000000000002</v>
      </c>
      <c r="E17" s="11"/>
    </row>
    <row r="18" spans="1:5">
      <c r="A18" s="108" t="s">
        <v>563</v>
      </c>
      <c r="B18" s="110">
        <v>864.42700000000002</v>
      </c>
      <c r="C18" s="110">
        <v>681.68579999999997</v>
      </c>
      <c r="D18" s="110">
        <v>851.39930000000004</v>
      </c>
      <c r="E18" s="11"/>
    </row>
    <row r="19" spans="1:5">
      <c r="A19" s="109" t="s">
        <v>564</v>
      </c>
      <c r="B19" s="111"/>
      <c r="C19" s="111"/>
      <c r="D19" s="111"/>
      <c r="E19" s="11"/>
    </row>
    <row r="20" spans="1:5">
      <c r="A20" s="103" t="s">
        <v>565</v>
      </c>
      <c r="B20" s="106">
        <v>0.9849</v>
      </c>
      <c r="C20" s="106">
        <v>0.88219999999999998</v>
      </c>
      <c r="D20" s="106">
        <v>0.96819999999999995</v>
      </c>
      <c r="E20" s="11"/>
    </row>
    <row r="21" spans="1:5">
      <c r="A21" s="103" t="s">
        <v>566</v>
      </c>
      <c r="B21" s="106">
        <v>3.2500000000000001E-2</v>
      </c>
      <c r="C21" s="106">
        <v>0.38990000000000002</v>
      </c>
      <c r="D21" s="106">
        <v>9.06E-2</v>
      </c>
      <c r="E21" s="11"/>
    </row>
    <row r="22" spans="1:5">
      <c r="A22" s="108" t="s">
        <v>567</v>
      </c>
      <c r="B22" s="106">
        <v>1.5100000000000001E-2</v>
      </c>
      <c r="C22" s="106">
        <v>0.1178</v>
      </c>
      <c r="D22" s="106">
        <v>3.1800000000000002E-2</v>
      </c>
      <c r="E22" s="11"/>
    </row>
    <row r="23" spans="1:5">
      <c r="A23" s="108" t="s">
        <v>568</v>
      </c>
      <c r="B23" s="106">
        <v>3.2500000000000001E-2</v>
      </c>
      <c r="C23" s="106">
        <v>0.35720000000000002</v>
      </c>
      <c r="D23" s="106">
        <v>8.0600000000000005E-2</v>
      </c>
      <c r="E23" s="11"/>
    </row>
    <row r="24" spans="1:5">
      <c r="A24" s="108" t="s">
        <v>569</v>
      </c>
      <c r="B24" s="106">
        <v>1.46E-2</v>
      </c>
      <c r="C24" s="106">
        <v>0.1918</v>
      </c>
      <c r="D24" s="106">
        <v>0.1386</v>
      </c>
      <c r="E24" s="11"/>
    </row>
    <row r="25" spans="1:5">
      <c r="A25" s="108" t="s">
        <v>570</v>
      </c>
      <c r="B25" s="106">
        <v>0.14580000000000001</v>
      </c>
      <c r="C25" s="106">
        <v>9.98E-2</v>
      </c>
      <c r="D25" s="106">
        <v>0.13830000000000001</v>
      </c>
      <c r="E25" s="11"/>
    </row>
    <row r="26" spans="1:5">
      <c r="A26" s="108" t="s">
        <v>571</v>
      </c>
      <c r="B26" s="106">
        <v>3.7900000000000003E-2</v>
      </c>
      <c r="C26" s="106">
        <v>0.11550000000000001</v>
      </c>
      <c r="D26" s="106">
        <v>5.0500000000000003E-2</v>
      </c>
      <c r="E26" s="11"/>
    </row>
    <row r="27" spans="1:5">
      <c r="A27" s="108" t="s">
        <v>572</v>
      </c>
      <c r="B27" s="106">
        <v>0.98250000000000004</v>
      </c>
      <c r="C27" s="106">
        <v>0.87190000000000001</v>
      </c>
      <c r="D27" s="106">
        <v>0.96409999999999996</v>
      </c>
      <c r="E27" s="11"/>
    </row>
    <row r="28" spans="1:5">
      <c r="A28" s="108" t="s">
        <v>573</v>
      </c>
      <c r="B28" s="106">
        <v>1.1999999999999999E-3</v>
      </c>
      <c r="C28" s="106">
        <v>4.4000000000000003E-3</v>
      </c>
      <c r="D28" s="106">
        <v>1.6999999999999999E-3</v>
      </c>
      <c r="E28" s="11"/>
    </row>
    <row r="29" spans="1:5">
      <c r="A29" s="108" t="s">
        <v>574</v>
      </c>
      <c r="B29" s="106">
        <v>2.0000000000000001E-4</v>
      </c>
      <c r="C29" s="106">
        <v>1.0999999999999999E-2</v>
      </c>
      <c r="D29" s="106">
        <v>2E-3</v>
      </c>
      <c r="E29" s="11"/>
    </row>
    <row r="30" spans="1:5">
      <c r="A30" s="108" t="s">
        <v>575</v>
      </c>
      <c r="B30" s="106">
        <v>0</v>
      </c>
      <c r="C30" s="106">
        <v>1.5E-3</v>
      </c>
      <c r="D30" s="106">
        <v>2.9999999999999997E-4</v>
      </c>
      <c r="E30" s="11"/>
    </row>
    <row r="31" spans="1:5">
      <c r="A31" s="108" t="s">
        <v>576</v>
      </c>
      <c r="B31" s="106">
        <v>2.0000000000000001E-4</v>
      </c>
      <c r="C31" s="106">
        <v>2.7300000000000001E-2</v>
      </c>
      <c r="D31" s="106">
        <v>4.7000000000000002E-3</v>
      </c>
      <c r="E31" s="11"/>
    </row>
    <row r="32" spans="1:5">
      <c r="A32" s="108" t="s">
        <v>577</v>
      </c>
      <c r="B32" s="106">
        <v>1.5800000000000002E-2</v>
      </c>
      <c r="C32" s="106">
        <v>8.3900000000000002E-2</v>
      </c>
      <c r="D32" s="106">
        <v>2.7199999999999998E-2</v>
      </c>
      <c r="E32" s="11"/>
    </row>
    <row r="33" spans="1:5">
      <c r="A33" s="109" t="s">
        <v>578</v>
      </c>
      <c r="B33" s="107"/>
      <c r="C33" s="107"/>
      <c r="D33" s="107"/>
      <c r="E33" s="11"/>
    </row>
    <row r="34" spans="1:5">
      <c r="A34" s="108" t="s">
        <v>579</v>
      </c>
      <c r="B34" s="106">
        <v>0.28260000000000002</v>
      </c>
      <c r="C34" s="106">
        <v>0.53100000000000003</v>
      </c>
      <c r="D34" s="106">
        <v>0.30930000000000002</v>
      </c>
      <c r="E34" s="11"/>
    </row>
    <row r="35" spans="1:5">
      <c r="A35" s="108" t="s">
        <v>580</v>
      </c>
      <c r="B35" s="106">
        <v>0.46339999999999998</v>
      </c>
      <c r="C35" s="106">
        <v>0.79900000000000004</v>
      </c>
      <c r="D35" s="106">
        <v>0.4995</v>
      </c>
      <c r="E35" s="11"/>
    </row>
    <row r="36" spans="1:5">
      <c r="A36" s="108" t="s">
        <v>581</v>
      </c>
      <c r="B36" s="106">
        <v>0.15490000000000001</v>
      </c>
      <c r="C36" s="106">
        <v>0.1852</v>
      </c>
      <c r="D36" s="106">
        <v>0.15939999999999999</v>
      </c>
      <c r="E36" s="11"/>
    </row>
    <row r="37" spans="1:5">
      <c r="A37" s="108" t="s">
        <v>582</v>
      </c>
      <c r="B37" s="106">
        <v>0.14399999999999999</v>
      </c>
      <c r="C37" s="106">
        <v>0.17119999999999999</v>
      </c>
      <c r="D37" s="106">
        <v>0.14799999999999999</v>
      </c>
      <c r="E37" s="11"/>
    </row>
    <row r="38" spans="1:5">
      <c r="A38" s="103" t="s">
        <v>1397</v>
      </c>
      <c r="B38" s="106">
        <v>0.28070000000000001</v>
      </c>
      <c r="C38" s="106">
        <v>0.36609999999999998</v>
      </c>
      <c r="D38" s="106">
        <v>0.29580000000000001</v>
      </c>
      <c r="E38" s="11"/>
    </row>
    <row r="39" spans="1:5">
      <c r="A39" s="72" t="s">
        <v>583</v>
      </c>
      <c r="B39" s="107"/>
      <c r="C39" s="107"/>
      <c r="D39" s="107"/>
      <c r="E39" s="11"/>
    </row>
    <row r="40" spans="1:5">
      <c r="A40" s="108" t="s">
        <v>584</v>
      </c>
      <c r="B40" s="106">
        <v>7.0400000000000004E-2</v>
      </c>
      <c r="C40" s="106">
        <v>7.5499999999999998E-2</v>
      </c>
      <c r="D40" s="106">
        <v>7.1099999999999997E-2</v>
      </c>
      <c r="E40" s="11"/>
    </row>
    <row r="41" spans="1:5">
      <c r="A41" s="108" t="s">
        <v>585</v>
      </c>
      <c r="B41" s="106">
        <v>6.9699999999999998E-2</v>
      </c>
      <c r="C41" s="106">
        <v>7.2900000000000006E-2</v>
      </c>
      <c r="D41" s="106">
        <v>7.0199999999999999E-2</v>
      </c>
      <c r="E41" s="11"/>
    </row>
    <row r="42" spans="1:5">
      <c r="A42" s="108" t="s">
        <v>586</v>
      </c>
      <c r="B42" s="106">
        <v>0.14940000000000001</v>
      </c>
      <c r="C42" s="106">
        <v>1.2092000000000001</v>
      </c>
      <c r="D42" s="106">
        <v>0.31659999999999999</v>
      </c>
      <c r="E42" s="11"/>
    </row>
    <row r="43" spans="1:5">
      <c r="A43" s="108" t="s">
        <v>587</v>
      </c>
      <c r="B43" s="106">
        <v>4.7000000000000002E-3</v>
      </c>
      <c r="C43" s="106">
        <v>0.7681</v>
      </c>
      <c r="D43" s="106">
        <v>0.12509999999999999</v>
      </c>
      <c r="E43" s="11"/>
    </row>
    <row r="44" spans="1:5">
      <c r="A44" s="108" t="s">
        <v>588</v>
      </c>
      <c r="B44" s="106">
        <v>3.7199999999999997E-2</v>
      </c>
      <c r="C44" s="106">
        <v>0.51690000000000003</v>
      </c>
      <c r="D44" s="106">
        <v>0.1129</v>
      </c>
      <c r="E44" s="11"/>
    </row>
    <row r="45" spans="1:5">
      <c r="A45" s="108" t="s">
        <v>589</v>
      </c>
      <c r="B45" s="106">
        <v>0.1106</v>
      </c>
      <c r="C45" s="106">
        <v>0.121</v>
      </c>
      <c r="D45" s="106">
        <v>0.11210000000000001</v>
      </c>
      <c r="E45" s="11"/>
    </row>
    <row r="46" spans="1:5">
      <c r="A46" s="109" t="s">
        <v>590</v>
      </c>
      <c r="B46" s="107"/>
      <c r="C46" s="107"/>
      <c r="D46" s="107"/>
      <c r="E46" s="11"/>
    </row>
    <row r="47" spans="1:5">
      <c r="A47" s="108" t="s">
        <v>591</v>
      </c>
      <c r="B47" s="106">
        <v>0.77429999999999999</v>
      </c>
      <c r="C47" s="106">
        <v>0.78290000000000004</v>
      </c>
      <c r="D47" s="106">
        <v>0.77559999999999996</v>
      </c>
      <c r="E47" s="11"/>
    </row>
    <row r="48" spans="1:5">
      <c r="A48" s="108" t="s">
        <v>592</v>
      </c>
      <c r="B48" s="106">
        <v>0.77339999999999998</v>
      </c>
      <c r="C48" s="106">
        <v>0.84660000000000002</v>
      </c>
      <c r="D48" s="106">
        <v>0.78449999999999998</v>
      </c>
      <c r="E48" s="11"/>
    </row>
    <row r="49" spans="1:5">
      <c r="A49" s="108" t="s">
        <v>593</v>
      </c>
      <c r="B49" s="106">
        <v>7.6200000000000004E-2</v>
      </c>
      <c r="C49" s="106">
        <v>-2.5000000000000001E-3</v>
      </c>
      <c r="D49" s="106">
        <v>6.3299999999999995E-2</v>
      </c>
      <c r="E49" s="11"/>
    </row>
    <row r="50" spans="1:5" ht="15.75" thickBot="1">
      <c r="A50" s="238" t="s">
        <v>594</v>
      </c>
      <c r="B50" s="112">
        <v>3.2374000000000001</v>
      </c>
      <c r="C50" s="112">
        <v>2.9784000000000002</v>
      </c>
      <c r="D50" s="112">
        <v>3.1966000000000001</v>
      </c>
      <c r="E50" s="11"/>
    </row>
    <row r="51" spans="1:5" ht="15.75" thickTop="1">
      <c r="A51" s="763" t="s">
        <v>595</v>
      </c>
      <c r="B51" s="763"/>
      <c r="C51" s="763"/>
      <c r="D51" s="763"/>
      <c r="E51" s="11"/>
    </row>
    <row r="52" spans="1:5" ht="81" customHeight="1">
      <c r="A52" s="734" t="s">
        <v>596</v>
      </c>
      <c r="B52" s="734"/>
      <c r="C52" s="734"/>
      <c r="D52" s="734"/>
      <c r="E52" s="11"/>
    </row>
    <row r="53" spans="1:5" ht="70.5" customHeight="1">
      <c r="A53" s="734" t="s">
        <v>597</v>
      </c>
      <c r="B53" s="734"/>
      <c r="C53" s="734"/>
      <c r="D53" s="734"/>
      <c r="E53" s="11"/>
    </row>
    <row r="54" spans="1:5">
      <c r="A54" s="732" t="s">
        <v>598</v>
      </c>
      <c r="B54" s="732"/>
      <c r="C54" s="732"/>
      <c r="D54" s="732"/>
      <c r="E54" s="11"/>
    </row>
    <row r="55" spans="1:5">
      <c r="A55" s="732" t="s">
        <v>599</v>
      </c>
      <c r="B55" s="732"/>
      <c r="C55" s="732"/>
      <c r="D55" s="732"/>
      <c r="E55" s="11"/>
    </row>
    <row r="56" spans="1:5">
      <c r="A56" s="11"/>
      <c r="B56" s="11"/>
      <c r="C56" s="11"/>
      <c r="D56" s="11"/>
      <c r="E56" s="11"/>
    </row>
    <row r="57" spans="1:5" ht="30" customHeight="1">
      <c r="A57" s="514"/>
      <c r="B57" s="515" t="s">
        <v>61</v>
      </c>
      <c r="C57" s="515" t="s">
        <v>59</v>
      </c>
      <c r="D57" s="516" t="s">
        <v>551</v>
      </c>
      <c r="E57" s="11"/>
    </row>
    <row r="58" spans="1:5">
      <c r="A58" s="11"/>
      <c r="B58" s="11"/>
      <c r="C58" s="11"/>
      <c r="D58" s="11"/>
      <c r="E58" s="11"/>
    </row>
    <row r="59" spans="1:5">
      <c r="A59" s="431" t="s">
        <v>600</v>
      </c>
      <c r="B59" s="515"/>
      <c r="C59" s="515"/>
      <c r="D59" s="515"/>
      <c r="E59" s="11"/>
    </row>
    <row r="60" spans="1:5">
      <c r="A60" s="108" t="s">
        <v>601</v>
      </c>
      <c r="B60" s="106">
        <v>6.2399999999999997E-2</v>
      </c>
      <c r="C60" s="106">
        <v>4.4999999999999998E-2</v>
      </c>
      <c r="D60" s="106">
        <v>5.96E-2</v>
      </c>
      <c r="E60" s="11"/>
    </row>
    <row r="61" spans="1:5">
      <c r="A61" s="108" t="s">
        <v>602</v>
      </c>
      <c r="B61" s="106">
        <v>6.7900000000000002E-2</v>
      </c>
      <c r="C61" s="106">
        <v>4.6699999999999998E-2</v>
      </c>
      <c r="D61" s="106">
        <v>6.4500000000000002E-2</v>
      </c>
      <c r="E61" s="11"/>
    </row>
    <row r="62" spans="1:5">
      <c r="A62" s="108" t="s">
        <v>603</v>
      </c>
      <c r="B62" s="106">
        <v>6.7500000000000004E-2</v>
      </c>
      <c r="C62" s="106">
        <v>4.5199999999999997E-2</v>
      </c>
      <c r="D62" s="106">
        <v>6.3899999999999998E-2</v>
      </c>
      <c r="E62" s="11"/>
    </row>
    <row r="63" spans="1:5">
      <c r="A63" s="108" t="s">
        <v>604</v>
      </c>
      <c r="B63" s="106">
        <v>1.15E-2</v>
      </c>
      <c r="C63" s="106">
        <v>-1.03E-2</v>
      </c>
      <c r="D63" s="106">
        <v>8.0000000000000002E-3</v>
      </c>
      <c r="E63" s="11"/>
    </row>
    <row r="64" spans="1:5">
      <c r="A64" s="108" t="s">
        <v>605</v>
      </c>
      <c r="B64" s="106">
        <v>1.1900000000000001E-2</v>
      </c>
      <c r="C64" s="106">
        <v>-1.01E-2</v>
      </c>
      <c r="D64" s="106">
        <v>8.3000000000000001E-3</v>
      </c>
      <c r="E64" s="11"/>
    </row>
    <row r="65" spans="1:5">
      <c r="A65" s="108" t="s">
        <v>606</v>
      </c>
      <c r="B65" s="106">
        <v>6.1000000000000004E-3</v>
      </c>
      <c r="C65" s="106">
        <v>-1.01E-2</v>
      </c>
      <c r="D65" s="106">
        <v>3.5000000000000001E-3</v>
      </c>
      <c r="E65" s="11"/>
    </row>
    <row r="66" spans="1:5">
      <c r="A66" s="108" t="s">
        <v>607</v>
      </c>
      <c r="B66" s="106">
        <v>8.5400000000000004E-2</v>
      </c>
      <c r="C66" s="106">
        <v>-0.1363</v>
      </c>
      <c r="D66" s="106">
        <v>4.8500000000000001E-2</v>
      </c>
      <c r="E66" s="11"/>
    </row>
    <row r="67" spans="1:5">
      <c r="A67" s="431" t="s">
        <v>608</v>
      </c>
      <c r="B67" s="515"/>
      <c r="C67" s="515"/>
      <c r="D67" s="515"/>
      <c r="E67" s="11"/>
    </row>
    <row r="68" spans="1:5">
      <c r="A68" s="108" t="s">
        <v>609</v>
      </c>
      <c r="B68" s="106">
        <v>0.1027</v>
      </c>
      <c r="C68" s="106">
        <v>7.4899999999999994E-2</v>
      </c>
      <c r="D68" s="106">
        <v>9.8199999999999996E-2</v>
      </c>
      <c r="E68" s="11"/>
    </row>
    <row r="69" spans="1:5">
      <c r="A69" s="108" t="s">
        <v>610</v>
      </c>
      <c r="B69" s="106">
        <v>-4.02E-2</v>
      </c>
      <c r="C69" s="106">
        <v>-2.9899999999999999E-2</v>
      </c>
      <c r="D69" s="106">
        <v>-3.8600000000000002E-2</v>
      </c>
      <c r="E69" s="11"/>
    </row>
    <row r="70" spans="1:5">
      <c r="A70" s="108" t="s">
        <v>611</v>
      </c>
      <c r="B70" s="106">
        <v>5.4899999999999997E-2</v>
      </c>
      <c r="C70" s="106">
        <v>3.8100000000000002E-2</v>
      </c>
      <c r="D70" s="106">
        <v>5.1999999999999998E-2</v>
      </c>
      <c r="E70" s="11"/>
    </row>
    <row r="71" spans="1:5">
      <c r="A71" s="108" t="s">
        <v>612</v>
      </c>
      <c r="B71" s="106">
        <v>0</v>
      </c>
      <c r="C71" s="106">
        <v>0</v>
      </c>
      <c r="D71" s="106">
        <v>0</v>
      </c>
      <c r="E71" s="11"/>
    </row>
    <row r="72" spans="1:5">
      <c r="A72" s="108" t="s">
        <v>613</v>
      </c>
      <c r="B72" s="106">
        <v>-5.0000000000000001E-4</v>
      </c>
      <c r="C72" s="106">
        <v>-1.5E-3</v>
      </c>
      <c r="D72" s="106">
        <v>-5.9999999999999995E-4</v>
      </c>
      <c r="E72" s="11"/>
    </row>
    <row r="73" spans="1:5">
      <c r="A73" s="108" t="s">
        <v>614</v>
      </c>
      <c r="B73" s="106">
        <v>5.4999999999999997E-3</v>
      </c>
      <c r="C73" s="106">
        <v>1.6999999999999999E-3</v>
      </c>
      <c r="D73" s="106">
        <v>4.8999999999999998E-3</v>
      </c>
      <c r="E73" s="11"/>
    </row>
    <row r="74" spans="1:5">
      <c r="A74" s="108" t="s">
        <v>615</v>
      </c>
      <c r="B74" s="106">
        <v>-5.6000000000000001E-2</v>
      </c>
      <c r="C74" s="106">
        <v>-5.5500000000000001E-2</v>
      </c>
      <c r="D74" s="106">
        <v>-5.5899999999999998E-2</v>
      </c>
      <c r="E74" s="11"/>
    </row>
    <row r="75" spans="1:5">
      <c r="A75" s="108" t="s">
        <v>616</v>
      </c>
      <c r="B75" s="106">
        <v>4.0000000000000002E-4</v>
      </c>
      <c r="C75" s="106">
        <v>2.0000000000000001E-4</v>
      </c>
      <c r="D75" s="106">
        <v>4.0000000000000002E-4</v>
      </c>
      <c r="E75" s="11"/>
    </row>
    <row r="76" spans="1:5">
      <c r="A76" s="108" t="s">
        <v>617</v>
      </c>
      <c r="B76" s="106">
        <v>9.6000000000000002E-2</v>
      </c>
      <c r="C76" s="106">
        <v>0.1615</v>
      </c>
      <c r="D76" s="106">
        <v>0.10150000000000001</v>
      </c>
      <c r="E76" s="11"/>
    </row>
    <row r="77" spans="1:5">
      <c r="A77" s="431" t="s">
        <v>618</v>
      </c>
      <c r="B77" s="515"/>
      <c r="C77" s="515"/>
      <c r="D77" s="515"/>
      <c r="E77" s="11"/>
    </row>
    <row r="78" spans="1:5">
      <c r="A78" s="108" t="s">
        <v>619</v>
      </c>
      <c r="B78" s="106">
        <v>0.1336</v>
      </c>
      <c r="C78" s="106">
        <v>9.5500000000000002E-2</v>
      </c>
      <c r="D78" s="106">
        <v>0.12920000000000001</v>
      </c>
      <c r="E78" s="11"/>
    </row>
    <row r="79" spans="1:5">
      <c r="A79" s="108" t="s">
        <v>620</v>
      </c>
      <c r="B79" s="106">
        <v>0.2329</v>
      </c>
      <c r="C79" s="106">
        <v>9.9000000000000005E-2</v>
      </c>
      <c r="D79" s="106">
        <v>0.13800000000000001</v>
      </c>
      <c r="E79" s="11"/>
    </row>
    <row r="80" spans="1:5">
      <c r="A80" s="108" t="s">
        <v>621</v>
      </c>
      <c r="B80" s="106">
        <v>8.8599999999999998E-2</v>
      </c>
      <c r="C80" s="106">
        <v>6.3100000000000003E-2</v>
      </c>
      <c r="D80" s="106">
        <v>7.9200000000000007E-2</v>
      </c>
      <c r="E80" s="11"/>
    </row>
    <row r="81" spans="1:5">
      <c r="A81" s="108" t="s">
        <v>622</v>
      </c>
      <c r="B81" s="106">
        <v>0.36620000000000003</v>
      </c>
      <c r="C81" s="106">
        <v>4.0599999999999997E-2</v>
      </c>
      <c r="D81" s="106">
        <v>5.5399999999999998E-2</v>
      </c>
      <c r="E81" s="11"/>
    </row>
    <row r="82" spans="1:5">
      <c r="A82" s="108" t="s">
        <v>623</v>
      </c>
      <c r="B82" s="106">
        <v>2.8500000000000001E-2</v>
      </c>
      <c r="C82" s="106">
        <v>4.1999999999999997E-3</v>
      </c>
      <c r="D82" s="106">
        <v>1.84E-2</v>
      </c>
      <c r="E82" s="11"/>
    </row>
    <row r="83" spans="1:5">
      <c r="A83" s="108" t="s">
        <v>624</v>
      </c>
      <c r="B83" s="106">
        <v>8.48E-2</v>
      </c>
      <c r="C83" s="106">
        <v>2.0000000000000001E-4</v>
      </c>
      <c r="D83" s="106">
        <v>4.9099999999999998E-2</v>
      </c>
      <c r="E83" s="11"/>
    </row>
    <row r="84" spans="1:5">
      <c r="A84" s="108" t="s">
        <v>625</v>
      </c>
      <c r="B84" s="106">
        <v>6.6100000000000006E-2</v>
      </c>
      <c r="C84" s="106">
        <v>1.5E-3</v>
      </c>
      <c r="D84" s="106">
        <v>3.9E-2</v>
      </c>
      <c r="E84" s="11"/>
    </row>
    <row r="85" spans="1:5">
      <c r="A85" s="108" t="s">
        <v>626</v>
      </c>
      <c r="B85" s="106">
        <v>6.2E-2</v>
      </c>
      <c r="C85" s="106">
        <v>7.4999999999999997E-3</v>
      </c>
      <c r="D85" s="106">
        <v>6.0999999999999999E-2</v>
      </c>
      <c r="E85" s="11"/>
    </row>
    <row r="86" spans="1:5">
      <c r="A86" s="108" t="s">
        <v>627</v>
      </c>
      <c r="B86" s="106">
        <v>4.2299999999999997E-2</v>
      </c>
      <c r="C86" s="106">
        <v>3.0099999999999998E-2</v>
      </c>
      <c r="D86" s="106">
        <v>4.0399999999999998E-2</v>
      </c>
      <c r="E86" s="11"/>
    </row>
    <row r="87" spans="1:5">
      <c r="A87" s="108" t="s">
        <v>628</v>
      </c>
      <c r="B87" s="106">
        <v>5.0700000000000002E-2</v>
      </c>
      <c r="C87" s="106">
        <v>4.5199999999999997E-2</v>
      </c>
      <c r="D87" s="106">
        <v>5.0200000000000002E-2</v>
      </c>
      <c r="E87" s="11"/>
    </row>
    <row r="88" spans="1:5">
      <c r="A88" s="108" t="s">
        <v>629</v>
      </c>
      <c r="B88" s="106">
        <v>7.1000000000000004E-3</v>
      </c>
      <c r="C88" s="106">
        <v>7.0499999999999993E-2</v>
      </c>
      <c r="D88" s="106">
        <v>3.2199999999999999E-2</v>
      </c>
      <c r="E88" s="11"/>
    </row>
    <row r="89" spans="1:5">
      <c r="A89" s="108" t="s">
        <v>630</v>
      </c>
      <c r="B89" s="106">
        <v>1.6899999999999998E-2</v>
      </c>
      <c r="C89" s="106">
        <v>3.1E-2</v>
      </c>
      <c r="D89" s="106">
        <v>2.23E-2</v>
      </c>
      <c r="E89" s="11"/>
    </row>
    <row r="90" spans="1:5">
      <c r="A90" s="431" t="s">
        <v>631</v>
      </c>
      <c r="B90" s="515"/>
      <c r="C90" s="515"/>
      <c r="D90" s="515"/>
      <c r="E90" s="11"/>
    </row>
    <row r="91" spans="1:5">
      <c r="A91" s="431" t="s">
        <v>632</v>
      </c>
      <c r="B91" s="515"/>
      <c r="C91" s="515"/>
      <c r="D91" s="515"/>
      <c r="E91" s="11"/>
    </row>
    <row r="92" spans="1:5">
      <c r="A92" s="108" t="s">
        <v>633</v>
      </c>
      <c r="B92" s="106">
        <v>5.6000000000000001E-2</v>
      </c>
      <c r="C92" s="106">
        <v>5.5500000000000001E-2</v>
      </c>
      <c r="D92" s="106">
        <v>5.5899999999999998E-2</v>
      </c>
      <c r="E92" s="11"/>
    </row>
    <row r="93" spans="1:5">
      <c r="A93" s="108" t="s">
        <v>634</v>
      </c>
      <c r="B93" s="106">
        <v>7.1199999999999999E-2</v>
      </c>
      <c r="C93" s="106">
        <v>7.1499999999999994E-2</v>
      </c>
      <c r="D93" s="106">
        <v>7.1199999999999999E-2</v>
      </c>
      <c r="E93" s="11"/>
    </row>
    <row r="94" spans="1:5">
      <c r="A94" s="108" t="s">
        <v>635</v>
      </c>
      <c r="B94" s="106">
        <v>7.7100000000000002E-2</v>
      </c>
      <c r="C94" s="106">
        <v>6.7100000000000007E-2</v>
      </c>
      <c r="D94" s="106">
        <v>7.5300000000000006E-2</v>
      </c>
      <c r="E94" s="11"/>
    </row>
    <row r="95" spans="1:5">
      <c r="A95" s="108" t="s">
        <v>636</v>
      </c>
      <c r="B95" s="106">
        <v>8.3799999999999999E-2</v>
      </c>
      <c r="C95" s="106">
        <v>0.15609999999999999</v>
      </c>
      <c r="D95" s="106">
        <v>9.0499999999999997E-2</v>
      </c>
      <c r="E95" s="11"/>
    </row>
    <row r="96" spans="1:5">
      <c r="A96" s="431" t="s">
        <v>637</v>
      </c>
      <c r="B96" s="432"/>
      <c r="C96" s="432"/>
      <c r="D96" s="432"/>
      <c r="E96" s="11"/>
    </row>
    <row r="97" spans="1:5">
      <c r="A97" s="108" t="s">
        <v>638</v>
      </c>
      <c r="B97" s="106">
        <v>0.53700000000000003</v>
      </c>
      <c r="C97" s="106">
        <v>0.62319999999999998</v>
      </c>
      <c r="D97" s="106">
        <v>0.55079999999999996</v>
      </c>
      <c r="E97" s="11"/>
    </row>
    <row r="98" spans="1:5">
      <c r="A98" s="108" t="s">
        <v>639</v>
      </c>
      <c r="B98" s="106">
        <v>4.9200000000000001E-2</v>
      </c>
      <c r="C98" s="106">
        <v>3.5000000000000003E-2</v>
      </c>
      <c r="D98" s="106">
        <v>4.6899999999999997E-2</v>
      </c>
      <c r="E98" s="11"/>
    </row>
    <row r="99" spans="1:5">
      <c r="A99" s="108" t="s">
        <v>640</v>
      </c>
      <c r="B99" s="106">
        <v>0.41370000000000001</v>
      </c>
      <c r="C99" s="106">
        <v>0.34179999999999999</v>
      </c>
      <c r="D99" s="106">
        <v>0.4022</v>
      </c>
      <c r="E99" s="11"/>
    </row>
    <row r="100" spans="1:5">
      <c r="A100" s="108" t="s">
        <v>641</v>
      </c>
      <c r="B100" s="106">
        <v>0.46010000000000001</v>
      </c>
      <c r="C100" s="106">
        <v>0.41930000000000001</v>
      </c>
      <c r="D100" s="106">
        <v>0.45300000000000001</v>
      </c>
      <c r="E100" s="11"/>
    </row>
    <row r="101" spans="1:5">
      <c r="A101" s="431" t="s">
        <v>642</v>
      </c>
      <c r="B101" s="432"/>
      <c r="C101" s="432"/>
      <c r="D101" s="432"/>
      <c r="E101" s="11"/>
    </row>
    <row r="102" spans="1:5">
      <c r="A102" s="108" t="s">
        <v>643</v>
      </c>
      <c r="B102" s="106">
        <v>6.5500000000000003E-2</v>
      </c>
      <c r="C102" s="106">
        <v>4.2700000000000002E-2</v>
      </c>
      <c r="D102" s="106">
        <v>6.1899999999999997E-2</v>
      </c>
      <c r="E102" s="11"/>
    </row>
    <row r="103" spans="1:5">
      <c r="A103" s="108" t="s">
        <v>644</v>
      </c>
      <c r="B103" s="106">
        <v>5.9900000000000002E-2</v>
      </c>
      <c r="C103" s="106">
        <v>3.9600000000000003E-2</v>
      </c>
      <c r="D103" s="106">
        <v>5.67E-2</v>
      </c>
      <c r="E103" s="11"/>
    </row>
    <row r="104" spans="1:5">
      <c r="A104" s="103" t="s">
        <v>645</v>
      </c>
      <c r="B104" s="106">
        <v>8.4500000000000006E-2</v>
      </c>
      <c r="C104" s="106">
        <v>5.0099999999999999E-2</v>
      </c>
      <c r="D104" s="106">
        <v>7.9000000000000001E-2</v>
      </c>
      <c r="E104" s="11"/>
    </row>
    <row r="105" spans="1:5">
      <c r="A105" s="103" t="s">
        <v>646</v>
      </c>
      <c r="B105" s="106">
        <v>0.12509999999999999</v>
      </c>
      <c r="C105" s="106">
        <v>8.1100000000000005E-2</v>
      </c>
      <c r="D105" s="106">
        <v>0.1181</v>
      </c>
      <c r="E105" s="11"/>
    </row>
    <row r="106" spans="1:5">
      <c r="A106" s="103" t="s">
        <v>647</v>
      </c>
      <c r="B106" s="106">
        <v>-4.0599999999999997E-2</v>
      </c>
      <c r="C106" s="106">
        <v>-3.1E-2</v>
      </c>
      <c r="D106" s="106">
        <v>-3.9100000000000003E-2</v>
      </c>
      <c r="E106" s="11"/>
    </row>
    <row r="107" spans="1:5">
      <c r="A107" s="103" t="s">
        <v>648</v>
      </c>
      <c r="B107" s="106">
        <v>-2.46E-2</v>
      </c>
      <c r="C107" s="106">
        <v>-1.06E-2</v>
      </c>
      <c r="D107" s="106">
        <v>-2.23E-2</v>
      </c>
      <c r="E107" s="11"/>
    </row>
    <row r="108" spans="1:5">
      <c r="A108" s="103" t="s">
        <v>649</v>
      </c>
      <c r="B108" s="106">
        <v>5.5999999999999999E-3</v>
      </c>
      <c r="C108" s="106">
        <v>3.2000000000000002E-3</v>
      </c>
      <c r="D108" s="106">
        <v>5.1999999999999998E-3</v>
      </c>
      <c r="E108" s="11"/>
    </row>
    <row r="109" spans="1:5">
      <c r="A109" s="431" t="s">
        <v>650</v>
      </c>
      <c r="B109" s="515"/>
      <c r="C109" s="515"/>
      <c r="D109" s="515"/>
      <c r="E109" s="11"/>
    </row>
    <row r="110" spans="1:5">
      <c r="A110" s="103" t="s">
        <v>643</v>
      </c>
      <c r="B110" s="651">
        <v>6.5500000000000003E-2</v>
      </c>
      <c r="C110" s="651">
        <v>4.2700000000000002E-2</v>
      </c>
      <c r="D110" s="651">
        <v>6.1899999999999997E-2</v>
      </c>
      <c r="E110" s="11"/>
    </row>
    <row r="111" spans="1:5">
      <c r="A111" s="103" t="s">
        <v>651</v>
      </c>
      <c r="B111" s="106">
        <v>2.5999999999999999E-3</v>
      </c>
      <c r="C111" s="106">
        <v>4.1000000000000003E-3</v>
      </c>
      <c r="D111" s="106">
        <v>2.8E-3</v>
      </c>
      <c r="E111" s="11"/>
    </row>
    <row r="112" spans="1:5">
      <c r="A112" s="103" t="s">
        <v>652</v>
      </c>
      <c r="B112" s="106">
        <v>-5.6500000000000002E-2</v>
      </c>
      <c r="C112" s="106">
        <v>-5.74E-2</v>
      </c>
      <c r="D112" s="106">
        <v>-5.6599999999999998E-2</v>
      </c>
      <c r="E112" s="11"/>
    </row>
    <row r="113" spans="1:5">
      <c r="A113" s="103" t="s">
        <v>653</v>
      </c>
      <c r="B113" s="106">
        <v>2.0000000000000001E-4</v>
      </c>
      <c r="C113" s="106">
        <v>0</v>
      </c>
      <c r="D113" s="106">
        <v>2.0000000000000001E-4</v>
      </c>
      <c r="E113" s="11"/>
    </row>
    <row r="114" spans="1:5">
      <c r="A114" s="103" t="s">
        <v>654</v>
      </c>
      <c r="B114" s="106">
        <v>2.0000000000000001E-4</v>
      </c>
      <c r="C114" s="106">
        <v>2.0000000000000001E-4</v>
      </c>
      <c r="D114" s="106">
        <v>2.0000000000000001E-4</v>
      </c>
      <c r="E114" s="11"/>
    </row>
    <row r="115" spans="1:5">
      <c r="A115" s="103" t="s">
        <v>655</v>
      </c>
      <c r="B115" s="106">
        <v>0</v>
      </c>
      <c r="C115" s="106">
        <v>0</v>
      </c>
      <c r="D115" s="106">
        <v>0</v>
      </c>
      <c r="E115" s="11"/>
    </row>
    <row r="116" spans="1:5">
      <c r="A116" s="433" t="s">
        <v>656</v>
      </c>
      <c r="B116" s="434">
        <v>1.2E-2</v>
      </c>
      <c r="C116" s="434">
        <v>-1.04E-2</v>
      </c>
      <c r="D116" s="434">
        <v>8.3999999999999995E-3</v>
      </c>
      <c r="E116" s="11"/>
    </row>
    <row r="117" spans="1:5" ht="3.75" customHeight="1" thickBot="1">
      <c r="A117" s="191"/>
      <c r="B117" s="112"/>
      <c r="C117" s="112"/>
      <c r="D117" s="112"/>
      <c r="E117" s="11"/>
    </row>
    <row r="118" spans="1:5" ht="15.75" thickTop="1">
      <c r="A118" s="733" t="s">
        <v>657</v>
      </c>
      <c r="B118" s="733"/>
      <c r="C118" s="733"/>
      <c r="D118" s="733"/>
      <c r="E118" s="11"/>
    </row>
    <row r="119" spans="1:5">
      <c r="A119" s="728" t="s">
        <v>658</v>
      </c>
      <c r="B119" s="728"/>
      <c r="C119" s="728"/>
      <c r="D119" s="728"/>
      <c r="E119" s="11"/>
    </row>
    <row r="120" spans="1:5">
      <c r="A120" s="728" t="s">
        <v>659</v>
      </c>
      <c r="B120" s="728"/>
      <c r="C120" s="728"/>
      <c r="D120" s="728"/>
      <c r="E120" s="11"/>
    </row>
    <row r="121" spans="1:5">
      <c r="A121" s="728" t="s">
        <v>660</v>
      </c>
      <c r="B121" s="728"/>
      <c r="C121" s="728"/>
      <c r="D121" s="728"/>
      <c r="E121" s="11"/>
    </row>
    <row r="122" spans="1:5">
      <c r="A122" s="728" t="s">
        <v>661</v>
      </c>
      <c r="B122" s="728"/>
      <c r="C122" s="728"/>
      <c r="D122" s="728"/>
      <c r="E122" s="11"/>
    </row>
    <row r="123" spans="1:5" ht="30" customHeight="1">
      <c r="A123" s="730" t="s">
        <v>1110</v>
      </c>
      <c r="B123" s="730"/>
      <c r="C123" s="730"/>
      <c r="D123" s="730"/>
      <c r="E123" s="11"/>
    </row>
    <row r="124" spans="1:5">
      <c r="A124" s="728" t="s">
        <v>663</v>
      </c>
      <c r="B124" s="728"/>
      <c r="C124" s="728"/>
      <c r="D124" s="728"/>
      <c r="E124" s="11"/>
    </row>
    <row r="125" spans="1:5" ht="30" customHeight="1">
      <c r="A125" s="730" t="s">
        <v>1111</v>
      </c>
      <c r="B125" s="730"/>
      <c r="C125" s="730"/>
      <c r="D125" s="730"/>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91.28515625" style="14" bestFit="1" customWidth="1"/>
    <col min="2" max="9" width="16" style="14" customWidth="1"/>
    <col min="10" max="10" width="16" style="18" customWidth="1"/>
    <col min="11" max="256" width="9.140625" style="14"/>
    <col min="257" max="257" width="91.28515625" style="14" bestFit="1" customWidth="1"/>
    <col min="258" max="266" width="16" style="14" customWidth="1"/>
    <col min="267" max="512" width="9.140625" style="14"/>
    <col min="513" max="513" width="91.28515625" style="14" bestFit="1" customWidth="1"/>
    <col min="514" max="522" width="16" style="14" customWidth="1"/>
    <col min="523" max="768" width="9.140625" style="14"/>
    <col min="769" max="769" width="91.28515625" style="14" bestFit="1" customWidth="1"/>
    <col min="770" max="778" width="16" style="14" customWidth="1"/>
    <col min="779" max="1024" width="9.140625" style="14"/>
    <col min="1025" max="1025" width="91.28515625" style="14" bestFit="1" customWidth="1"/>
    <col min="1026" max="1034" width="16" style="14" customWidth="1"/>
    <col min="1035" max="1280" width="9.140625" style="14"/>
    <col min="1281" max="1281" width="91.28515625" style="14" bestFit="1" customWidth="1"/>
    <col min="1282" max="1290" width="16" style="14" customWidth="1"/>
    <col min="1291" max="1536" width="9.140625" style="14"/>
    <col min="1537" max="1537" width="91.28515625" style="14" bestFit="1" customWidth="1"/>
    <col min="1538" max="1546" width="16" style="14" customWidth="1"/>
    <col min="1547" max="1792" width="9.140625" style="14"/>
    <col min="1793" max="1793" width="91.28515625" style="14" bestFit="1" customWidth="1"/>
    <col min="1794" max="1802" width="16" style="14" customWidth="1"/>
    <col min="1803" max="2048" width="9.140625" style="14"/>
    <col min="2049" max="2049" width="91.28515625" style="14" bestFit="1" customWidth="1"/>
    <col min="2050" max="2058" width="16" style="14" customWidth="1"/>
    <col min="2059" max="2304" width="9.140625" style="14"/>
    <col min="2305" max="2305" width="91.28515625" style="14" bestFit="1" customWidth="1"/>
    <col min="2306" max="2314" width="16" style="14" customWidth="1"/>
    <col min="2315" max="2560" width="9.140625" style="14"/>
    <col min="2561" max="2561" width="91.28515625" style="14" bestFit="1" customWidth="1"/>
    <col min="2562" max="2570" width="16" style="14" customWidth="1"/>
    <col min="2571" max="2816" width="9.140625" style="14"/>
    <col min="2817" max="2817" width="91.28515625" style="14" bestFit="1" customWidth="1"/>
    <col min="2818" max="2826" width="16" style="14" customWidth="1"/>
    <col min="2827" max="3072" width="9.140625" style="14"/>
    <col min="3073" max="3073" width="91.28515625" style="14" bestFit="1" customWidth="1"/>
    <col min="3074" max="3082" width="16" style="14" customWidth="1"/>
    <col min="3083" max="3328" width="9.140625" style="14"/>
    <col min="3329" max="3329" width="91.28515625" style="14" bestFit="1" customWidth="1"/>
    <col min="3330" max="3338" width="16" style="14" customWidth="1"/>
    <col min="3339" max="3584" width="9.140625" style="14"/>
    <col min="3585" max="3585" width="91.28515625" style="14" bestFit="1" customWidth="1"/>
    <col min="3586" max="3594" width="16" style="14" customWidth="1"/>
    <col min="3595" max="3840" width="9.140625" style="14"/>
    <col min="3841" max="3841" width="91.28515625" style="14" bestFit="1" customWidth="1"/>
    <col min="3842" max="3850" width="16" style="14" customWidth="1"/>
    <col min="3851" max="4096" width="9.140625" style="14"/>
    <col min="4097" max="4097" width="91.28515625" style="14" bestFit="1" customWidth="1"/>
    <col min="4098" max="4106" width="16" style="14" customWidth="1"/>
    <col min="4107" max="4352" width="9.140625" style="14"/>
    <col min="4353" max="4353" width="91.28515625" style="14" bestFit="1" customWidth="1"/>
    <col min="4354" max="4362" width="16" style="14" customWidth="1"/>
    <col min="4363" max="4608" width="9.140625" style="14"/>
    <col min="4609" max="4609" width="91.28515625" style="14" bestFit="1" customWidth="1"/>
    <col min="4610" max="4618" width="16" style="14" customWidth="1"/>
    <col min="4619" max="4864" width="9.140625" style="14"/>
    <col min="4865" max="4865" width="91.28515625" style="14" bestFit="1" customWidth="1"/>
    <col min="4866" max="4874" width="16" style="14" customWidth="1"/>
    <col min="4875" max="5120" width="9.140625" style="14"/>
    <col min="5121" max="5121" width="91.28515625" style="14" bestFit="1" customWidth="1"/>
    <col min="5122" max="5130" width="16" style="14" customWidth="1"/>
    <col min="5131" max="5376" width="9.140625" style="14"/>
    <col min="5377" max="5377" width="91.28515625" style="14" bestFit="1" customWidth="1"/>
    <col min="5378" max="5386" width="16" style="14" customWidth="1"/>
    <col min="5387" max="5632" width="9.140625" style="14"/>
    <col min="5633" max="5633" width="91.28515625" style="14" bestFit="1" customWidth="1"/>
    <col min="5634" max="5642" width="16" style="14" customWidth="1"/>
    <col min="5643" max="5888" width="9.140625" style="14"/>
    <col min="5889" max="5889" width="91.28515625" style="14" bestFit="1" customWidth="1"/>
    <col min="5890" max="5898" width="16" style="14" customWidth="1"/>
    <col min="5899" max="6144" width="9.140625" style="14"/>
    <col min="6145" max="6145" width="91.28515625" style="14" bestFit="1" customWidth="1"/>
    <col min="6146" max="6154" width="16" style="14" customWidth="1"/>
    <col min="6155" max="6400" width="9.140625" style="14"/>
    <col min="6401" max="6401" width="91.28515625" style="14" bestFit="1" customWidth="1"/>
    <col min="6402" max="6410" width="16" style="14" customWidth="1"/>
    <col min="6411" max="6656" width="9.140625" style="14"/>
    <col min="6657" max="6657" width="91.28515625" style="14" bestFit="1" customWidth="1"/>
    <col min="6658" max="6666" width="16" style="14" customWidth="1"/>
    <col min="6667" max="6912" width="9.140625" style="14"/>
    <col min="6913" max="6913" width="91.28515625" style="14" bestFit="1" customWidth="1"/>
    <col min="6914" max="6922" width="16" style="14" customWidth="1"/>
    <col min="6923" max="7168" width="9.140625" style="14"/>
    <col min="7169" max="7169" width="91.28515625" style="14" bestFit="1" customWidth="1"/>
    <col min="7170" max="7178" width="16" style="14" customWidth="1"/>
    <col min="7179" max="7424" width="9.140625" style="14"/>
    <col min="7425" max="7425" width="91.28515625" style="14" bestFit="1" customWidth="1"/>
    <col min="7426" max="7434" width="16" style="14" customWidth="1"/>
    <col min="7435" max="7680" width="9.140625" style="14"/>
    <col min="7681" max="7681" width="91.28515625" style="14" bestFit="1" customWidth="1"/>
    <col min="7682" max="7690" width="16" style="14" customWidth="1"/>
    <col min="7691" max="7936" width="9.140625" style="14"/>
    <col min="7937" max="7937" width="91.28515625" style="14" bestFit="1" customWidth="1"/>
    <col min="7938" max="7946" width="16" style="14" customWidth="1"/>
    <col min="7947" max="8192" width="9.140625" style="14"/>
    <col min="8193" max="8193" width="91.28515625" style="14" bestFit="1" customWidth="1"/>
    <col min="8194" max="8202" width="16" style="14" customWidth="1"/>
    <col min="8203" max="8448" width="9.140625" style="14"/>
    <col min="8449" max="8449" width="91.28515625" style="14" bestFit="1" customWidth="1"/>
    <col min="8450" max="8458" width="16" style="14" customWidth="1"/>
    <col min="8459" max="8704" width="9.140625" style="14"/>
    <col min="8705" max="8705" width="91.28515625" style="14" bestFit="1" customWidth="1"/>
    <col min="8706" max="8714" width="16" style="14" customWidth="1"/>
    <col min="8715" max="8960" width="9.140625" style="14"/>
    <col min="8961" max="8961" width="91.28515625" style="14" bestFit="1" customWidth="1"/>
    <col min="8962" max="8970" width="16" style="14" customWidth="1"/>
    <col min="8971" max="9216" width="9.140625" style="14"/>
    <col min="9217" max="9217" width="91.28515625" style="14" bestFit="1" customWidth="1"/>
    <col min="9218" max="9226" width="16" style="14" customWidth="1"/>
    <col min="9227" max="9472" width="9.140625" style="14"/>
    <col min="9473" max="9473" width="91.28515625" style="14" bestFit="1" customWidth="1"/>
    <col min="9474" max="9482" width="16" style="14" customWidth="1"/>
    <col min="9483" max="9728" width="9.140625" style="14"/>
    <col min="9729" max="9729" width="91.28515625" style="14" bestFit="1" customWidth="1"/>
    <col min="9730" max="9738" width="16" style="14" customWidth="1"/>
    <col min="9739" max="9984" width="9.140625" style="14"/>
    <col min="9985" max="9985" width="91.28515625" style="14" bestFit="1" customWidth="1"/>
    <col min="9986" max="9994" width="16" style="14" customWidth="1"/>
    <col min="9995" max="10240" width="9.140625" style="14"/>
    <col min="10241" max="10241" width="91.28515625" style="14" bestFit="1" customWidth="1"/>
    <col min="10242" max="10250" width="16" style="14" customWidth="1"/>
    <col min="10251" max="10496" width="9.140625" style="14"/>
    <col min="10497" max="10497" width="91.28515625" style="14" bestFit="1" customWidth="1"/>
    <col min="10498" max="10506" width="16" style="14" customWidth="1"/>
    <col min="10507" max="10752" width="9.140625" style="14"/>
    <col min="10753" max="10753" width="91.28515625" style="14" bestFit="1" customWidth="1"/>
    <col min="10754" max="10762" width="16" style="14" customWidth="1"/>
    <col min="10763" max="11008" width="9.140625" style="14"/>
    <col min="11009" max="11009" width="91.28515625" style="14" bestFit="1" customWidth="1"/>
    <col min="11010" max="11018" width="16" style="14" customWidth="1"/>
    <col min="11019" max="11264" width="9.140625" style="14"/>
    <col min="11265" max="11265" width="91.28515625" style="14" bestFit="1" customWidth="1"/>
    <col min="11266" max="11274" width="16" style="14" customWidth="1"/>
    <col min="11275" max="11520" width="9.140625" style="14"/>
    <col min="11521" max="11521" width="91.28515625" style="14" bestFit="1" customWidth="1"/>
    <col min="11522" max="11530" width="16" style="14" customWidth="1"/>
    <col min="11531" max="11776" width="9.140625" style="14"/>
    <col min="11777" max="11777" width="91.28515625" style="14" bestFit="1" customWidth="1"/>
    <col min="11778" max="11786" width="16" style="14" customWidth="1"/>
    <col min="11787" max="12032" width="9.140625" style="14"/>
    <col min="12033" max="12033" width="91.28515625" style="14" bestFit="1" customWidth="1"/>
    <col min="12034" max="12042" width="16" style="14" customWidth="1"/>
    <col min="12043" max="12288" width="9.140625" style="14"/>
    <col min="12289" max="12289" width="91.28515625" style="14" bestFit="1" customWidth="1"/>
    <col min="12290" max="12298" width="16" style="14" customWidth="1"/>
    <col min="12299" max="12544" width="9.140625" style="14"/>
    <col min="12545" max="12545" width="91.28515625" style="14" bestFit="1" customWidth="1"/>
    <col min="12546" max="12554" width="16" style="14" customWidth="1"/>
    <col min="12555" max="12800" width="9.140625" style="14"/>
    <col min="12801" max="12801" width="91.28515625" style="14" bestFit="1" customWidth="1"/>
    <col min="12802" max="12810" width="16" style="14" customWidth="1"/>
    <col min="12811" max="13056" width="9.140625" style="14"/>
    <col min="13057" max="13057" width="91.28515625" style="14" bestFit="1" customWidth="1"/>
    <col min="13058" max="13066" width="16" style="14" customWidth="1"/>
    <col min="13067" max="13312" width="9.140625" style="14"/>
    <col min="13313" max="13313" width="91.28515625" style="14" bestFit="1" customWidth="1"/>
    <col min="13314" max="13322" width="16" style="14" customWidth="1"/>
    <col min="13323" max="13568" width="9.140625" style="14"/>
    <col min="13569" max="13569" width="91.28515625" style="14" bestFit="1" customWidth="1"/>
    <col min="13570" max="13578" width="16" style="14" customWidth="1"/>
    <col min="13579" max="13824" width="9.140625" style="14"/>
    <col min="13825" max="13825" width="91.28515625" style="14" bestFit="1" customWidth="1"/>
    <col min="13826" max="13834" width="16" style="14" customWidth="1"/>
    <col min="13835" max="14080" width="9.140625" style="14"/>
    <col min="14081" max="14081" width="91.28515625" style="14" bestFit="1" customWidth="1"/>
    <col min="14082" max="14090" width="16" style="14" customWidth="1"/>
    <col min="14091" max="14336" width="9.140625" style="14"/>
    <col min="14337" max="14337" width="91.28515625" style="14" bestFit="1" customWidth="1"/>
    <col min="14338" max="14346" width="16" style="14" customWidth="1"/>
    <col min="14347" max="14592" width="9.140625" style="14"/>
    <col min="14593" max="14593" width="91.28515625" style="14" bestFit="1" customWidth="1"/>
    <col min="14594" max="14602" width="16" style="14" customWidth="1"/>
    <col min="14603" max="14848" width="9.140625" style="14"/>
    <col min="14849" max="14849" width="91.28515625" style="14" bestFit="1" customWidth="1"/>
    <col min="14850" max="14858" width="16" style="14" customWidth="1"/>
    <col min="14859" max="15104" width="9.140625" style="14"/>
    <col min="15105" max="15105" width="91.28515625" style="14" bestFit="1" customWidth="1"/>
    <col min="15106" max="15114" width="16" style="14" customWidth="1"/>
    <col min="15115" max="15360" width="9.140625" style="14"/>
    <col min="15361" max="15361" width="91.28515625" style="14" bestFit="1" customWidth="1"/>
    <col min="15362" max="15370" width="16" style="14" customWidth="1"/>
    <col min="15371" max="15616" width="9.140625" style="14"/>
    <col min="15617" max="15617" width="91.28515625" style="14" bestFit="1" customWidth="1"/>
    <col min="15618" max="15626" width="16" style="14" customWidth="1"/>
    <col min="15627" max="15872" width="9.140625" style="14"/>
    <col min="15873" max="15873" width="91.28515625" style="14" bestFit="1" customWidth="1"/>
    <col min="15874" max="15882" width="16" style="14" customWidth="1"/>
    <col min="15883" max="16128" width="9.140625" style="14"/>
    <col min="16129" max="16129" width="91.28515625" style="14" bestFit="1" customWidth="1"/>
    <col min="16130" max="16138" width="16" style="14" customWidth="1"/>
    <col min="16139" max="16384" width="9.140625" style="14"/>
  </cols>
  <sheetData>
    <row r="1" spans="1:10" ht="30" customHeight="1">
      <c r="A1" s="737" t="s">
        <v>473</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30" customHeight="1">
      <c r="A3" s="739" t="s">
        <v>544</v>
      </c>
      <c r="B3" s="739"/>
      <c r="C3" s="739"/>
      <c r="D3" s="739"/>
      <c r="E3" s="739"/>
      <c r="F3" s="739"/>
      <c r="G3" s="739"/>
      <c r="H3" s="739"/>
      <c r="I3" s="739"/>
      <c r="J3" s="739"/>
    </row>
    <row r="4" spans="1:10" ht="3.75" customHeight="1" thickBot="1">
      <c r="A4" s="47"/>
      <c r="B4" s="47"/>
      <c r="C4" s="47"/>
      <c r="D4" s="47"/>
      <c r="E4" s="47"/>
      <c r="F4" s="47"/>
      <c r="G4" s="47"/>
      <c r="H4" s="47"/>
      <c r="I4" s="47"/>
      <c r="J4" s="47"/>
    </row>
    <row r="5" spans="1:10" s="15" customFormat="1" ht="30" customHeight="1" thickTop="1" thickBot="1">
      <c r="A5" s="560"/>
      <c r="B5" s="394" t="s">
        <v>667</v>
      </c>
      <c r="C5" s="394" t="s">
        <v>668</v>
      </c>
      <c r="D5" s="394" t="s">
        <v>669</v>
      </c>
      <c r="E5" s="394" t="s">
        <v>670</v>
      </c>
      <c r="F5" s="394" t="s">
        <v>671</v>
      </c>
      <c r="G5" s="394" t="s">
        <v>672</v>
      </c>
      <c r="H5" s="394" t="s">
        <v>1521</v>
      </c>
      <c r="I5" s="394" t="s">
        <v>1430</v>
      </c>
      <c r="J5" s="394" t="s">
        <v>1522</v>
      </c>
    </row>
    <row r="6" spans="1:10" ht="15" customHeight="1" thickTop="1" thickBot="1">
      <c r="A6" s="396" t="s">
        <v>673</v>
      </c>
      <c r="B6" s="397">
        <v>8896442.3254500013</v>
      </c>
      <c r="C6" s="397">
        <v>9192163.6276799999</v>
      </c>
      <c r="D6" s="397">
        <v>9664150.5101800002</v>
      </c>
      <c r="E6" s="397">
        <v>4567661.8962500002</v>
      </c>
      <c r="F6" s="397">
        <v>4804736.9544399995</v>
      </c>
      <c r="G6" s="397">
        <v>4880265.7982700001</v>
      </c>
      <c r="H6" s="397">
        <v>5448090.9434500001</v>
      </c>
      <c r="I6" s="397">
        <v>5457575.9155100007</v>
      </c>
      <c r="J6" s="397">
        <v>5981750.9905300001</v>
      </c>
    </row>
    <row r="7" spans="1:10" s="16" customFormat="1" ht="15" customHeight="1" thickTop="1">
      <c r="A7" s="147" t="s">
        <v>191</v>
      </c>
      <c r="B7" s="114">
        <v>622325.91596999997</v>
      </c>
      <c r="C7" s="114">
        <v>631234.6936</v>
      </c>
      <c r="D7" s="114">
        <v>731622.4995700001</v>
      </c>
      <c r="E7" s="114">
        <v>332052.26951000001</v>
      </c>
      <c r="F7" s="114">
        <v>388509.67924999999</v>
      </c>
      <c r="G7" s="114">
        <v>401148.05776999996</v>
      </c>
      <c r="H7" s="114">
        <v>513895.8357</v>
      </c>
      <c r="I7" s="114">
        <v>360986.55856999999</v>
      </c>
      <c r="J7" s="114">
        <v>548346.16307000001</v>
      </c>
    </row>
    <row r="8" spans="1:10" s="16" customFormat="1" ht="15" customHeight="1">
      <c r="A8" s="147" t="s">
        <v>200</v>
      </c>
      <c r="B8" s="114">
        <v>954822.59522000002</v>
      </c>
      <c r="C8" s="114">
        <v>855632.23273000005</v>
      </c>
      <c r="D8" s="114">
        <v>803865.61953999999</v>
      </c>
      <c r="E8" s="114">
        <v>225392.47200000001</v>
      </c>
      <c r="F8" s="114">
        <v>158833.47387000002</v>
      </c>
      <c r="G8" s="114">
        <v>125113.11943999999</v>
      </c>
      <c r="H8" s="114">
        <v>151885.99078999998</v>
      </c>
      <c r="I8" s="114">
        <v>217566.33088999998</v>
      </c>
      <c r="J8" s="114">
        <v>337158.59722000005</v>
      </c>
    </row>
    <row r="9" spans="1:10" s="16" customFormat="1" ht="15" customHeight="1">
      <c r="A9" s="147" t="s">
        <v>209</v>
      </c>
      <c r="B9" s="114">
        <v>7017869.7924499996</v>
      </c>
      <c r="C9" s="114">
        <v>7396124.3019700004</v>
      </c>
      <c r="D9" s="114">
        <v>7776279.2698500007</v>
      </c>
      <c r="E9" s="114">
        <v>3725282.0091900001</v>
      </c>
      <c r="F9" s="114">
        <v>3978259.8328</v>
      </c>
      <c r="G9" s="114">
        <v>4058691.1951100002</v>
      </c>
      <c r="H9" s="114">
        <v>4331508.9095799997</v>
      </c>
      <c r="I9" s="114">
        <v>4422837.2223800002</v>
      </c>
      <c r="J9" s="114">
        <v>4633872.9025299996</v>
      </c>
    </row>
    <row r="10" spans="1:10" s="16" customFormat="1" ht="15" customHeight="1">
      <c r="A10" s="148" t="s">
        <v>674</v>
      </c>
      <c r="B10" s="114">
        <v>7066800.6672499999</v>
      </c>
      <c r="C10" s="114">
        <v>7437917.27018</v>
      </c>
      <c r="D10" s="114">
        <v>7767736.6857000003</v>
      </c>
      <c r="E10" s="114">
        <v>3714714.13901</v>
      </c>
      <c r="F10" s="114">
        <v>3954549.5942600002</v>
      </c>
      <c r="G10" s="114">
        <v>4037972.0836</v>
      </c>
      <c r="H10" s="114">
        <v>4041379.5485500004</v>
      </c>
      <c r="I10" s="114">
        <v>4073140.9531</v>
      </c>
      <c r="J10" s="114">
        <v>4108694.4312</v>
      </c>
    </row>
    <row r="11" spans="1:10" s="16" customFormat="1" ht="15" customHeight="1">
      <c r="A11" s="148" t="s">
        <v>675</v>
      </c>
      <c r="B11" s="114">
        <v>6985714.8452099999</v>
      </c>
      <c r="C11" s="114">
        <v>7336520.9377499996</v>
      </c>
      <c r="D11" s="114">
        <v>7609483.82699</v>
      </c>
      <c r="E11" s="114">
        <v>3614988.91194</v>
      </c>
      <c r="F11" s="114">
        <v>3828572.9947800003</v>
      </c>
      <c r="G11" s="114">
        <v>3772181.6703899996</v>
      </c>
      <c r="H11" s="114">
        <v>3773983.4569000001</v>
      </c>
      <c r="I11" s="114">
        <v>3807103.1999299997</v>
      </c>
      <c r="J11" s="114">
        <v>3777599.9181599999</v>
      </c>
    </row>
    <row r="12" spans="1:10" s="16" customFormat="1" ht="15" customHeight="1">
      <c r="A12" s="148" t="s">
        <v>676</v>
      </c>
      <c r="B12" s="114">
        <v>81085.822040000014</v>
      </c>
      <c r="C12" s="114">
        <v>101396.33243000001</v>
      </c>
      <c r="D12" s="114">
        <v>158252.85871</v>
      </c>
      <c r="E12" s="114">
        <v>99725.227069999994</v>
      </c>
      <c r="F12" s="114">
        <v>125976.59948</v>
      </c>
      <c r="G12" s="114">
        <v>265790.41321000003</v>
      </c>
      <c r="H12" s="114">
        <v>267396.09165000002</v>
      </c>
      <c r="I12" s="114">
        <v>266037.75316999998</v>
      </c>
      <c r="J12" s="114">
        <v>331094.51304000005</v>
      </c>
    </row>
    <row r="13" spans="1:10" s="16" customFormat="1" ht="15" customHeight="1">
      <c r="A13" s="148" t="s">
        <v>677</v>
      </c>
      <c r="B13" s="114">
        <v>36153.330419999998</v>
      </c>
      <c r="C13" s="114">
        <v>43161.160969999997</v>
      </c>
      <c r="D13" s="114">
        <v>61714.799229999997</v>
      </c>
      <c r="E13" s="114">
        <v>19395.220530000002</v>
      </c>
      <c r="F13" s="114">
        <v>37378.692060000001</v>
      </c>
      <c r="G13" s="114">
        <v>37359.380140000001</v>
      </c>
      <c r="H13" s="114">
        <v>37760.408329999998</v>
      </c>
      <c r="I13" s="114">
        <v>22608.420019999998</v>
      </c>
      <c r="J13" s="114">
        <v>12769.34698</v>
      </c>
    </row>
    <row r="14" spans="1:10" s="16" customFormat="1" ht="15" customHeight="1">
      <c r="A14" s="148" t="s">
        <v>678</v>
      </c>
      <c r="B14" s="114">
        <v>34286.930090000002</v>
      </c>
      <c r="C14" s="114">
        <v>36131.73429</v>
      </c>
      <c r="D14" s="114">
        <v>42613.050329999998</v>
      </c>
      <c r="E14" s="114">
        <v>18507.94139</v>
      </c>
      <c r="F14" s="114">
        <v>30897.550019999999</v>
      </c>
      <c r="G14" s="114">
        <v>26511.640339999998</v>
      </c>
      <c r="H14" s="114">
        <v>17207.305049999999</v>
      </c>
      <c r="I14" s="114">
        <v>12100.107</v>
      </c>
      <c r="J14" s="114">
        <v>12274.28328</v>
      </c>
    </row>
    <row r="15" spans="1:10" s="16" customFormat="1" ht="15" customHeight="1">
      <c r="A15" s="148" t="s">
        <v>679</v>
      </c>
      <c r="B15" s="114">
        <v>1866.4003300000002</v>
      </c>
      <c r="C15" s="114">
        <v>7029.4266799999996</v>
      </c>
      <c r="D15" s="114">
        <v>19101.748899999999</v>
      </c>
      <c r="E15" s="114">
        <v>887.27913999999998</v>
      </c>
      <c r="F15" s="114">
        <v>6481.1420399999997</v>
      </c>
      <c r="G15" s="114">
        <v>10847.739800000001</v>
      </c>
      <c r="H15" s="114">
        <v>20553.103280000003</v>
      </c>
      <c r="I15" s="114">
        <v>10508.31302</v>
      </c>
      <c r="J15" s="114">
        <v>495.06370000000004</v>
      </c>
    </row>
    <row r="16" spans="1:10" s="16" customFormat="1" ht="15" customHeight="1">
      <c r="A16" s="148" t="s">
        <v>680</v>
      </c>
      <c r="B16" s="114">
        <v>59584.348310000001</v>
      </c>
      <c r="C16" s="114">
        <v>91877.342480000007</v>
      </c>
      <c r="D16" s="114">
        <v>129010.67701</v>
      </c>
      <c r="E16" s="114">
        <v>85329.384669999999</v>
      </c>
      <c r="F16" s="114">
        <v>80786.269260000001</v>
      </c>
      <c r="G16" s="114">
        <v>110361.5361</v>
      </c>
      <c r="H16" s="114">
        <v>122291.90345</v>
      </c>
      <c r="I16" s="114">
        <v>122957.74398</v>
      </c>
      <c r="J16" s="114">
        <v>121983.90565999999</v>
      </c>
    </row>
    <row r="17" spans="1:10" s="16" customFormat="1" ht="15" customHeight="1">
      <c r="A17" s="148" t="s">
        <v>681</v>
      </c>
      <c r="B17" s="114">
        <v>57251.58928</v>
      </c>
      <c r="C17" s="114">
        <v>85577.397980000009</v>
      </c>
      <c r="D17" s="114">
        <v>120240.91034</v>
      </c>
      <c r="E17" s="114">
        <v>67837.100659999996</v>
      </c>
      <c r="F17" s="114">
        <v>68028.310649999999</v>
      </c>
      <c r="G17" s="114">
        <v>82926.297890000002</v>
      </c>
      <c r="H17" s="114">
        <v>84223.003360000002</v>
      </c>
      <c r="I17" s="114">
        <v>76234.528189999997</v>
      </c>
      <c r="J17" s="114">
        <v>69224.381739999997</v>
      </c>
    </row>
    <row r="18" spans="1:10" s="16" customFormat="1" ht="15" customHeight="1">
      <c r="A18" s="148" t="s">
        <v>682</v>
      </c>
      <c r="B18" s="114">
        <v>2332.7590299999997</v>
      </c>
      <c r="C18" s="114">
        <v>6299.9444999999996</v>
      </c>
      <c r="D18" s="114">
        <v>8769.7666699999991</v>
      </c>
      <c r="E18" s="114">
        <v>17492.284010000003</v>
      </c>
      <c r="F18" s="114">
        <v>12757.95861</v>
      </c>
      <c r="G18" s="114">
        <v>27435.23821</v>
      </c>
      <c r="H18" s="114">
        <v>38068.900090000003</v>
      </c>
      <c r="I18" s="114">
        <v>46723.215790000002</v>
      </c>
      <c r="J18" s="114">
        <v>52759.52392</v>
      </c>
    </row>
    <row r="19" spans="1:10" s="16" customFormat="1" ht="15" customHeight="1">
      <c r="A19" s="148" t="s">
        <v>222</v>
      </c>
      <c r="B19" s="114">
        <v>88808.425540000011</v>
      </c>
      <c r="C19" s="114">
        <v>87449.688709999988</v>
      </c>
      <c r="D19" s="114">
        <v>90918.891090000005</v>
      </c>
      <c r="E19" s="114">
        <v>54117.098310000001</v>
      </c>
      <c r="F19" s="114">
        <v>54557.941850000003</v>
      </c>
      <c r="G19" s="114">
        <v>56872.08913</v>
      </c>
      <c r="H19" s="114">
        <v>349671.11869999999</v>
      </c>
      <c r="I19" s="114">
        <v>426769.07883999997</v>
      </c>
      <c r="J19" s="114">
        <v>586866.83394000004</v>
      </c>
    </row>
    <row r="20" spans="1:10" s="16" customFormat="1" ht="15" customHeight="1">
      <c r="A20" s="148" t="s">
        <v>683</v>
      </c>
      <c r="B20" s="114">
        <v>-233476.97907</v>
      </c>
      <c r="C20" s="114">
        <v>-264281.16037</v>
      </c>
      <c r="D20" s="114">
        <v>-273101.78318000003</v>
      </c>
      <c r="E20" s="114">
        <v>-148273.83333000002</v>
      </c>
      <c r="F20" s="114">
        <v>-149012.66462999998</v>
      </c>
      <c r="G20" s="114">
        <v>-183873.89386000001</v>
      </c>
      <c r="H20" s="114">
        <v>-219594.06944999998</v>
      </c>
      <c r="I20" s="114">
        <v>-222638.97356000001</v>
      </c>
      <c r="J20" s="114">
        <v>-196441.61525</v>
      </c>
    </row>
    <row r="21" spans="1:10" s="16" customFormat="1" ht="15" customHeight="1">
      <c r="A21" s="147" t="s">
        <v>235</v>
      </c>
      <c r="B21" s="114">
        <v>54432.92</v>
      </c>
      <c r="C21" s="114">
        <v>53972.29421</v>
      </c>
      <c r="D21" s="114">
        <v>53379.691810000004</v>
      </c>
      <c r="E21" s="114">
        <v>41582.703030000004</v>
      </c>
      <c r="F21" s="114">
        <v>23816.866030000001</v>
      </c>
      <c r="G21" s="114">
        <v>38070.762590000006</v>
      </c>
      <c r="H21" s="114">
        <v>53754.304939999995</v>
      </c>
      <c r="I21" s="114">
        <v>70326.594599999997</v>
      </c>
      <c r="J21" s="114">
        <v>82721.056909999999</v>
      </c>
    </row>
    <row r="22" spans="1:10" s="16" customFormat="1" ht="15" customHeight="1">
      <c r="A22" s="147" t="s">
        <v>241</v>
      </c>
      <c r="B22" s="114">
        <v>930.90809000000002</v>
      </c>
      <c r="C22" s="114">
        <v>679.75687000000005</v>
      </c>
      <c r="D22" s="114">
        <v>2842.9652500000002</v>
      </c>
      <c r="E22" s="114">
        <v>8310.1251900000007</v>
      </c>
      <c r="F22" s="114">
        <v>9567.7713199999998</v>
      </c>
      <c r="G22" s="114">
        <v>4260.0505300000004</v>
      </c>
      <c r="H22" s="114">
        <v>2028.5932</v>
      </c>
      <c r="I22" s="114">
        <v>3329.7833700000001</v>
      </c>
      <c r="J22" s="114">
        <v>5766.8154000000004</v>
      </c>
    </row>
    <row r="23" spans="1:10" s="16" customFormat="1" ht="15" customHeight="1">
      <c r="A23" s="147" t="s">
        <v>684</v>
      </c>
      <c r="B23" s="114">
        <v>7073.3669199999995</v>
      </c>
      <c r="C23" s="114">
        <v>12683.60914</v>
      </c>
      <c r="D23" s="114">
        <v>38619.836799999997</v>
      </c>
      <c r="E23" s="114">
        <v>58353.518040000003</v>
      </c>
      <c r="F23" s="114">
        <v>63369.77074</v>
      </c>
      <c r="G23" s="114">
        <v>76501.682870000004</v>
      </c>
      <c r="H23" s="114">
        <v>207870.93893</v>
      </c>
      <c r="I23" s="114">
        <v>216953.06081</v>
      </c>
      <c r="J23" s="114">
        <v>210798.83288</v>
      </c>
    </row>
    <row r="24" spans="1:10" s="16" customFormat="1" ht="15" customHeight="1">
      <c r="A24" s="147" t="s">
        <v>252</v>
      </c>
      <c r="B24" s="114">
        <v>198583.61213999998</v>
      </c>
      <c r="C24" s="114">
        <v>204080.97777</v>
      </c>
      <c r="D24" s="114">
        <v>223097.75666999997</v>
      </c>
      <c r="E24" s="114">
        <v>159419.62576</v>
      </c>
      <c r="F24" s="114">
        <v>165811.71284999998</v>
      </c>
      <c r="G24" s="114">
        <v>158030.90150000001</v>
      </c>
      <c r="H24" s="114">
        <v>150806.61721999999</v>
      </c>
      <c r="I24" s="114">
        <v>148979.31539999999</v>
      </c>
      <c r="J24" s="114">
        <v>145528.1232</v>
      </c>
    </row>
    <row r="25" spans="1:10" s="16" customFormat="1" ht="15" customHeight="1">
      <c r="A25" s="147" t="s">
        <v>685</v>
      </c>
      <c r="B25" s="114">
        <v>40403.214659999998</v>
      </c>
      <c r="C25" s="114">
        <v>37755.76139</v>
      </c>
      <c r="D25" s="114">
        <v>34442.870689999996</v>
      </c>
      <c r="E25" s="114">
        <v>17269.17353</v>
      </c>
      <c r="F25" s="114">
        <v>16567.847580000001</v>
      </c>
      <c r="G25" s="114">
        <v>18450.028460000001</v>
      </c>
      <c r="H25" s="114">
        <v>36339.753090000006</v>
      </c>
      <c r="I25" s="114">
        <v>16597.049490000001</v>
      </c>
      <c r="J25" s="114">
        <v>17558.499319999999</v>
      </c>
    </row>
    <row r="26" spans="1:10" s="17" customFormat="1" ht="15" customHeight="1" thickBot="1">
      <c r="A26" s="147" t="s">
        <v>268</v>
      </c>
      <c r="B26" s="114">
        <v>0</v>
      </c>
      <c r="C26" s="114">
        <v>0</v>
      </c>
      <c r="D26" s="114">
        <v>0</v>
      </c>
      <c r="E26" s="114">
        <v>0</v>
      </c>
      <c r="F26" s="114">
        <v>0</v>
      </c>
      <c r="G26" s="114">
        <v>0</v>
      </c>
      <c r="H26" s="114">
        <v>0</v>
      </c>
      <c r="I26" s="114">
        <v>0</v>
      </c>
      <c r="J26" s="114">
        <v>0</v>
      </c>
    </row>
    <row r="27" spans="1:10" ht="15" customHeight="1" thickTop="1" thickBot="1">
      <c r="A27" s="396" t="s">
        <v>686</v>
      </c>
      <c r="B27" s="397">
        <v>8039939.0921899993</v>
      </c>
      <c r="C27" s="397">
        <v>8295078.7005600007</v>
      </c>
      <c r="D27" s="397">
        <v>8685501.1842900012</v>
      </c>
      <c r="E27" s="397">
        <v>4236128.3632300003</v>
      </c>
      <c r="F27" s="397">
        <v>4467547.12861</v>
      </c>
      <c r="G27" s="397">
        <v>4491024.4715400003</v>
      </c>
      <c r="H27" s="397">
        <v>5056449.5721999994</v>
      </c>
      <c r="I27" s="397">
        <v>5052490.3649599999</v>
      </c>
      <c r="J27" s="397">
        <v>5556158.8615500005</v>
      </c>
    </row>
    <row r="28" spans="1:10" s="16" customFormat="1" ht="15" customHeight="1" thickTop="1">
      <c r="A28" s="147" t="s">
        <v>687</v>
      </c>
      <c r="B28" s="114">
        <v>6598602.2458999995</v>
      </c>
      <c r="C28" s="114">
        <v>6976619.6497299997</v>
      </c>
      <c r="D28" s="114">
        <v>7406593.7405200005</v>
      </c>
      <c r="E28" s="114">
        <v>3699789.50373</v>
      </c>
      <c r="F28" s="114">
        <v>3853297.8847500002</v>
      </c>
      <c r="G28" s="114">
        <v>3703506.99547</v>
      </c>
      <c r="H28" s="114">
        <v>3589777.3225700003</v>
      </c>
      <c r="I28" s="114">
        <v>3583449.0351499999</v>
      </c>
      <c r="J28" s="114">
        <v>4211921.3075900003</v>
      </c>
    </row>
    <row r="29" spans="1:10" s="16" customFormat="1" ht="15" customHeight="1">
      <c r="A29" s="148" t="s">
        <v>688</v>
      </c>
      <c r="B29" s="114">
        <v>90932.063959999999</v>
      </c>
      <c r="C29" s="114">
        <v>188767.30397000001</v>
      </c>
      <c r="D29" s="114">
        <v>177204.13876</v>
      </c>
      <c r="E29" s="114">
        <v>71468.362549999991</v>
      </c>
      <c r="F29" s="114">
        <v>75340.133069999996</v>
      </c>
      <c r="G29" s="114">
        <v>135779.91971000002</v>
      </c>
      <c r="H29" s="114">
        <v>353318.66106999997</v>
      </c>
      <c r="I29" s="114">
        <v>316526.38574</v>
      </c>
      <c r="J29" s="114">
        <v>520183.77272000001</v>
      </c>
    </row>
    <row r="30" spans="1:10" s="16" customFormat="1" ht="15" customHeight="1">
      <c r="A30" s="148" t="s">
        <v>689</v>
      </c>
      <c r="B30" s="114">
        <v>1498976.8579200001</v>
      </c>
      <c r="C30" s="114">
        <v>1322722.4246500002</v>
      </c>
      <c r="D30" s="114">
        <v>1288187.4860999999</v>
      </c>
      <c r="E30" s="114">
        <v>544564.09896000009</v>
      </c>
      <c r="F30" s="114">
        <v>623883.85865999991</v>
      </c>
      <c r="G30" s="114">
        <v>631954.57844000007</v>
      </c>
      <c r="H30" s="114">
        <v>830194.43305999995</v>
      </c>
      <c r="I30" s="114">
        <v>881069.44598000008</v>
      </c>
      <c r="J30" s="114">
        <v>1220369.0387500001</v>
      </c>
    </row>
    <row r="31" spans="1:10" s="16" customFormat="1" ht="15" customHeight="1">
      <c r="A31" s="148" t="s">
        <v>690</v>
      </c>
      <c r="B31" s="114">
        <v>354998.75831</v>
      </c>
      <c r="C31" s="114">
        <v>120055.78901000001</v>
      </c>
      <c r="D31" s="114">
        <v>16475.338680000001</v>
      </c>
      <c r="E31" s="114">
        <v>5263.5813899999994</v>
      </c>
      <c r="F31" s="114">
        <v>6341.8814900000007</v>
      </c>
      <c r="G31" s="114">
        <v>56974.185530000002</v>
      </c>
      <c r="H31" s="114">
        <v>55540.370479999998</v>
      </c>
      <c r="I31" s="114">
        <v>55525.326700000005</v>
      </c>
      <c r="J31" s="114">
        <v>52496.30096</v>
      </c>
    </row>
    <row r="32" spans="1:10" s="16" customFormat="1" ht="15" customHeight="1">
      <c r="A32" s="148" t="s">
        <v>691</v>
      </c>
      <c r="B32" s="114">
        <v>63408.55586</v>
      </c>
      <c r="C32" s="114">
        <v>72355.122049999991</v>
      </c>
      <c r="D32" s="114">
        <v>81295.319329999998</v>
      </c>
      <c r="E32" s="114">
        <v>43007.972549999999</v>
      </c>
      <c r="F32" s="114">
        <v>58931.286650000002</v>
      </c>
      <c r="G32" s="114">
        <v>56373.23285</v>
      </c>
      <c r="H32" s="114">
        <v>39012.2647</v>
      </c>
      <c r="I32" s="114">
        <v>39410.279390000003</v>
      </c>
      <c r="J32" s="114">
        <v>30687.321640000002</v>
      </c>
    </row>
    <row r="33" spans="1:10" s="16" customFormat="1" ht="15" customHeight="1">
      <c r="A33" s="148" t="s">
        <v>692</v>
      </c>
      <c r="B33" s="114">
        <v>4343383.9944200004</v>
      </c>
      <c r="C33" s="114">
        <v>4959551.16799</v>
      </c>
      <c r="D33" s="114">
        <v>5460133.89224</v>
      </c>
      <c r="E33" s="114">
        <v>2772120.0762800002</v>
      </c>
      <c r="F33" s="114">
        <v>2775817.4973499998</v>
      </c>
      <c r="G33" s="114">
        <v>2508031.8991300003</v>
      </c>
      <c r="H33" s="114">
        <v>2037169.42129</v>
      </c>
      <c r="I33" s="114">
        <v>2010001.4794700001</v>
      </c>
      <c r="J33" s="114">
        <v>2103466.3290300001</v>
      </c>
    </row>
    <row r="34" spans="1:10" s="16" customFormat="1" ht="15" customHeight="1">
      <c r="A34" s="148" t="s">
        <v>693</v>
      </c>
      <c r="B34" s="114">
        <v>246902.01543</v>
      </c>
      <c r="C34" s="114">
        <v>313167.84206</v>
      </c>
      <c r="D34" s="114">
        <v>383297.56541000004</v>
      </c>
      <c r="E34" s="114">
        <v>263365.41200000001</v>
      </c>
      <c r="F34" s="114">
        <v>312983.22752999997</v>
      </c>
      <c r="G34" s="114">
        <v>314393.17981</v>
      </c>
      <c r="H34" s="114">
        <v>274542.17197000002</v>
      </c>
      <c r="I34" s="114">
        <v>280916.11787000002</v>
      </c>
      <c r="J34" s="114">
        <v>284718.54449</v>
      </c>
    </row>
    <row r="35" spans="1:10" s="16" customFormat="1" ht="15" customHeight="1">
      <c r="A35" s="147" t="s">
        <v>694</v>
      </c>
      <c r="B35" s="114">
        <v>800.72454000000005</v>
      </c>
      <c r="C35" s="114">
        <v>746.40920999999992</v>
      </c>
      <c r="D35" s="114">
        <v>569.17249000000004</v>
      </c>
      <c r="E35" s="114">
        <v>52.97045</v>
      </c>
      <c r="F35" s="114">
        <v>55.264040000000001</v>
      </c>
      <c r="G35" s="114">
        <v>51.252559999999995</v>
      </c>
      <c r="H35" s="114">
        <v>65.382199999999997</v>
      </c>
      <c r="I35" s="114">
        <v>83.004259999999988</v>
      </c>
      <c r="J35" s="114">
        <v>100.30392000000001</v>
      </c>
    </row>
    <row r="36" spans="1:10" s="16" customFormat="1" ht="15" customHeight="1">
      <c r="A36" s="147" t="s">
        <v>695</v>
      </c>
      <c r="B36" s="114">
        <v>735264.26583000005</v>
      </c>
      <c r="C36" s="114">
        <v>811157.95559999999</v>
      </c>
      <c r="D36" s="114">
        <v>790361.35440999991</v>
      </c>
      <c r="E36" s="114">
        <v>245280.86812999999</v>
      </c>
      <c r="F36" s="114">
        <v>336414.04841000005</v>
      </c>
      <c r="G36" s="114">
        <v>406781.12287999998</v>
      </c>
      <c r="H36" s="114">
        <v>823044.25350999995</v>
      </c>
      <c r="I36" s="114">
        <v>880036.57285999996</v>
      </c>
      <c r="J36" s="114">
        <v>892364.53571000008</v>
      </c>
    </row>
    <row r="37" spans="1:10" s="16" customFormat="1" ht="15" customHeight="1">
      <c r="A37" s="147" t="s">
        <v>696</v>
      </c>
      <c r="B37" s="114">
        <v>174572.63266</v>
      </c>
      <c r="C37" s="114">
        <v>138058.93468000001</v>
      </c>
      <c r="D37" s="114">
        <v>171913.98383000001</v>
      </c>
      <c r="E37" s="114">
        <v>104941.60028</v>
      </c>
      <c r="F37" s="114">
        <v>78020.458910000001</v>
      </c>
      <c r="G37" s="114">
        <v>112464.85876</v>
      </c>
      <c r="H37" s="114">
        <v>140317.51509999999</v>
      </c>
      <c r="I37" s="114">
        <v>144418.70734999998</v>
      </c>
      <c r="J37" s="114">
        <v>179999.66256999999</v>
      </c>
    </row>
    <row r="38" spans="1:10" s="16" customFormat="1" ht="15" customHeight="1">
      <c r="A38" s="147" t="s">
        <v>306</v>
      </c>
      <c r="B38" s="114">
        <v>78527.541580000005</v>
      </c>
      <c r="C38" s="114">
        <v>79480.72129999999</v>
      </c>
      <c r="D38" s="114">
        <v>82373.460529999997</v>
      </c>
      <c r="E38" s="114">
        <v>49204.24583</v>
      </c>
      <c r="F38" s="114">
        <v>53704.976430000002</v>
      </c>
      <c r="G38" s="114">
        <v>55870.991280000002</v>
      </c>
      <c r="H38" s="114">
        <v>56426.311249999999</v>
      </c>
      <c r="I38" s="114">
        <v>57238.546689999996</v>
      </c>
      <c r="J38" s="114">
        <v>58737.854249999997</v>
      </c>
    </row>
    <row r="39" spans="1:10" s="16" customFormat="1" ht="15" customHeight="1">
      <c r="A39" s="147" t="s">
        <v>312</v>
      </c>
      <c r="B39" s="114">
        <v>259842.87028</v>
      </c>
      <c r="C39" s="114">
        <v>187192.84071000002</v>
      </c>
      <c r="D39" s="114">
        <v>111053.94835999999</v>
      </c>
      <c r="E39" s="114">
        <v>21046.708579999999</v>
      </c>
      <c r="F39" s="114">
        <v>14041.048140000001</v>
      </c>
      <c r="G39" s="114">
        <v>7026.4693600000001</v>
      </c>
      <c r="H39" s="114">
        <v>0</v>
      </c>
      <c r="I39" s="114">
        <v>0</v>
      </c>
      <c r="J39" s="114">
        <v>0</v>
      </c>
    </row>
    <row r="40" spans="1:10" s="16" customFormat="1" ht="15" customHeight="1">
      <c r="A40" s="147" t="s">
        <v>697</v>
      </c>
      <c r="B40" s="114">
        <v>78963.064230000004</v>
      </c>
      <c r="C40" s="114">
        <v>77973.20898000001</v>
      </c>
      <c r="D40" s="114">
        <v>105726.71034000001</v>
      </c>
      <c r="E40" s="114">
        <v>115812.46623000001</v>
      </c>
      <c r="F40" s="114">
        <v>132013.44792999999</v>
      </c>
      <c r="G40" s="114">
        <v>112689.02819</v>
      </c>
      <c r="H40" s="114">
        <v>94781.310599999997</v>
      </c>
      <c r="I40" s="114">
        <v>92867.643479999999</v>
      </c>
      <c r="J40" s="114">
        <v>75113.748219999994</v>
      </c>
    </row>
    <row r="41" spans="1:10" s="17" customFormat="1" ht="15" customHeight="1" thickBot="1">
      <c r="A41" s="147" t="s">
        <v>487</v>
      </c>
      <c r="B41" s="114">
        <v>113365.74717</v>
      </c>
      <c r="C41" s="114">
        <v>23848.980350000002</v>
      </c>
      <c r="D41" s="114">
        <v>16908.81381</v>
      </c>
      <c r="E41" s="114">
        <v>0</v>
      </c>
      <c r="F41" s="114">
        <v>0</v>
      </c>
      <c r="G41" s="114">
        <v>92633.753040000011</v>
      </c>
      <c r="H41" s="114">
        <v>352037.47697000002</v>
      </c>
      <c r="I41" s="114">
        <v>294396.85517</v>
      </c>
      <c r="J41" s="114">
        <v>137921.44928999999</v>
      </c>
    </row>
    <row r="42" spans="1:10" ht="15" customHeight="1" thickTop="1" thickBot="1">
      <c r="A42" s="396" t="s">
        <v>698</v>
      </c>
      <c r="B42" s="397">
        <v>856503.23311000003</v>
      </c>
      <c r="C42" s="397">
        <v>897084.92703999998</v>
      </c>
      <c r="D42" s="397">
        <v>978649.32589999994</v>
      </c>
      <c r="E42" s="397">
        <v>331533.53301999997</v>
      </c>
      <c r="F42" s="397">
        <v>337189.82582999999</v>
      </c>
      <c r="G42" s="397">
        <v>389241.32673000003</v>
      </c>
      <c r="H42" s="397">
        <v>391641.37125000003</v>
      </c>
      <c r="I42" s="397">
        <v>405085.55054999999</v>
      </c>
      <c r="J42" s="397">
        <v>425592.12898000004</v>
      </c>
    </row>
    <row r="43" spans="1:10" s="16" customFormat="1" ht="15" customHeight="1" thickTop="1">
      <c r="A43" s="147" t="s">
        <v>327</v>
      </c>
      <c r="B43" s="114">
        <v>633306.93999999994</v>
      </c>
      <c r="C43" s="114">
        <v>704093.74</v>
      </c>
      <c r="D43" s="114">
        <v>744288.8</v>
      </c>
      <c r="E43" s="114">
        <v>262736.37</v>
      </c>
      <c r="F43" s="114">
        <v>277154.07</v>
      </c>
      <c r="G43" s="114">
        <v>336498.58</v>
      </c>
      <c r="H43" s="114">
        <v>355224.48</v>
      </c>
      <c r="I43" s="114">
        <v>355224.48</v>
      </c>
      <c r="J43" s="114">
        <v>383631.78</v>
      </c>
    </row>
    <row r="44" spans="1:10" s="16" customFormat="1" ht="15" customHeight="1">
      <c r="A44" s="147" t="s">
        <v>331</v>
      </c>
      <c r="B44" s="114">
        <v>9926.1355399999993</v>
      </c>
      <c r="C44" s="114">
        <v>4620.0710999999992</v>
      </c>
      <c r="D44" s="114">
        <v>4619.98171</v>
      </c>
      <c r="E44" s="114">
        <v>9447.9793000000009</v>
      </c>
      <c r="F44" s="114">
        <v>13439.0355</v>
      </c>
      <c r="G44" s="114">
        <v>1279.88535</v>
      </c>
      <c r="H44" s="114">
        <v>3224.38481</v>
      </c>
      <c r="I44" s="114">
        <v>10014.764810000001</v>
      </c>
      <c r="J44" s="114">
        <v>13740.587019999999</v>
      </c>
    </row>
    <row r="45" spans="1:10" s="16" customFormat="1" ht="15" customHeight="1">
      <c r="A45" s="147" t="s">
        <v>335</v>
      </c>
      <c r="B45" s="114">
        <v>-2.0000000000000002E-5</v>
      </c>
      <c r="C45" s="114">
        <v>0</v>
      </c>
      <c r="D45" s="114">
        <v>0</v>
      </c>
      <c r="E45" s="114">
        <v>0</v>
      </c>
      <c r="F45" s="114">
        <v>0</v>
      </c>
      <c r="G45" s="114">
        <v>0</v>
      </c>
      <c r="H45" s="114">
        <v>0</v>
      </c>
      <c r="I45" s="114">
        <v>0</v>
      </c>
      <c r="J45" s="114">
        <v>0</v>
      </c>
    </row>
    <row r="46" spans="1:10" s="16" customFormat="1" ht="15" customHeight="1">
      <c r="A46" s="147" t="s">
        <v>699</v>
      </c>
      <c r="B46" s="114">
        <v>92938.521400000012</v>
      </c>
      <c r="C46" s="114">
        <v>104971.685</v>
      </c>
      <c r="D46" s="114">
        <v>113311.62789</v>
      </c>
      <c r="E46" s="114">
        <v>36626.966369999995</v>
      </c>
      <c r="F46" s="114">
        <v>32789.445110000001</v>
      </c>
      <c r="G46" s="114">
        <v>34170.072319999999</v>
      </c>
      <c r="H46" s="114">
        <v>38547.041239999999</v>
      </c>
      <c r="I46" s="114">
        <v>38547.041239999999</v>
      </c>
      <c r="J46" s="114">
        <v>41703.4326</v>
      </c>
    </row>
    <row r="47" spans="1:10" s="16" customFormat="1" ht="15" customHeight="1">
      <c r="A47" s="147" t="s">
        <v>341</v>
      </c>
      <c r="B47" s="114">
        <v>120331.63619</v>
      </c>
      <c r="C47" s="114">
        <v>83399.430939999991</v>
      </c>
      <c r="D47" s="114">
        <v>116428.9163</v>
      </c>
      <c r="E47" s="114">
        <v>22722.217350000003</v>
      </c>
      <c r="F47" s="114">
        <v>13807.275220000001</v>
      </c>
      <c r="G47" s="114">
        <v>17292.789059999999</v>
      </c>
      <c r="H47" s="114">
        <v>-5354.5347999999994</v>
      </c>
      <c r="I47" s="114">
        <v>1299.2645</v>
      </c>
      <c r="J47" s="114">
        <v>-13483.67064</v>
      </c>
    </row>
    <row r="48" spans="1:10" s="16" customFormat="1" ht="15" customHeight="1">
      <c r="A48" s="148" t="s">
        <v>700</v>
      </c>
      <c r="B48" s="114">
        <v>0</v>
      </c>
      <c r="C48" s="114">
        <v>0</v>
      </c>
      <c r="D48" s="114">
        <v>0</v>
      </c>
      <c r="E48" s="114">
        <v>615.80131999999992</v>
      </c>
      <c r="F48" s="114">
        <v>1.0031399999999999</v>
      </c>
      <c r="G48" s="114">
        <v>5.77E-3</v>
      </c>
      <c r="H48" s="114">
        <v>-17387.80125</v>
      </c>
      <c r="I48" s="114">
        <v>-17387.80125</v>
      </c>
      <c r="J48" s="114">
        <v>-30264.649069999999</v>
      </c>
    </row>
    <row r="49" spans="1:10" s="17" customFormat="1" ht="15" customHeight="1" thickBot="1">
      <c r="A49" s="148" t="s">
        <v>701</v>
      </c>
      <c r="B49" s="114">
        <v>120331.63619</v>
      </c>
      <c r="C49" s="114">
        <v>83399.430939999991</v>
      </c>
      <c r="D49" s="114">
        <v>116428.9163</v>
      </c>
      <c r="E49" s="114">
        <v>22106.41603</v>
      </c>
      <c r="F49" s="114">
        <v>13806.272080000001</v>
      </c>
      <c r="G49" s="114">
        <v>17292.783289999999</v>
      </c>
      <c r="H49" s="114">
        <v>12033.266449999999</v>
      </c>
      <c r="I49" s="114">
        <v>18687.065750000002</v>
      </c>
      <c r="J49" s="114">
        <v>16780.978429999999</v>
      </c>
    </row>
    <row r="50" spans="1:10" ht="15" customHeight="1" thickTop="1" thickBot="1">
      <c r="A50" s="396" t="s">
        <v>702</v>
      </c>
      <c r="B50" s="397">
        <v>8896442.3252999987</v>
      </c>
      <c r="C50" s="397">
        <v>9192163.6276000012</v>
      </c>
      <c r="D50" s="397">
        <v>9664150.5101900008</v>
      </c>
      <c r="E50" s="397">
        <v>4567661.8962500002</v>
      </c>
      <c r="F50" s="397">
        <v>4804736.9544399995</v>
      </c>
      <c r="G50" s="397">
        <v>4880265.7982700001</v>
      </c>
      <c r="H50" s="397">
        <v>5448090.9434500001</v>
      </c>
      <c r="I50" s="397">
        <v>5457575.9155100007</v>
      </c>
      <c r="J50" s="397">
        <v>5981750.9905300001</v>
      </c>
    </row>
    <row r="51" spans="1:10" s="16" customFormat="1" ht="15" customHeight="1" thickTop="1">
      <c r="A51" s="113" t="s">
        <v>703</v>
      </c>
      <c r="B51" s="114">
        <v>84872.874580000003</v>
      </c>
      <c r="C51" s="114">
        <v>80447.576659999992</v>
      </c>
      <c r="D51" s="114">
        <v>85233.749079999994</v>
      </c>
      <c r="E51" s="114">
        <v>95182.570670000001</v>
      </c>
      <c r="F51" s="114">
        <v>80332.851340000008</v>
      </c>
      <c r="G51" s="114">
        <v>80399.431230000002</v>
      </c>
      <c r="H51" s="114">
        <v>63691.659110000001</v>
      </c>
      <c r="I51" s="114">
        <v>65116.229399999997</v>
      </c>
      <c r="J51" s="114">
        <v>80805.322840000008</v>
      </c>
    </row>
    <row r="52" spans="1:10" s="17" customFormat="1" ht="15" customHeight="1">
      <c r="A52" s="148" t="s">
        <v>704</v>
      </c>
      <c r="B52" s="114">
        <v>0</v>
      </c>
      <c r="C52" s="114">
        <v>0</v>
      </c>
      <c r="D52" s="114">
        <v>0</v>
      </c>
      <c r="E52" s="114">
        <v>0</v>
      </c>
      <c r="F52" s="114">
        <v>0</v>
      </c>
      <c r="G52" s="114">
        <v>0</v>
      </c>
      <c r="H52" s="114">
        <v>0</v>
      </c>
      <c r="I52" s="114">
        <v>0</v>
      </c>
      <c r="J52" s="114">
        <v>0</v>
      </c>
    </row>
    <row r="53" spans="1:10" s="17" customFormat="1" ht="15" customHeight="1">
      <c r="A53" s="148" t="s">
        <v>705</v>
      </c>
      <c r="B53" s="114">
        <v>84564.594599999997</v>
      </c>
      <c r="C53" s="114">
        <v>79454.899359999996</v>
      </c>
      <c r="D53" s="114">
        <v>80494.754629999996</v>
      </c>
      <c r="E53" s="114">
        <v>86573.619839999999</v>
      </c>
      <c r="F53" s="114">
        <v>60638.638579999999</v>
      </c>
      <c r="G53" s="114">
        <v>47594.607229999994</v>
      </c>
      <c r="H53" s="114">
        <v>32789.798260000003</v>
      </c>
      <c r="I53" s="114">
        <v>29782.08526</v>
      </c>
      <c r="J53" s="114">
        <v>29450.77853</v>
      </c>
    </row>
    <row r="54" spans="1:10" s="17" customFormat="1" ht="15" customHeight="1">
      <c r="A54" s="148" t="s">
        <v>706</v>
      </c>
      <c r="B54" s="114">
        <v>0</v>
      </c>
      <c r="C54" s="114">
        <v>0</v>
      </c>
      <c r="D54" s="114">
        <v>0</v>
      </c>
      <c r="E54" s="114">
        <v>0</v>
      </c>
      <c r="F54" s="114">
        <v>0</v>
      </c>
      <c r="G54" s="114">
        <v>0</v>
      </c>
      <c r="H54" s="114">
        <v>0</v>
      </c>
      <c r="I54" s="114">
        <v>0</v>
      </c>
      <c r="J54" s="114">
        <v>0</v>
      </c>
    </row>
    <row r="55" spans="1:10" s="17" customFormat="1" ht="15" customHeight="1">
      <c r="A55" s="148" t="s">
        <v>707</v>
      </c>
      <c r="B55" s="114">
        <v>308.27997999999997</v>
      </c>
      <c r="C55" s="114">
        <v>992.67730000000006</v>
      </c>
      <c r="D55" s="114">
        <v>4738.9944500000001</v>
      </c>
      <c r="E55" s="114">
        <v>8608.9508299999998</v>
      </c>
      <c r="F55" s="114">
        <v>19694.212760000002</v>
      </c>
      <c r="G55" s="114">
        <v>32804.824000000001</v>
      </c>
      <c r="H55" s="114">
        <v>30901.860850000001</v>
      </c>
      <c r="I55" s="114">
        <v>35334.144140000004</v>
      </c>
      <c r="J55" s="114">
        <v>51354.544310000005</v>
      </c>
    </row>
    <row r="56" spans="1:10" s="17" customFormat="1" ht="15" customHeight="1">
      <c r="A56" s="148" t="s">
        <v>708</v>
      </c>
      <c r="B56" s="114">
        <v>0</v>
      </c>
      <c r="C56" s="114">
        <v>0</v>
      </c>
      <c r="D56" s="114">
        <v>0</v>
      </c>
      <c r="E56" s="114">
        <v>0</v>
      </c>
      <c r="F56" s="114">
        <v>0</v>
      </c>
      <c r="G56" s="114">
        <v>0</v>
      </c>
      <c r="H56" s="114">
        <v>0</v>
      </c>
      <c r="I56" s="114">
        <v>0</v>
      </c>
      <c r="J56" s="114">
        <v>0</v>
      </c>
    </row>
    <row r="57" spans="1:10" s="17" customFormat="1" ht="15" customHeight="1">
      <c r="A57" s="147" t="s">
        <v>709</v>
      </c>
      <c r="B57" s="114">
        <v>13184712.444739999</v>
      </c>
      <c r="C57" s="114">
        <v>14766849.882469999</v>
      </c>
      <c r="D57" s="114">
        <v>16331503.911959998</v>
      </c>
      <c r="E57" s="114">
        <v>7643798.6561000003</v>
      </c>
      <c r="F57" s="114">
        <v>7588929.5845499998</v>
      </c>
      <c r="G57" s="114">
        <v>7910131.4226899995</v>
      </c>
      <c r="H57" s="114">
        <v>9293116.7604300007</v>
      </c>
      <c r="I57" s="114">
        <v>7990641.0714099994</v>
      </c>
      <c r="J57" s="114">
        <v>7715674.3516000006</v>
      </c>
    </row>
    <row r="58" spans="1:10" ht="30" customHeight="1">
      <c r="A58" s="398" t="s">
        <v>710</v>
      </c>
      <c r="B58" s="399">
        <v>1006440.41106</v>
      </c>
      <c r="C58" s="399">
        <v>986939.73254999996</v>
      </c>
      <c r="D58" s="399">
        <v>1013952.96853</v>
      </c>
      <c r="E58" s="399">
        <v>545765.53720000002</v>
      </c>
      <c r="F58" s="399">
        <v>556203.14057000005</v>
      </c>
      <c r="G58" s="399">
        <v>583071.68189999997</v>
      </c>
      <c r="H58" s="399">
        <v>505835.51120999997</v>
      </c>
      <c r="I58" s="399">
        <v>608742.64807</v>
      </c>
      <c r="J58" s="399">
        <v>473955.18836999999</v>
      </c>
    </row>
    <row r="59" spans="1:10" ht="15" customHeight="1">
      <c r="A59" s="148" t="s">
        <v>711</v>
      </c>
      <c r="B59" s="114">
        <v>-208708.20928000001</v>
      </c>
      <c r="C59" s="114">
        <v>-243892.90233000001</v>
      </c>
      <c r="D59" s="114">
        <v>-238158.29544999998</v>
      </c>
      <c r="E59" s="114">
        <v>-130924.93704999999</v>
      </c>
      <c r="F59" s="114">
        <v>-147003.13816</v>
      </c>
      <c r="G59" s="114">
        <v>-161598.56121000001</v>
      </c>
      <c r="H59" s="114">
        <v>-160337.75784999999</v>
      </c>
      <c r="I59" s="114">
        <v>-194827.30564999999</v>
      </c>
      <c r="J59" s="114">
        <v>-186156.20931000001</v>
      </c>
    </row>
    <row r="60" spans="1:10" ht="15" customHeight="1">
      <c r="A60" s="147" t="s">
        <v>712</v>
      </c>
      <c r="B60" s="114">
        <v>797732.20178</v>
      </c>
      <c r="C60" s="114">
        <v>743046.83022</v>
      </c>
      <c r="D60" s="114">
        <v>775794.6730800001</v>
      </c>
      <c r="E60" s="114">
        <v>414840.60014999995</v>
      </c>
      <c r="F60" s="114">
        <v>409200.00241000002</v>
      </c>
      <c r="G60" s="114">
        <v>421473.12069000001</v>
      </c>
      <c r="H60" s="114">
        <v>345497.75336000003</v>
      </c>
      <c r="I60" s="114">
        <v>413915.34242</v>
      </c>
      <c r="J60" s="114">
        <v>287798.97905999998</v>
      </c>
    </row>
    <row r="61" spans="1:10" ht="15" customHeight="1">
      <c r="A61" s="116" t="s">
        <v>713</v>
      </c>
      <c r="B61" s="114">
        <v>64133.054710000004</v>
      </c>
      <c r="C61" s="114">
        <v>72168.587510000012</v>
      </c>
      <c r="D61" s="114">
        <v>71883.400010000012</v>
      </c>
      <c r="E61" s="114">
        <v>46519.7353</v>
      </c>
      <c r="F61" s="114">
        <v>73414.840930000006</v>
      </c>
      <c r="G61" s="114">
        <v>89792.161749999999</v>
      </c>
      <c r="H61" s="114">
        <v>34518.361920000003</v>
      </c>
      <c r="I61" s="114">
        <v>42414.005509999995</v>
      </c>
      <c r="J61" s="114">
        <v>43404.114959999999</v>
      </c>
    </row>
    <row r="62" spans="1:10" ht="15" customHeight="1">
      <c r="A62" s="148" t="s">
        <v>714</v>
      </c>
      <c r="B62" s="114">
        <v>-29755.51873</v>
      </c>
      <c r="C62" s="114">
        <v>-38248.057810000006</v>
      </c>
      <c r="D62" s="114">
        <v>-45809.017930000002</v>
      </c>
      <c r="E62" s="114">
        <v>-31836.36465</v>
      </c>
      <c r="F62" s="114">
        <v>-42908.789720000001</v>
      </c>
      <c r="G62" s="114">
        <v>-50354.4012</v>
      </c>
      <c r="H62" s="114">
        <v>-16317.41208</v>
      </c>
      <c r="I62" s="114">
        <v>-22208.176520000001</v>
      </c>
      <c r="J62" s="114">
        <v>-19752.197399999997</v>
      </c>
    </row>
    <row r="63" spans="1:10" ht="15" customHeight="1">
      <c r="A63" s="117" t="s">
        <v>715</v>
      </c>
      <c r="B63" s="114">
        <v>832109.73776000005</v>
      </c>
      <c r="C63" s="114">
        <v>776967.35991999996</v>
      </c>
      <c r="D63" s="114">
        <v>801869.05515999999</v>
      </c>
      <c r="E63" s="114">
        <v>429523.97080000001</v>
      </c>
      <c r="F63" s="114">
        <v>439706.05362000002</v>
      </c>
      <c r="G63" s="114">
        <v>460910.88124000002</v>
      </c>
      <c r="H63" s="114">
        <v>363698.70319999999</v>
      </c>
      <c r="I63" s="114">
        <v>434121.17141000001</v>
      </c>
      <c r="J63" s="114">
        <v>311450.89662000001</v>
      </c>
    </row>
    <row r="64" spans="1:10" ht="15" customHeight="1">
      <c r="A64" s="116" t="s">
        <v>716</v>
      </c>
      <c r="B64" s="114">
        <v>162257.27430000002</v>
      </c>
      <c r="C64" s="114">
        <v>155723.87619000001</v>
      </c>
      <c r="D64" s="114">
        <v>198457.32454</v>
      </c>
      <c r="E64" s="114">
        <v>95116.951950000002</v>
      </c>
      <c r="F64" s="114">
        <v>108838.49643000001</v>
      </c>
      <c r="G64" s="114">
        <v>106951.19843</v>
      </c>
      <c r="H64" s="114">
        <v>152911.65563999998</v>
      </c>
      <c r="I64" s="114">
        <v>177253.74077999999</v>
      </c>
      <c r="J64" s="114">
        <v>90343.06753</v>
      </c>
    </row>
    <row r="65" spans="1:10" ht="15" customHeight="1">
      <c r="A65" s="116" t="s">
        <v>717</v>
      </c>
      <c r="B65" s="114">
        <v>-219941.19900999998</v>
      </c>
      <c r="C65" s="114">
        <v>-211618.26509999999</v>
      </c>
      <c r="D65" s="114">
        <v>-248786.67900999999</v>
      </c>
      <c r="E65" s="114">
        <v>-160134.82493</v>
      </c>
      <c r="F65" s="114">
        <v>-171941.42165999999</v>
      </c>
      <c r="G65" s="114">
        <v>-187630.77054</v>
      </c>
      <c r="H65" s="114">
        <v>-208223.26305000001</v>
      </c>
      <c r="I65" s="114">
        <v>-241005.48588999998</v>
      </c>
      <c r="J65" s="114">
        <v>-93330.176659999997</v>
      </c>
    </row>
    <row r="66" spans="1:10" ht="15" customHeight="1">
      <c r="A66" s="147" t="s">
        <v>718</v>
      </c>
      <c r="B66" s="114">
        <v>774425.81305</v>
      </c>
      <c r="C66" s="114">
        <v>721072.97100999998</v>
      </c>
      <c r="D66" s="114">
        <v>751539.70069000009</v>
      </c>
      <c r="E66" s="114">
        <v>364506.09781999997</v>
      </c>
      <c r="F66" s="114">
        <v>376603.12838999997</v>
      </c>
      <c r="G66" s="114">
        <v>380231.30913000001</v>
      </c>
      <c r="H66" s="114">
        <v>308387.09579000005</v>
      </c>
      <c r="I66" s="114">
        <v>370369.42629999999</v>
      </c>
      <c r="J66" s="114">
        <v>308463.78749000002</v>
      </c>
    </row>
    <row r="67" spans="1:10" ht="15" customHeight="1">
      <c r="A67" s="148" t="s">
        <v>719</v>
      </c>
      <c r="B67" s="114">
        <v>-604285.24985000002</v>
      </c>
      <c r="C67" s="114">
        <v>-606043.04603999993</v>
      </c>
      <c r="D67" s="114">
        <v>-567470.04952999996</v>
      </c>
      <c r="E67" s="114">
        <v>-315472.77019999997</v>
      </c>
      <c r="F67" s="114">
        <v>-352805.03912999999</v>
      </c>
      <c r="G67" s="114">
        <v>-336163.56900000002</v>
      </c>
      <c r="H67" s="114">
        <v>-277324.96552999999</v>
      </c>
      <c r="I67" s="114">
        <v>-303710.08132</v>
      </c>
      <c r="J67" s="114">
        <v>-269954.59974999999</v>
      </c>
    </row>
    <row r="68" spans="1:10" ht="15" customHeight="1">
      <c r="A68" s="117" t="s">
        <v>720</v>
      </c>
      <c r="B68" s="114">
        <v>170140.56319999998</v>
      </c>
      <c r="C68" s="114">
        <v>115029.92496999999</v>
      </c>
      <c r="D68" s="114">
        <v>184069.65116000001</v>
      </c>
      <c r="E68" s="114">
        <v>49033.327619999996</v>
      </c>
      <c r="F68" s="114">
        <v>23798.089260000001</v>
      </c>
      <c r="G68" s="114">
        <v>44067.740130000006</v>
      </c>
      <c r="H68" s="114">
        <v>31062.130260000002</v>
      </c>
      <c r="I68" s="114">
        <v>66659.344979999994</v>
      </c>
      <c r="J68" s="114">
        <v>38509.187740000001</v>
      </c>
    </row>
    <row r="69" spans="1:10" ht="15" customHeight="1">
      <c r="A69" s="117" t="s">
        <v>721</v>
      </c>
      <c r="B69" s="114">
        <v>4475.9388300000001</v>
      </c>
      <c r="C69" s="114">
        <v>2992.1017400000001</v>
      </c>
      <c r="D69" s="114">
        <v>2886.3002299999998</v>
      </c>
      <c r="E69" s="114">
        <v>211.89498</v>
      </c>
      <c r="F69" s="114">
        <v>23.32723</v>
      </c>
      <c r="G69" s="114">
        <v>19.067130000000002</v>
      </c>
      <c r="H69" s="114">
        <v>15.644870000000001</v>
      </c>
      <c r="I69" s="114">
        <v>15.0131</v>
      </c>
      <c r="J69" s="114">
        <v>8.0971999999999991</v>
      </c>
    </row>
    <row r="70" spans="1:10" ht="15" customHeight="1">
      <c r="A70" s="115" t="s">
        <v>1124</v>
      </c>
      <c r="B70" s="114">
        <v>60.167149999999999</v>
      </c>
      <c r="C70" s="114">
        <v>-342.80680000000001</v>
      </c>
      <c r="D70" s="114">
        <v>18.41423</v>
      </c>
      <c r="E70" s="114">
        <v>198.94359</v>
      </c>
      <c r="F70" s="114">
        <v>-2.9360999999999997</v>
      </c>
      <c r="G70" s="114">
        <v>-0.30933999999999995</v>
      </c>
      <c r="H70" s="114">
        <v>-0.63200000000000001</v>
      </c>
      <c r="I70" s="114">
        <v>-0.68092999999999992</v>
      </c>
      <c r="J70" s="114">
        <v>0.37598000000000004</v>
      </c>
    </row>
    <row r="71" spans="1:10" ht="15" customHeight="1">
      <c r="A71" s="115" t="s">
        <v>1125</v>
      </c>
      <c r="B71" s="114">
        <v>4415.7716799999998</v>
      </c>
      <c r="C71" s="114">
        <v>3334.9085399999999</v>
      </c>
      <c r="D71" s="114">
        <v>2867.886</v>
      </c>
      <c r="E71" s="114">
        <v>12.95139</v>
      </c>
      <c r="F71" s="114">
        <v>26.263330000000003</v>
      </c>
      <c r="G71" s="114">
        <v>19.376470000000001</v>
      </c>
      <c r="H71" s="114">
        <v>16.276870000000002</v>
      </c>
      <c r="I71" s="114">
        <v>15.694030000000001</v>
      </c>
      <c r="J71" s="114">
        <v>7.7212200000000006</v>
      </c>
    </row>
    <row r="72" spans="1:10" ht="15" customHeight="1">
      <c r="A72" s="147" t="s">
        <v>722</v>
      </c>
      <c r="B72" s="114">
        <v>-4615.7735400000001</v>
      </c>
      <c r="C72" s="114">
        <v>-3367.89624</v>
      </c>
      <c r="D72" s="114">
        <v>-2850.80168</v>
      </c>
      <c r="E72" s="114">
        <v>-12.962290000000001</v>
      </c>
      <c r="F72" s="114">
        <v>-9.9668500000000009</v>
      </c>
      <c r="G72" s="114">
        <v>-0.46364</v>
      </c>
      <c r="H72" s="114">
        <v>-52.693820000000002</v>
      </c>
      <c r="I72" s="114">
        <v>-49.473599999999998</v>
      </c>
      <c r="J72" s="114">
        <v>-74.19556</v>
      </c>
    </row>
    <row r="73" spans="1:10" ht="15" customHeight="1">
      <c r="A73" s="147" t="s">
        <v>1478</v>
      </c>
      <c r="B73" s="114">
        <v>-216.28723000000002</v>
      </c>
      <c r="C73" s="114">
        <v>-52.96134</v>
      </c>
      <c r="D73" s="114">
        <v>-3.2969999999999999E-2</v>
      </c>
      <c r="E73" s="114">
        <v>-12.070069999999999</v>
      </c>
      <c r="F73" s="114">
        <v>-9.2730200000000007</v>
      </c>
      <c r="G73" s="114">
        <v>9.9900000000000006E-3</v>
      </c>
      <c r="H73" s="114">
        <v>-1.97305</v>
      </c>
      <c r="I73" s="114">
        <v>-1.9673699999999998</v>
      </c>
      <c r="J73" s="114">
        <v>-2.7539999999999999E-2</v>
      </c>
    </row>
    <row r="74" spans="1:10" ht="15" customHeight="1">
      <c r="A74" s="148" t="s">
        <v>1126</v>
      </c>
      <c r="B74" s="114">
        <v>-4399.4863099999993</v>
      </c>
      <c r="C74" s="114">
        <v>-3314.9348999999997</v>
      </c>
      <c r="D74" s="114">
        <v>-2850.7687099999998</v>
      </c>
      <c r="E74" s="114">
        <v>-0.89222000000000001</v>
      </c>
      <c r="F74" s="114">
        <v>-0.69383000000000006</v>
      </c>
      <c r="G74" s="114">
        <v>-0.47363</v>
      </c>
      <c r="H74" s="114">
        <v>-50.720769999999995</v>
      </c>
      <c r="I74" s="114">
        <v>-47.506230000000002</v>
      </c>
      <c r="J74" s="114">
        <v>-74.168019999999999</v>
      </c>
    </row>
    <row r="75" spans="1:10" ht="15" customHeight="1">
      <c r="A75" s="147" t="s">
        <v>723</v>
      </c>
      <c r="B75" s="114">
        <v>170000.72849000001</v>
      </c>
      <c r="C75" s="114">
        <v>114654.13047</v>
      </c>
      <c r="D75" s="114">
        <v>184105.14971</v>
      </c>
      <c r="E75" s="114">
        <v>49232.260310000005</v>
      </c>
      <c r="F75" s="114">
        <v>23811.449639999999</v>
      </c>
      <c r="G75" s="114">
        <v>44086.34362</v>
      </c>
      <c r="H75" s="114">
        <v>31025.081309999998</v>
      </c>
      <c r="I75" s="114">
        <v>66624.884479999993</v>
      </c>
      <c r="J75" s="114">
        <v>38443.089380000005</v>
      </c>
    </row>
    <row r="76" spans="1:10" ht="15" customHeight="1">
      <c r="A76" s="149" t="s">
        <v>1115</v>
      </c>
      <c r="B76" s="114">
        <v>232.53843000000001</v>
      </c>
      <c r="C76" s="114">
        <v>118.69692999999999</v>
      </c>
      <c r="D76" s="114">
        <v>205.54554000000002</v>
      </c>
      <c r="E76" s="114">
        <v>5586.2416499999999</v>
      </c>
      <c r="F76" s="114">
        <v>174.64964000000001</v>
      </c>
      <c r="G76" s="114">
        <v>764.08882999999992</v>
      </c>
      <c r="H76" s="114">
        <v>772.73322999999993</v>
      </c>
      <c r="I76" s="114">
        <v>2140.3906499999998</v>
      </c>
      <c r="J76" s="114">
        <v>813.91399000000001</v>
      </c>
    </row>
    <row r="77" spans="1:10" ht="15" customHeight="1">
      <c r="A77" s="117" t="s">
        <v>724</v>
      </c>
      <c r="B77" s="114">
        <v>170233.26691999999</v>
      </c>
      <c r="C77" s="114">
        <v>114772.82740000001</v>
      </c>
      <c r="D77" s="114">
        <v>184310.69524999999</v>
      </c>
      <c r="E77" s="114">
        <v>54818.501960000001</v>
      </c>
      <c r="F77" s="114">
        <v>23986.099280000002</v>
      </c>
      <c r="G77" s="114">
        <v>44850.43245</v>
      </c>
      <c r="H77" s="114">
        <v>31797.814539999999</v>
      </c>
      <c r="I77" s="114">
        <v>68765.275129999995</v>
      </c>
      <c r="J77" s="114">
        <v>39257.003369999999</v>
      </c>
    </row>
    <row r="78" spans="1:10" ht="15" customHeight="1">
      <c r="A78" s="116" t="s">
        <v>725</v>
      </c>
      <c r="B78" s="114">
        <v>-208.86847</v>
      </c>
      <c r="C78" s="114">
        <v>670.55535999999995</v>
      </c>
      <c r="D78" s="114">
        <v>-3896.88994</v>
      </c>
      <c r="E78" s="114">
        <v>-777.35993000000008</v>
      </c>
      <c r="F78" s="114">
        <v>-4336.7175099999995</v>
      </c>
      <c r="G78" s="114">
        <v>808.79946999999993</v>
      </c>
      <c r="H78" s="114">
        <v>467.25384000000003</v>
      </c>
      <c r="I78" s="114">
        <v>-185.87868</v>
      </c>
      <c r="J78" s="114">
        <v>881.17051000000004</v>
      </c>
    </row>
    <row r="79" spans="1:10" ht="15" customHeight="1">
      <c r="A79" s="147" t="s">
        <v>726</v>
      </c>
      <c r="B79" s="114">
        <v>170024.39844999998</v>
      </c>
      <c r="C79" s="114">
        <v>115443.38276000001</v>
      </c>
      <c r="D79" s="114">
        <v>180413.80531</v>
      </c>
      <c r="E79" s="114">
        <v>54041.142030000003</v>
      </c>
      <c r="F79" s="114">
        <v>19649.38177</v>
      </c>
      <c r="G79" s="114">
        <v>45659.231919999998</v>
      </c>
      <c r="H79" s="114">
        <v>32265.068380000001</v>
      </c>
      <c r="I79" s="114">
        <v>68579.39645</v>
      </c>
      <c r="J79" s="114">
        <v>40138.173880000002</v>
      </c>
    </row>
    <row r="80" spans="1:10" ht="15" customHeight="1">
      <c r="A80" s="116" t="s">
        <v>727</v>
      </c>
      <c r="B80" s="114">
        <v>0</v>
      </c>
      <c r="C80" s="114">
        <v>0</v>
      </c>
      <c r="D80" s="114">
        <v>0</v>
      </c>
      <c r="E80" s="114">
        <v>0</v>
      </c>
      <c r="F80" s="114">
        <v>0</v>
      </c>
      <c r="G80" s="114">
        <v>0</v>
      </c>
      <c r="H80" s="114">
        <v>0</v>
      </c>
      <c r="I80" s="114">
        <v>0</v>
      </c>
      <c r="J80" s="114">
        <v>0</v>
      </c>
    </row>
    <row r="81" spans="1:10" ht="15" customHeight="1">
      <c r="A81" s="147" t="s">
        <v>728</v>
      </c>
      <c r="B81" s="114">
        <v>170024.39844999998</v>
      </c>
      <c r="C81" s="114">
        <v>115443.38276000001</v>
      </c>
      <c r="D81" s="114">
        <v>180413.80531</v>
      </c>
      <c r="E81" s="114">
        <v>54041.142030000003</v>
      </c>
      <c r="F81" s="114">
        <v>19649.38177</v>
      </c>
      <c r="G81" s="114">
        <v>45659.231919999998</v>
      </c>
      <c r="H81" s="114">
        <v>32265.068380000001</v>
      </c>
      <c r="I81" s="114">
        <v>68579.39645</v>
      </c>
      <c r="J81" s="114">
        <v>40138.173880000002</v>
      </c>
    </row>
    <row r="82" spans="1:10" ht="15" customHeight="1" thickBot="1">
      <c r="A82" s="116" t="s">
        <v>729</v>
      </c>
      <c r="B82" s="114">
        <v>-49692.76225</v>
      </c>
      <c r="C82" s="114">
        <v>-32043.951820000002</v>
      </c>
      <c r="D82" s="114">
        <v>-63984.889000000003</v>
      </c>
      <c r="E82" s="114">
        <v>-31934.725999999999</v>
      </c>
      <c r="F82" s="114">
        <v>-5843.1096900000002</v>
      </c>
      <c r="G82" s="114">
        <v>-28366.448629999999</v>
      </c>
      <c r="H82" s="114">
        <v>-20231.801930000001</v>
      </c>
      <c r="I82" s="114">
        <v>-49892.330700000006</v>
      </c>
      <c r="J82" s="114">
        <v>-23357.195449999999</v>
      </c>
    </row>
    <row r="83" spans="1:10" ht="15" customHeight="1" thickTop="1" thickBot="1">
      <c r="A83" s="396" t="s">
        <v>730</v>
      </c>
      <c r="B83" s="397">
        <v>120331.63620000001</v>
      </c>
      <c r="C83" s="397">
        <v>83399.430939999991</v>
      </c>
      <c r="D83" s="397">
        <v>116428.91631</v>
      </c>
      <c r="E83" s="397">
        <v>22106.41603</v>
      </c>
      <c r="F83" s="397">
        <v>13806.272080000001</v>
      </c>
      <c r="G83" s="397">
        <v>17292.783289999999</v>
      </c>
      <c r="H83" s="397">
        <v>12033.266449999999</v>
      </c>
      <c r="I83" s="397">
        <v>18687.065750000002</v>
      </c>
      <c r="J83" s="397">
        <v>16780.978429999999</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7109375" style="44" customWidth="1"/>
    <col min="4" max="12" width="13.140625" style="44" customWidth="1"/>
    <col min="13" max="256" width="9.140625" style="44"/>
    <col min="257" max="258" width="0" style="44" hidden="1" customWidth="1"/>
    <col min="259" max="259" width="81.7109375" style="44" customWidth="1"/>
    <col min="260" max="268" width="13.140625" style="44" customWidth="1"/>
    <col min="269" max="512" width="9.140625" style="44"/>
    <col min="513" max="514" width="0" style="44" hidden="1" customWidth="1"/>
    <col min="515" max="515" width="81.7109375" style="44" customWidth="1"/>
    <col min="516" max="524" width="13.140625" style="44" customWidth="1"/>
    <col min="525" max="768" width="9.140625" style="44"/>
    <col min="769" max="770" width="0" style="44" hidden="1" customWidth="1"/>
    <col min="771" max="771" width="81.7109375" style="44" customWidth="1"/>
    <col min="772" max="780" width="13.140625" style="44" customWidth="1"/>
    <col min="781" max="1024" width="9.140625" style="44"/>
    <col min="1025" max="1026" width="0" style="44" hidden="1" customWidth="1"/>
    <col min="1027" max="1027" width="81.7109375" style="44" customWidth="1"/>
    <col min="1028" max="1036" width="13.140625" style="44" customWidth="1"/>
    <col min="1037" max="1280" width="9.140625" style="44"/>
    <col min="1281" max="1282" width="0" style="44" hidden="1" customWidth="1"/>
    <col min="1283" max="1283" width="81.7109375" style="44" customWidth="1"/>
    <col min="1284" max="1292" width="13.140625" style="44" customWidth="1"/>
    <col min="1293" max="1536" width="9.140625" style="44"/>
    <col min="1537" max="1538" width="0" style="44" hidden="1" customWidth="1"/>
    <col min="1539" max="1539" width="81.7109375" style="44" customWidth="1"/>
    <col min="1540" max="1548" width="13.140625" style="44" customWidth="1"/>
    <col min="1549" max="1792" width="9.140625" style="44"/>
    <col min="1793" max="1794" width="0" style="44" hidden="1" customWidth="1"/>
    <col min="1795" max="1795" width="81.7109375" style="44" customWidth="1"/>
    <col min="1796" max="1804" width="13.140625" style="44" customWidth="1"/>
    <col min="1805" max="2048" width="9.140625" style="44"/>
    <col min="2049" max="2050" width="0" style="44" hidden="1" customWidth="1"/>
    <col min="2051" max="2051" width="81.7109375" style="44" customWidth="1"/>
    <col min="2052" max="2060" width="13.140625" style="44" customWidth="1"/>
    <col min="2061" max="2304" width="9.140625" style="44"/>
    <col min="2305" max="2306" width="0" style="44" hidden="1" customWidth="1"/>
    <col min="2307" max="2307" width="81.7109375" style="44" customWidth="1"/>
    <col min="2308" max="2316" width="13.140625" style="44" customWidth="1"/>
    <col min="2317" max="2560" width="9.140625" style="44"/>
    <col min="2561" max="2562" width="0" style="44" hidden="1" customWidth="1"/>
    <col min="2563" max="2563" width="81.7109375" style="44" customWidth="1"/>
    <col min="2564" max="2572" width="13.140625" style="44" customWidth="1"/>
    <col min="2573" max="2816" width="9.140625" style="44"/>
    <col min="2817" max="2818" width="0" style="44" hidden="1" customWidth="1"/>
    <col min="2819" max="2819" width="81.7109375" style="44" customWidth="1"/>
    <col min="2820" max="2828" width="13.140625" style="44" customWidth="1"/>
    <col min="2829" max="3072" width="9.140625" style="44"/>
    <col min="3073" max="3074" width="0" style="44" hidden="1" customWidth="1"/>
    <col min="3075" max="3075" width="81.7109375" style="44" customWidth="1"/>
    <col min="3076" max="3084" width="13.140625" style="44" customWidth="1"/>
    <col min="3085" max="3328" width="9.140625" style="44"/>
    <col min="3329" max="3330" width="0" style="44" hidden="1" customWidth="1"/>
    <col min="3331" max="3331" width="81.7109375" style="44" customWidth="1"/>
    <col min="3332" max="3340" width="13.140625" style="44" customWidth="1"/>
    <col min="3341" max="3584" width="9.140625" style="44"/>
    <col min="3585" max="3586" width="0" style="44" hidden="1" customWidth="1"/>
    <col min="3587" max="3587" width="81.7109375" style="44" customWidth="1"/>
    <col min="3588" max="3596" width="13.140625" style="44" customWidth="1"/>
    <col min="3597" max="3840" width="9.140625" style="44"/>
    <col min="3841" max="3842" width="0" style="44" hidden="1" customWidth="1"/>
    <col min="3843" max="3843" width="81.7109375" style="44" customWidth="1"/>
    <col min="3844" max="3852" width="13.140625" style="44" customWidth="1"/>
    <col min="3853" max="4096" width="9.140625" style="44"/>
    <col min="4097" max="4098" width="0" style="44" hidden="1" customWidth="1"/>
    <col min="4099" max="4099" width="81.7109375" style="44" customWidth="1"/>
    <col min="4100" max="4108" width="13.140625" style="44" customWidth="1"/>
    <col min="4109" max="4352" width="9.140625" style="44"/>
    <col min="4353" max="4354" width="0" style="44" hidden="1" customWidth="1"/>
    <col min="4355" max="4355" width="81.7109375" style="44" customWidth="1"/>
    <col min="4356" max="4364" width="13.140625" style="44" customWidth="1"/>
    <col min="4365" max="4608" width="9.140625" style="44"/>
    <col min="4609" max="4610" width="0" style="44" hidden="1" customWidth="1"/>
    <col min="4611" max="4611" width="81.7109375" style="44" customWidth="1"/>
    <col min="4612" max="4620" width="13.140625" style="44" customWidth="1"/>
    <col min="4621" max="4864" width="9.140625" style="44"/>
    <col min="4865" max="4866" width="0" style="44" hidden="1" customWidth="1"/>
    <col min="4867" max="4867" width="81.7109375" style="44" customWidth="1"/>
    <col min="4868" max="4876" width="13.140625" style="44" customWidth="1"/>
    <col min="4877" max="5120" width="9.140625" style="44"/>
    <col min="5121" max="5122" width="0" style="44" hidden="1" customWidth="1"/>
    <col min="5123" max="5123" width="81.7109375" style="44" customWidth="1"/>
    <col min="5124" max="5132" width="13.140625" style="44" customWidth="1"/>
    <col min="5133" max="5376" width="9.140625" style="44"/>
    <col min="5377" max="5378" width="0" style="44" hidden="1" customWidth="1"/>
    <col min="5379" max="5379" width="81.7109375" style="44" customWidth="1"/>
    <col min="5380" max="5388" width="13.140625" style="44" customWidth="1"/>
    <col min="5389" max="5632" width="9.140625" style="44"/>
    <col min="5633" max="5634" width="0" style="44" hidden="1" customWidth="1"/>
    <col min="5635" max="5635" width="81.7109375" style="44" customWidth="1"/>
    <col min="5636" max="5644" width="13.140625" style="44" customWidth="1"/>
    <col min="5645" max="5888" width="9.140625" style="44"/>
    <col min="5889" max="5890" width="0" style="44" hidden="1" customWidth="1"/>
    <col min="5891" max="5891" width="81.7109375" style="44" customWidth="1"/>
    <col min="5892" max="5900" width="13.140625" style="44" customWidth="1"/>
    <col min="5901" max="6144" width="9.140625" style="44"/>
    <col min="6145" max="6146" width="0" style="44" hidden="1" customWidth="1"/>
    <col min="6147" max="6147" width="81.7109375" style="44" customWidth="1"/>
    <col min="6148" max="6156" width="13.140625" style="44" customWidth="1"/>
    <col min="6157" max="6400" width="9.140625" style="44"/>
    <col min="6401" max="6402" width="0" style="44" hidden="1" customWidth="1"/>
    <col min="6403" max="6403" width="81.7109375" style="44" customWidth="1"/>
    <col min="6404" max="6412" width="13.140625" style="44" customWidth="1"/>
    <col min="6413" max="6656" width="9.140625" style="44"/>
    <col min="6657" max="6658" width="0" style="44" hidden="1" customWidth="1"/>
    <col min="6659" max="6659" width="81.7109375" style="44" customWidth="1"/>
    <col min="6660" max="6668" width="13.140625" style="44" customWidth="1"/>
    <col min="6669" max="6912" width="9.140625" style="44"/>
    <col min="6913" max="6914" width="0" style="44" hidden="1" customWidth="1"/>
    <col min="6915" max="6915" width="81.7109375" style="44" customWidth="1"/>
    <col min="6916" max="6924" width="13.140625" style="44" customWidth="1"/>
    <col min="6925" max="7168" width="9.140625" style="44"/>
    <col min="7169" max="7170" width="0" style="44" hidden="1" customWidth="1"/>
    <col min="7171" max="7171" width="81.7109375" style="44" customWidth="1"/>
    <col min="7172" max="7180" width="13.140625" style="44" customWidth="1"/>
    <col min="7181" max="7424" width="9.140625" style="44"/>
    <col min="7425" max="7426" width="0" style="44" hidden="1" customWidth="1"/>
    <col min="7427" max="7427" width="81.7109375" style="44" customWidth="1"/>
    <col min="7428" max="7436" width="13.140625" style="44" customWidth="1"/>
    <col min="7437" max="7680" width="9.140625" style="44"/>
    <col min="7681" max="7682" width="0" style="44" hidden="1" customWidth="1"/>
    <col min="7683" max="7683" width="81.7109375" style="44" customWidth="1"/>
    <col min="7684" max="7692" width="13.140625" style="44" customWidth="1"/>
    <col min="7693" max="7936" width="9.140625" style="44"/>
    <col min="7937" max="7938" width="0" style="44" hidden="1" customWidth="1"/>
    <col min="7939" max="7939" width="81.7109375" style="44" customWidth="1"/>
    <col min="7940" max="7948" width="13.140625" style="44" customWidth="1"/>
    <col min="7949" max="8192" width="9.140625" style="44"/>
    <col min="8193" max="8194" width="0" style="44" hidden="1" customWidth="1"/>
    <col min="8195" max="8195" width="81.7109375" style="44" customWidth="1"/>
    <col min="8196" max="8204" width="13.140625" style="44" customWidth="1"/>
    <col min="8205" max="8448" width="9.140625" style="44"/>
    <col min="8449" max="8450" width="0" style="44" hidden="1" customWidth="1"/>
    <col min="8451" max="8451" width="81.7109375" style="44" customWidth="1"/>
    <col min="8452" max="8460" width="13.140625" style="44" customWidth="1"/>
    <col min="8461" max="8704" width="9.140625" style="44"/>
    <col min="8705" max="8706" width="0" style="44" hidden="1" customWidth="1"/>
    <col min="8707" max="8707" width="81.7109375" style="44" customWidth="1"/>
    <col min="8708" max="8716" width="13.140625" style="44" customWidth="1"/>
    <col min="8717" max="8960" width="9.140625" style="44"/>
    <col min="8961" max="8962" width="0" style="44" hidden="1" customWidth="1"/>
    <col min="8963" max="8963" width="81.7109375" style="44" customWidth="1"/>
    <col min="8964" max="8972" width="13.140625" style="44" customWidth="1"/>
    <col min="8973" max="9216" width="9.140625" style="44"/>
    <col min="9217" max="9218" width="0" style="44" hidden="1" customWidth="1"/>
    <col min="9219" max="9219" width="81.7109375" style="44" customWidth="1"/>
    <col min="9220" max="9228" width="13.140625" style="44" customWidth="1"/>
    <col min="9229" max="9472" width="9.140625" style="44"/>
    <col min="9473" max="9474" width="0" style="44" hidden="1" customWidth="1"/>
    <col min="9475" max="9475" width="81.7109375" style="44" customWidth="1"/>
    <col min="9476" max="9484" width="13.140625" style="44" customWidth="1"/>
    <col min="9485" max="9728" width="9.140625" style="44"/>
    <col min="9729" max="9730" width="0" style="44" hidden="1" customWidth="1"/>
    <col min="9731" max="9731" width="81.7109375" style="44" customWidth="1"/>
    <col min="9732" max="9740" width="13.140625" style="44" customWidth="1"/>
    <col min="9741" max="9984" width="9.140625" style="44"/>
    <col min="9985" max="9986" width="0" style="44" hidden="1" customWidth="1"/>
    <col min="9987" max="9987" width="81.7109375" style="44" customWidth="1"/>
    <col min="9988" max="9996" width="13.140625" style="44" customWidth="1"/>
    <col min="9997" max="10240" width="9.140625" style="44"/>
    <col min="10241" max="10242" width="0" style="44" hidden="1" customWidth="1"/>
    <col min="10243" max="10243" width="81.7109375" style="44" customWidth="1"/>
    <col min="10244" max="10252" width="13.140625" style="44" customWidth="1"/>
    <col min="10253" max="10496" width="9.140625" style="44"/>
    <col min="10497" max="10498" width="0" style="44" hidden="1" customWidth="1"/>
    <col min="10499" max="10499" width="81.7109375" style="44" customWidth="1"/>
    <col min="10500" max="10508" width="13.140625" style="44" customWidth="1"/>
    <col min="10509" max="10752" width="9.140625" style="44"/>
    <col min="10753" max="10754" width="0" style="44" hidden="1" customWidth="1"/>
    <col min="10755" max="10755" width="81.7109375" style="44" customWidth="1"/>
    <col min="10756" max="10764" width="13.140625" style="44" customWidth="1"/>
    <col min="10765" max="11008" width="9.140625" style="44"/>
    <col min="11009" max="11010" width="0" style="44" hidden="1" customWidth="1"/>
    <col min="11011" max="11011" width="81.7109375" style="44" customWidth="1"/>
    <col min="11012" max="11020" width="13.140625" style="44" customWidth="1"/>
    <col min="11021" max="11264" width="9.140625" style="44"/>
    <col min="11265" max="11266" width="0" style="44" hidden="1" customWidth="1"/>
    <col min="11267" max="11267" width="81.7109375" style="44" customWidth="1"/>
    <col min="11268" max="11276" width="13.140625" style="44" customWidth="1"/>
    <col min="11277" max="11520" width="9.140625" style="44"/>
    <col min="11521" max="11522" width="0" style="44" hidden="1" customWidth="1"/>
    <col min="11523" max="11523" width="81.7109375" style="44" customWidth="1"/>
    <col min="11524" max="11532" width="13.140625" style="44" customWidth="1"/>
    <col min="11533" max="11776" width="9.140625" style="44"/>
    <col min="11777" max="11778" width="0" style="44" hidden="1" customWidth="1"/>
    <col min="11779" max="11779" width="81.7109375" style="44" customWidth="1"/>
    <col min="11780" max="11788" width="13.140625" style="44" customWidth="1"/>
    <col min="11789" max="12032" width="9.140625" style="44"/>
    <col min="12033" max="12034" width="0" style="44" hidden="1" customWidth="1"/>
    <col min="12035" max="12035" width="81.7109375" style="44" customWidth="1"/>
    <col min="12036" max="12044" width="13.140625" style="44" customWidth="1"/>
    <col min="12045" max="12288" width="9.140625" style="44"/>
    <col min="12289" max="12290" width="0" style="44" hidden="1" customWidth="1"/>
    <col min="12291" max="12291" width="81.7109375" style="44" customWidth="1"/>
    <col min="12292" max="12300" width="13.140625" style="44" customWidth="1"/>
    <col min="12301" max="12544" width="9.140625" style="44"/>
    <col min="12545" max="12546" width="0" style="44" hidden="1" customWidth="1"/>
    <col min="12547" max="12547" width="81.7109375" style="44" customWidth="1"/>
    <col min="12548" max="12556" width="13.140625" style="44" customWidth="1"/>
    <col min="12557" max="12800" width="9.140625" style="44"/>
    <col min="12801" max="12802" width="0" style="44" hidden="1" customWidth="1"/>
    <col min="12803" max="12803" width="81.7109375" style="44" customWidth="1"/>
    <col min="12804" max="12812" width="13.140625" style="44" customWidth="1"/>
    <col min="12813" max="13056" width="9.140625" style="44"/>
    <col min="13057" max="13058" width="0" style="44" hidden="1" customWidth="1"/>
    <col min="13059" max="13059" width="81.7109375" style="44" customWidth="1"/>
    <col min="13060" max="13068" width="13.140625" style="44" customWidth="1"/>
    <col min="13069" max="13312" width="9.140625" style="44"/>
    <col min="13313" max="13314" width="0" style="44" hidden="1" customWidth="1"/>
    <col min="13315" max="13315" width="81.7109375" style="44" customWidth="1"/>
    <col min="13316" max="13324" width="13.140625" style="44" customWidth="1"/>
    <col min="13325" max="13568" width="9.140625" style="44"/>
    <col min="13569" max="13570" width="0" style="44" hidden="1" customWidth="1"/>
    <col min="13571" max="13571" width="81.7109375" style="44" customWidth="1"/>
    <col min="13572" max="13580" width="13.140625" style="44" customWidth="1"/>
    <col min="13581" max="13824" width="9.140625" style="44"/>
    <col min="13825" max="13826" width="0" style="44" hidden="1" customWidth="1"/>
    <col min="13827" max="13827" width="81.7109375" style="44" customWidth="1"/>
    <col min="13828" max="13836" width="13.140625" style="44" customWidth="1"/>
    <col min="13837" max="14080" width="9.140625" style="44"/>
    <col min="14081" max="14082" width="0" style="44" hidden="1" customWidth="1"/>
    <col min="14083" max="14083" width="81.7109375" style="44" customWidth="1"/>
    <col min="14084" max="14092" width="13.140625" style="44" customWidth="1"/>
    <col min="14093" max="14336" width="9.140625" style="44"/>
    <col min="14337" max="14338" width="0" style="44" hidden="1" customWidth="1"/>
    <col min="14339" max="14339" width="81.7109375" style="44" customWidth="1"/>
    <col min="14340" max="14348" width="13.140625" style="44" customWidth="1"/>
    <col min="14349" max="14592" width="9.140625" style="44"/>
    <col min="14593" max="14594" width="0" style="44" hidden="1" customWidth="1"/>
    <col min="14595" max="14595" width="81.7109375" style="44" customWidth="1"/>
    <col min="14596" max="14604" width="13.140625" style="44" customWidth="1"/>
    <col min="14605" max="14848" width="9.140625" style="44"/>
    <col min="14849" max="14850" width="0" style="44" hidden="1" customWidth="1"/>
    <col min="14851" max="14851" width="81.7109375" style="44" customWidth="1"/>
    <col min="14852" max="14860" width="13.140625" style="44" customWidth="1"/>
    <col min="14861" max="15104" width="9.140625" style="44"/>
    <col min="15105" max="15106" width="0" style="44" hidden="1" customWidth="1"/>
    <col min="15107" max="15107" width="81.7109375" style="44" customWidth="1"/>
    <col min="15108" max="15116" width="13.140625" style="44" customWidth="1"/>
    <col min="15117" max="15360" width="9.140625" style="44"/>
    <col min="15361" max="15362" width="0" style="44" hidden="1" customWidth="1"/>
    <col min="15363" max="15363" width="81.7109375" style="44" customWidth="1"/>
    <col min="15364" max="15372" width="13.140625" style="44" customWidth="1"/>
    <col min="15373" max="15616" width="9.140625" style="44"/>
    <col min="15617" max="15618" width="0" style="44" hidden="1" customWidth="1"/>
    <col min="15619" max="15619" width="81.7109375" style="44" customWidth="1"/>
    <col min="15620" max="15628" width="13.140625" style="44" customWidth="1"/>
    <col min="15629" max="15872" width="9.140625" style="44"/>
    <col min="15873" max="15874" width="0" style="44" hidden="1" customWidth="1"/>
    <col min="15875" max="15875" width="81.7109375" style="44" customWidth="1"/>
    <col min="15876" max="15884" width="13.140625" style="44" customWidth="1"/>
    <col min="15885" max="16128" width="9.140625" style="44"/>
    <col min="16129" max="16130" width="0" style="44" hidden="1" customWidth="1"/>
    <col min="16131" max="16131" width="81.7109375" style="44" customWidth="1"/>
    <col min="16132" max="16140" width="13.140625" style="44" customWidth="1"/>
    <col min="16141" max="16384" width="9.140625" style="44"/>
  </cols>
  <sheetData>
    <row r="1" spans="1:12" s="43" customFormat="1" ht="15" customHeight="1">
      <c r="A1" s="400"/>
      <c r="B1" s="400"/>
      <c r="C1" s="742"/>
      <c r="D1" s="742"/>
      <c r="E1" s="742"/>
      <c r="F1" s="742"/>
      <c r="G1" s="742"/>
      <c r="H1" s="742"/>
      <c r="I1" s="742"/>
      <c r="J1" s="742"/>
      <c r="K1" s="742"/>
      <c r="L1" s="742"/>
    </row>
    <row r="2" spans="1:12" s="43" customFormat="1" ht="15" customHeight="1">
      <c r="A2" s="743" t="s">
        <v>473</v>
      </c>
      <c r="B2" s="743"/>
      <c r="C2" s="743"/>
      <c r="D2" s="743"/>
      <c r="E2" s="743"/>
      <c r="F2" s="743"/>
      <c r="G2" s="743"/>
      <c r="H2" s="743"/>
      <c r="I2" s="743"/>
      <c r="J2" s="743"/>
      <c r="K2" s="743"/>
      <c r="L2" s="743"/>
    </row>
    <row r="3" spans="1:12" s="43" customFormat="1" ht="15" customHeight="1">
      <c r="A3" s="400"/>
      <c r="B3" s="400"/>
      <c r="C3" s="743" t="s">
        <v>915</v>
      </c>
      <c r="D3" s="743"/>
      <c r="E3" s="743"/>
      <c r="F3" s="743"/>
      <c r="G3" s="743"/>
      <c r="H3" s="743"/>
      <c r="I3" s="743"/>
      <c r="J3" s="743"/>
      <c r="K3" s="743"/>
      <c r="L3" s="743"/>
    </row>
    <row r="4" spans="1:12" s="43" customFormat="1" ht="15" customHeight="1">
      <c r="A4" s="744"/>
      <c r="B4" s="743"/>
      <c r="C4" s="743"/>
      <c r="D4" s="743"/>
      <c r="E4" s="743"/>
      <c r="F4" s="743"/>
      <c r="G4" s="743"/>
      <c r="H4" s="743"/>
      <c r="I4" s="743"/>
      <c r="J4" s="743"/>
      <c r="K4" s="743"/>
      <c r="L4" s="74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402" t="s">
        <v>672</v>
      </c>
      <c r="J6" s="402" t="s">
        <v>1521</v>
      </c>
      <c r="K6" s="402" t="s">
        <v>1430</v>
      </c>
      <c r="L6" s="402" t="s">
        <v>1522</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5"/>
      <c r="J8" s="405"/>
      <c r="K8" s="405"/>
      <c r="L8" s="405"/>
    </row>
    <row r="9" spans="1:12" ht="15" customHeight="1" thickTop="1">
      <c r="A9" s="47" t="s">
        <v>845</v>
      </c>
      <c r="B9" s="46" t="s">
        <v>916</v>
      </c>
      <c r="C9" s="165" t="s">
        <v>917</v>
      </c>
      <c r="D9" s="130">
        <v>7.0000000000000007E-2</v>
      </c>
      <c r="E9" s="130">
        <v>6.8699999999999997E-2</v>
      </c>
      <c r="F9" s="130">
        <v>7.5700000000000003E-2</v>
      </c>
      <c r="G9" s="130">
        <v>7.2700000000000001E-2</v>
      </c>
      <c r="H9" s="130">
        <v>8.09E-2</v>
      </c>
      <c r="I9" s="130">
        <v>8.2199999999999995E-2</v>
      </c>
      <c r="J9" s="130">
        <v>9.4299999999999995E-2</v>
      </c>
      <c r="K9" s="130">
        <v>6.6100000000000006E-2</v>
      </c>
      <c r="L9" s="130">
        <v>9.1700000000000004E-2</v>
      </c>
    </row>
    <row r="10" spans="1:12" ht="15" customHeight="1" thickBot="1">
      <c r="A10" s="47" t="s">
        <v>845</v>
      </c>
      <c r="B10" s="46" t="s">
        <v>918</v>
      </c>
      <c r="C10" s="165" t="s">
        <v>919</v>
      </c>
      <c r="D10" s="130">
        <v>0.78879999999999995</v>
      </c>
      <c r="E10" s="130">
        <v>0.80459999999999998</v>
      </c>
      <c r="F10" s="130">
        <v>0.80469999999999997</v>
      </c>
      <c r="G10" s="130">
        <v>0.81559999999999999</v>
      </c>
      <c r="H10" s="130">
        <v>0.82799999999999996</v>
      </c>
      <c r="I10" s="130">
        <v>0.83169999999999999</v>
      </c>
      <c r="J10" s="130">
        <v>0.79510000000000003</v>
      </c>
      <c r="K10" s="130">
        <v>0.81040000000000001</v>
      </c>
      <c r="L10" s="130">
        <v>0.77470000000000006</v>
      </c>
    </row>
    <row r="11" spans="1:12" s="19" customFormat="1" ht="15" customHeight="1" thickTop="1" thickBot="1">
      <c r="A11" s="47"/>
      <c r="B11" s="164"/>
      <c r="C11" s="403" t="s">
        <v>556</v>
      </c>
      <c r="D11" s="404"/>
      <c r="E11" s="404"/>
      <c r="F11" s="404"/>
      <c r="G11" s="404"/>
      <c r="H11" s="404"/>
      <c r="I11" s="405"/>
      <c r="J11" s="405"/>
      <c r="K11" s="405"/>
      <c r="L11" s="405"/>
    </row>
    <row r="12" spans="1:12" s="78" customFormat="1" ht="15" customHeight="1" thickTop="1">
      <c r="A12" s="47" t="s">
        <v>845</v>
      </c>
      <c r="B12" s="46" t="s">
        <v>920</v>
      </c>
      <c r="C12" s="165" t="s">
        <v>921</v>
      </c>
      <c r="D12" s="130">
        <v>0.74170000000000003</v>
      </c>
      <c r="E12" s="130">
        <v>0.75900000000000001</v>
      </c>
      <c r="F12" s="130">
        <v>0.76639999999999997</v>
      </c>
      <c r="G12" s="130">
        <v>0.81</v>
      </c>
      <c r="H12" s="130">
        <v>0.80200000000000005</v>
      </c>
      <c r="I12" s="130">
        <v>0.75890000000000002</v>
      </c>
      <c r="J12" s="130">
        <v>0.65890000000000004</v>
      </c>
      <c r="K12" s="130">
        <v>0.65659999999999996</v>
      </c>
      <c r="L12" s="130">
        <v>0.70409999999999995</v>
      </c>
    </row>
    <row r="13" spans="1:12" s="77" customFormat="1" ht="15" customHeight="1">
      <c r="A13" s="47" t="s">
        <v>845</v>
      </c>
      <c r="B13" s="46" t="s">
        <v>922</v>
      </c>
      <c r="C13" s="165" t="s">
        <v>1113</v>
      </c>
      <c r="D13" s="167">
        <v>0.75449999999999995</v>
      </c>
      <c r="E13" s="130">
        <v>0.76160000000000005</v>
      </c>
      <c r="F13" s="130">
        <v>0.7681</v>
      </c>
      <c r="G13" s="130">
        <v>0.81</v>
      </c>
      <c r="H13" s="130">
        <v>0.80200000000000005</v>
      </c>
      <c r="I13" s="130">
        <v>0.77790000000000004</v>
      </c>
      <c r="J13" s="130">
        <v>0.72350000000000003</v>
      </c>
      <c r="K13" s="130">
        <v>0.71050000000000002</v>
      </c>
      <c r="L13" s="130">
        <v>0.72719999999999996</v>
      </c>
    </row>
    <row r="14" spans="1:12" s="77" customFormat="1" ht="15" customHeight="1">
      <c r="A14" s="47"/>
      <c r="B14" s="46"/>
      <c r="C14" s="165" t="s">
        <v>923</v>
      </c>
      <c r="D14" s="130">
        <v>8.2600000000000007E-2</v>
      </c>
      <c r="E14" s="130">
        <v>8.8200000000000001E-2</v>
      </c>
      <c r="F14" s="130">
        <v>8.1799999999999998E-2</v>
      </c>
      <c r="G14" s="130">
        <v>5.3699999999999998E-2</v>
      </c>
      <c r="H14" s="130">
        <v>7.0000000000000007E-2</v>
      </c>
      <c r="I14" s="130">
        <v>8.3400000000000002E-2</v>
      </c>
      <c r="J14" s="130">
        <v>0.15110000000000001</v>
      </c>
      <c r="K14" s="130">
        <v>0.1613</v>
      </c>
      <c r="L14" s="130">
        <v>0.1492</v>
      </c>
    </row>
    <row r="15" spans="1:12" s="77" customFormat="1" ht="15" customHeight="1" thickBot="1">
      <c r="A15" s="47" t="s">
        <v>845</v>
      </c>
      <c r="B15" s="46" t="s">
        <v>924</v>
      </c>
      <c r="C15" s="165" t="s">
        <v>925</v>
      </c>
      <c r="D15" s="130">
        <v>8.8999999999999999E-3</v>
      </c>
      <c r="E15" s="130">
        <v>8.5000000000000006E-3</v>
      </c>
      <c r="F15" s="130">
        <v>1.09E-2</v>
      </c>
      <c r="G15" s="130">
        <v>2.5399999999999999E-2</v>
      </c>
      <c r="H15" s="130">
        <v>2.75E-2</v>
      </c>
      <c r="I15" s="130">
        <v>2.3099999999999999E-2</v>
      </c>
      <c r="J15" s="130">
        <v>1.7399999999999999E-2</v>
      </c>
      <c r="K15" s="130">
        <v>1.7000000000000001E-2</v>
      </c>
      <c r="L15" s="130">
        <v>1.26E-2</v>
      </c>
    </row>
    <row r="16" spans="1:12" s="19" customFormat="1" ht="15" customHeight="1" thickTop="1" thickBot="1">
      <c r="A16" s="47"/>
      <c r="B16" s="164"/>
      <c r="C16" s="403" t="s">
        <v>926</v>
      </c>
      <c r="D16" s="404"/>
      <c r="E16" s="404"/>
      <c r="F16" s="404"/>
      <c r="G16" s="404"/>
      <c r="H16" s="404"/>
      <c r="I16" s="405"/>
      <c r="J16" s="405"/>
      <c r="K16" s="405"/>
      <c r="L16" s="405"/>
    </row>
    <row r="17" spans="1:12" s="78" customFormat="1" ht="15" customHeight="1" thickTop="1">
      <c r="A17" s="47" t="s">
        <v>845</v>
      </c>
      <c r="B17" s="46" t="s">
        <v>927</v>
      </c>
      <c r="C17" s="165" t="s">
        <v>928</v>
      </c>
      <c r="D17" s="130">
        <v>0.67959999999999998</v>
      </c>
      <c r="E17" s="130">
        <v>0.71619999999999995</v>
      </c>
      <c r="F17" s="130">
        <v>0.72950000000000004</v>
      </c>
      <c r="G17" s="130">
        <v>0.7429</v>
      </c>
      <c r="H17" s="130">
        <v>0.752</v>
      </c>
      <c r="I17" s="130">
        <v>0.755</v>
      </c>
      <c r="J17" s="130">
        <v>0.74399999999999999</v>
      </c>
      <c r="K17" s="130">
        <v>0.73619999999999997</v>
      </c>
      <c r="L17" s="130">
        <v>0.72450000000000003</v>
      </c>
    </row>
    <row r="18" spans="1:12" s="77" customFormat="1" ht="15" customHeight="1">
      <c r="A18" s="47" t="s">
        <v>845</v>
      </c>
      <c r="B18" s="46" t="s">
        <v>929</v>
      </c>
      <c r="C18" s="165" t="s">
        <v>930</v>
      </c>
      <c r="D18" s="130">
        <v>0.32040000000000002</v>
      </c>
      <c r="E18" s="130">
        <v>0.2838</v>
      </c>
      <c r="F18" s="130">
        <v>0.27050000000000002</v>
      </c>
      <c r="G18" s="130">
        <v>0.2571</v>
      </c>
      <c r="H18" s="130">
        <v>0.248</v>
      </c>
      <c r="I18" s="130">
        <v>0.245</v>
      </c>
      <c r="J18" s="130">
        <v>0.25600000000000001</v>
      </c>
      <c r="K18" s="130">
        <v>0.26379999999999998</v>
      </c>
      <c r="L18" s="130">
        <v>0.27550000000000002</v>
      </c>
    </row>
    <row r="19" spans="1:12" s="77" customFormat="1" ht="15" customHeight="1" thickBot="1">
      <c r="A19" s="47" t="s">
        <v>845</v>
      </c>
      <c r="B19" s="46" t="s">
        <v>931</v>
      </c>
      <c r="C19" s="165" t="s">
        <v>932</v>
      </c>
      <c r="D19" s="168">
        <v>728.85479999999995</v>
      </c>
      <c r="E19" s="168">
        <v>988.96460000000002</v>
      </c>
      <c r="F19" s="168">
        <v>923.3723</v>
      </c>
      <c r="G19" s="168">
        <v>651.40740000000005</v>
      </c>
      <c r="H19" s="168">
        <v>996.94899999999996</v>
      </c>
      <c r="I19" s="168">
        <v>918.80640000000005</v>
      </c>
      <c r="J19" s="168">
        <v>888.98580000000004</v>
      </c>
      <c r="K19" s="168">
        <v>894.87699999999995</v>
      </c>
      <c r="L19" s="168">
        <v>851.39930000000004</v>
      </c>
    </row>
    <row r="20" spans="1:12" s="19" customFormat="1" ht="15" customHeight="1" thickTop="1" thickBot="1">
      <c r="A20" s="47"/>
      <c r="B20" s="164"/>
      <c r="C20" s="403" t="s">
        <v>933</v>
      </c>
      <c r="D20" s="404"/>
      <c r="E20" s="404"/>
      <c r="F20" s="404"/>
      <c r="G20" s="404"/>
      <c r="H20" s="404"/>
      <c r="I20" s="405"/>
      <c r="J20" s="405"/>
      <c r="K20" s="405"/>
      <c r="L20" s="405"/>
    </row>
    <row r="21" spans="1:12" s="78" customFormat="1" ht="15" customHeight="1" thickTop="1">
      <c r="A21" s="47" t="s">
        <v>845</v>
      </c>
      <c r="B21" s="46" t="s">
        <v>934</v>
      </c>
      <c r="C21" s="165" t="s">
        <v>935</v>
      </c>
      <c r="D21" s="130">
        <v>0.98660000000000003</v>
      </c>
      <c r="E21" s="130">
        <v>0.98219999999999996</v>
      </c>
      <c r="F21" s="130">
        <v>0.97599999999999998</v>
      </c>
      <c r="G21" s="130">
        <v>0.97260000000000002</v>
      </c>
      <c r="H21" s="130">
        <v>0.97099999999999997</v>
      </c>
      <c r="I21" s="130">
        <v>0.9647</v>
      </c>
      <c r="J21" s="130">
        <v>0.96189999999999998</v>
      </c>
      <c r="K21" s="130">
        <v>0.96550000000000002</v>
      </c>
      <c r="L21" s="130">
        <v>0.96819999999999995</v>
      </c>
    </row>
    <row r="22" spans="1:12" s="77" customFormat="1" ht="15" customHeight="1">
      <c r="A22" s="47" t="s">
        <v>845</v>
      </c>
      <c r="B22" s="46" t="s">
        <v>936</v>
      </c>
      <c r="C22" s="165" t="s">
        <v>937</v>
      </c>
      <c r="D22" s="130">
        <v>1.1900000000000001E-2</v>
      </c>
      <c r="E22" s="130">
        <v>1.5100000000000001E-2</v>
      </c>
      <c r="F22" s="130">
        <v>2.3400000000000001E-2</v>
      </c>
      <c r="G22" s="130">
        <v>3.09E-2</v>
      </c>
      <c r="H22" s="130">
        <v>3.5700000000000003E-2</v>
      </c>
      <c r="I22" s="130">
        <v>7.2599999999999998E-2</v>
      </c>
      <c r="J22" s="130">
        <v>7.7600000000000002E-2</v>
      </c>
      <c r="K22" s="130">
        <v>7.6600000000000001E-2</v>
      </c>
      <c r="L22" s="130">
        <v>9.06E-2</v>
      </c>
    </row>
    <row r="23" spans="1:12" s="77" customFormat="1" ht="15" customHeight="1">
      <c r="A23" s="47" t="s">
        <v>845</v>
      </c>
      <c r="B23" s="46" t="s">
        <v>938</v>
      </c>
      <c r="C23" s="165" t="s">
        <v>939</v>
      </c>
      <c r="D23" s="130">
        <v>1.34E-2</v>
      </c>
      <c r="E23" s="130">
        <v>1.78E-2</v>
      </c>
      <c r="F23" s="130">
        <v>2.4E-2</v>
      </c>
      <c r="G23" s="130">
        <v>2.7400000000000001E-2</v>
      </c>
      <c r="H23" s="130">
        <v>2.9000000000000001E-2</v>
      </c>
      <c r="I23" s="130">
        <v>3.5299999999999998E-2</v>
      </c>
      <c r="J23" s="130">
        <v>3.8100000000000002E-2</v>
      </c>
      <c r="K23" s="130">
        <v>3.4500000000000003E-2</v>
      </c>
      <c r="L23" s="130">
        <v>3.1800000000000002E-2</v>
      </c>
    </row>
    <row r="24" spans="1:12" s="77" customFormat="1" ht="15" customHeight="1">
      <c r="A24" s="47" t="s">
        <v>845</v>
      </c>
      <c r="B24" s="46" t="s">
        <v>940</v>
      </c>
      <c r="C24" s="165" t="s">
        <v>941</v>
      </c>
      <c r="D24" s="130">
        <v>1.15E-2</v>
      </c>
      <c r="E24" s="130">
        <v>1.3599999999999999E-2</v>
      </c>
      <c r="F24" s="130">
        <v>2.0400000000000001E-2</v>
      </c>
      <c r="G24" s="130">
        <v>2.6800000000000001E-2</v>
      </c>
      <c r="H24" s="130">
        <v>3.1899999999999998E-2</v>
      </c>
      <c r="I24" s="130">
        <v>6.5799999999999997E-2</v>
      </c>
      <c r="J24" s="130">
        <v>6.6199999999999995E-2</v>
      </c>
      <c r="K24" s="130">
        <v>6.5299999999999997E-2</v>
      </c>
      <c r="L24" s="130">
        <v>8.0600000000000005E-2</v>
      </c>
    </row>
    <row r="25" spans="1:12" s="77" customFormat="1" ht="15" customHeight="1">
      <c r="A25" s="47" t="s">
        <v>845</v>
      </c>
      <c r="B25" s="46" t="s">
        <v>942</v>
      </c>
      <c r="C25" s="165" t="s">
        <v>943</v>
      </c>
      <c r="D25" s="130">
        <v>4.9200000000000001E-2</v>
      </c>
      <c r="E25" s="130">
        <v>0.1162</v>
      </c>
      <c r="F25" s="130">
        <v>0.1497</v>
      </c>
      <c r="G25" s="130">
        <v>0.15559999999999999</v>
      </c>
      <c r="H25" s="130">
        <v>0.13250000000000001</v>
      </c>
      <c r="I25" s="130">
        <v>0.12590000000000001</v>
      </c>
      <c r="J25" s="130">
        <v>0.17979999999999999</v>
      </c>
      <c r="K25" s="130">
        <v>0.17699999999999999</v>
      </c>
      <c r="L25" s="130">
        <v>0.1386</v>
      </c>
    </row>
    <row r="26" spans="1:12" s="77" customFormat="1" ht="15" customHeight="1">
      <c r="A26" s="47" t="s">
        <v>845</v>
      </c>
      <c r="B26" s="46" t="s">
        <v>944</v>
      </c>
      <c r="C26" s="165" t="s">
        <v>945</v>
      </c>
      <c r="D26" s="130">
        <v>1.24E-2</v>
      </c>
      <c r="E26" s="130">
        <v>1.15E-2</v>
      </c>
      <c r="F26" s="130">
        <v>1.14E-2</v>
      </c>
      <c r="G26" s="130">
        <v>1.4200000000000001E-2</v>
      </c>
      <c r="H26" s="130">
        <v>1.34E-2</v>
      </c>
      <c r="I26" s="130">
        <v>1.3599999999999999E-2</v>
      </c>
      <c r="J26" s="130">
        <v>8.3199999999999996E-2</v>
      </c>
      <c r="K26" s="130">
        <v>0.1012</v>
      </c>
      <c r="L26" s="130">
        <v>0.13830000000000001</v>
      </c>
    </row>
    <row r="27" spans="1:12" s="77" customFormat="1" ht="15" customHeight="1">
      <c r="A27" s="47" t="s">
        <v>845</v>
      </c>
      <c r="B27" s="46" t="s">
        <v>946</v>
      </c>
      <c r="C27" s="165" t="s">
        <v>947</v>
      </c>
      <c r="D27" s="130">
        <v>3.73E-2</v>
      </c>
      <c r="E27" s="130">
        <v>3.9199999999999999E-2</v>
      </c>
      <c r="F27" s="130">
        <v>3.8399999999999997E-2</v>
      </c>
      <c r="G27" s="130">
        <v>4.2900000000000001E-2</v>
      </c>
      <c r="H27" s="130">
        <v>4.0399999999999998E-2</v>
      </c>
      <c r="I27" s="130">
        <v>4.7699999999999999E-2</v>
      </c>
      <c r="J27" s="130">
        <v>5.6000000000000001E-2</v>
      </c>
      <c r="K27" s="130">
        <v>5.6500000000000002E-2</v>
      </c>
      <c r="L27" s="130">
        <v>5.0500000000000003E-2</v>
      </c>
    </row>
    <row r="28" spans="1:12" s="77" customFormat="1" ht="15" customHeight="1">
      <c r="A28" s="47" t="s">
        <v>845</v>
      </c>
      <c r="B28" s="46" t="s">
        <v>948</v>
      </c>
      <c r="C28" s="165" t="s">
        <v>949</v>
      </c>
      <c r="D28" s="130">
        <v>0.97060000000000002</v>
      </c>
      <c r="E28" s="130">
        <v>0.96099999999999997</v>
      </c>
      <c r="F28" s="130">
        <v>0.95409999999999995</v>
      </c>
      <c r="G28" s="130">
        <v>0.95840000000000003</v>
      </c>
      <c r="H28" s="130">
        <v>0.95830000000000004</v>
      </c>
      <c r="I28" s="130">
        <v>0.94879999999999998</v>
      </c>
      <c r="J28" s="130">
        <v>0.94930000000000003</v>
      </c>
      <c r="K28" s="130">
        <v>0.95920000000000005</v>
      </c>
      <c r="L28" s="130">
        <v>0.96409999999999996</v>
      </c>
    </row>
    <row r="29" spans="1:12" s="77" customFormat="1" ht="15" customHeight="1">
      <c r="A29" s="47" t="s">
        <v>845</v>
      </c>
      <c r="B29" s="46" t="s">
        <v>950</v>
      </c>
      <c r="C29" s="165" t="s">
        <v>951</v>
      </c>
      <c r="D29" s="130">
        <v>1.12E-2</v>
      </c>
      <c r="E29" s="130">
        <v>1.29E-2</v>
      </c>
      <c r="F29" s="130">
        <v>1.6799999999999999E-2</v>
      </c>
      <c r="G29" s="130">
        <v>1.2699999999999999E-2</v>
      </c>
      <c r="H29" s="130">
        <v>1.0500000000000001E-2</v>
      </c>
      <c r="I29" s="130">
        <v>1.15E-2</v>
      </c>
      <c r="J29" s="130">
        <v>8.6E-3</v>
      </c>
      <c r="K29" s="130">
        <v>2.5000000000000001E-3</v>
      </c>
      <c r="L29" s="130">
        <v>1.6999999999999999E-3</v>
      </c>
    </row>
    <row r="30" spans="1:12" s="77" customFormat="1" ht="15" customHeight="1">
      <c r="A30" s="47" t="s">
        <v>845</v>
      </c>
      <c r="B30" s="46" t="s">
        <v>952</v>
      </c>
      <c r="C30" s="165" t="s">
        <v>953</v>
      </c>
      <c r="D30" s="130">
        <v>2.3E-3</v>
      </c>
      <c r="E30" s="130">
        <v>6.4999999999999997E-3</v>
      </c>
      <c r="F30" s="130">
        <v>4.1000000000000003E-3</v>
      </c>
      <c r="G30" s="130">
        <v>2.2000000000000001E-3</v>
      </c>
      <c r="H30" s="130">
        <v>4.7000000000000002E-3</v>
      </c>
      <c r="I30" s="130">
        <v>4.4000000000000003E-3</v>
      </c>
      <c r="J30" s="130">
        <v>8.9999999999999998E-4</v>
      </c>
      <c r="K30" s="130">
        <v>8.0000000000000004E-4</v>
      </c>
      <c r="L30" s="130">
        <v>2E-3</v>
      </c>
    </row>
    <row r="31" spans="1:12" s="77" customFormat="1" ht="15" customHeight="1">
      <c r="A31" s="47" t="s">
        <v>845</v>
      </c>
      <c r="B31" s="46" t="s">
        <v>954</v>
      </c>
      <c r="C31" s="165" t="s">
        <v>955</v>
      </c>
      <c r="D31" s="130">
        <v>3.0999999999999999E-3</v>
      </c>
      <c r="E31" s="130">
        <v>2.3999999999999998E-3</v>
      </c>
      <c r="F31" s="130">
        <v>4.5999999999999999E-3</v>
      </c>
      <c r="G31" s="130">
        <v>3.2000000000000002E-3</v>
      </c>
      <c r="H31" s="130">
        <v>3.3999999999999998E-3</v>
      </c>
      <c r="I31" s="130">
        <v>3.8999999999999998E-3</v>
      </c>
      <c r="J31" s="130">
        <v>1.8E-3</v>
      </c>
      <c r="K31" s="130">
        <v>1.6999999999999999E-3</v>
      </c>
      <c r="L31" s="130">
        <v>2.9999999999999997E-4</v>
      </c>
    </row>
    <row r="32" spans="1:12" s="77" customFormat="1" ht="15" customHeight="1">
      <c r="A32" s="47" t="s">
        <v>845</v>
      </c>
      <c r="B32" s="46" t="s">
        <v>956</v>
      </c>
      <c r="C32" s="165" t="s">
        <v>957</v>
      </c>
      <c r="D32" s="130">
        <v>2.0999999999999999E-3</v>
      </c>
      <c r="E32" s="130">
        <v>2.3E-3</v>
      </c>
      <c r="F32" s="130">
        <v>3.0000000000000001E-3</v>
      </c>
      <c r="G32" s="130">
        <v>1.9E-3</v>
      </c>
      <c r="H32" s="130">
        <v>3.0999999999999999E-3</v>
      </c>
      <c r="I32" s="130">
        <v>4.5999999999999999E-3</v>
      </c>
      <c r="J32" s="130">
        <v>3.5000000000000001E-3</v>
      </c>
      <c r="K32" s="130">
        <v>3.3999999999999998E-3</v>
      </c>
      <c r="L32" s="130">
        <v>4.7000000000000002E-3</v>
      </c>
    </row>
    <row r="33" spans="1:12" s="77" customFormat="1" ht="15" customHeight="1" thickBot="1">
      <c r="A33" s="47" t="s">
        <v>845</v>
      </c>
      <c r="B33" s="165" t="s">
        <v>958</v>
      </c>
      <c r="C33" s="165" t="s">
        <v>959</v>
      </c>
      <c r="D33" s="130">
        <v>1.0699999999999999E-2</v>
      </c>
      <c r="E33" s="130">
        <v>1.49E-2</v>
      </c>
      <c r="F33" s="130">
        <v>1.7500000000000002E-2</v>
      </c>
      <c r="G33" s="130">
        <v>2.1499999999999998E-2</v>
      </c>
      <c r="H33" s="130">
        <v>0.02</v>
      </c>
      <c r="I33" s="130">
        <v>2.69E-2</v>
      </c>
      <c r="J33" s="130">
        <v>3.5799999999999998E-2</v>
      </c>
      <c r="K33" s="130">
        <v>3.2399999999999998E-2</v>
      </c>
      <c r="L33" s="130">
        <v>2.7199999999999998E-2</v>
      </c>
    </row>
    <row r="34" spans="1:12" s="19" customFormat="1" ht="15" customHeight="1" thickTop="1" thickBot="1">
      <c r="A34" s="47"/>
      <c r="B34" s="164"/>
      <c r="C34" s="403" t="s">
        <v>578</v>
      </c>
      <c r="D34" s="404"/>
      <c r="E34" s="404"/>
      <c r="F34" s="404"/>
      <c r="G34" s="404"/>
      <c r="H34" s="404"/>
      <c r="I34" s="405"/>
      <c r="J34" s="405"/>
      <c r="K34" s="405"/>
      <c r="L34" s="405"/>
    </row>
    <row r="35" spans="1:12" s="78" customFormat="1" ht="15" customHeight="1" thickTop="1">
      <c r="A35" s="47" t="s">
        <v>845</v>
      </c>
      <c r="B35" s="46" t="s">
        <v>960</v>
      </c>
      <c r="C35" s="165" t="s">
        <v>961</v>
      </c>
      <c r="D35" s="130">
        <v>0.37290000000000001</v>
      </c>
      <c r="E35" s="130">
        <v>0.4032</v>
      </c>
      <c r="F35" s="130">
        <v>0.48089999999999999</v>
      </c>
      <c r="G35" s="130">
        <v>0.52359999999999995</v>
      </c>
      <c r="H35" s="130">
        <v>0.54179999999999995</v>
      </c>
      <c r="I35" s="130">
        <v>0.50619999999999998</v>
      </c>
      <c r="J35" s="130">
        <v>0.38150000000000001</v>
      </c>
      <c r="K35" s="130">
        <v>0.27760000000000001</v>
      </c>
      <c r="L35" s="130">
        <v>0.30930000000000002</v>
      </c>
    </row>
    <row r="36" spans="1:12" s="77" customFormat="1" ht="15" customHeight="1">
      <c r="A36" s="47" t="s">
        <v>845</v>
      </c>
      <c r="B36" s="46" t="s">
        <v>962</v>
      </c>
      <c r="C36" s="165" t="s">
        <v>963</v>
      </c>
      <c r="D36" s="130">
        <v>0.94499999999999995</v>
      </c>
      <c r="E36" s="130">
        <v>0.94979999999999998</v>
      </c>
      <c r="F36" s="130">
        <v>1.0092000000000001</v>
      </c>
      <c r="G36" s="130">
        <v>0.879</v>
      </c>
      <c r="H36" s="130">
        <v>0.76329999999999998</v>
      </c>
      <c r="I36" s="130">
        <v>0.66410000000000002</v>
      </c>
      <c r="J36" s="130">
        <v>0.49430000000000002</v>
      </c>
      <c r="K36" s="130">
        <v>0.44490000000000002</v>
      </c>
      <c r="L36" s="130">
        <v>0.4995</v>
      </c>
    </row>
    <row r="37" spans="1:12" s="77" customFormat="1" ht="15" customHeight="1">
      <c r="A37" s="47" t="s">
        <v>845</v>
      </c>
      <c r="B37" s="46" t="s">
        <v>964</v>
      </c>
      <c r="C37" s="165" t="s">
        <v>965</v>
      </c>
      <c r="D37" s="130">
        <v>0.19620000000000001</v>
      </c>
      <c r="E37" s="130">
        <v>0.1792</v>
      </c>
      <c r="F37" s="130">
        <v>0.17680000000000001</v>
      </c>
      <c r="G37" s="130">
        <v>0.13159999999999999</v>
      </c>
      <c r="H37" s="130">
        <v>0.1225</v>
      </c>
      <c r="I37" s="130">
        <v>0.1172</v>
      </c>
      <c r="J37" s="130">
        <v>0.13170000000000001</v>
      </c>
      <c r="K37" s="130">
        <v>0.1145</v>
      </c>
      <c r="L37" s="130">
        <v>0.15939999999999999</v>
      </c>
    </row>
    <row r="38" spans="1:12" s="77" customFormat="1" ht="15" customHeight="1">
      <c r="A38" s="47" t="s">
        <v>845</v>
      </c>
      <c r="B38" s="46" t="s">
        <v>966</v>
      </c>
      <c r="C38" s="165" t="s">
        <v>967</v>
      </c>
      <c r="D38" s="130">
        <v>0.17730000000000001</v>
      </c>
      <c r="E38" s="130">
        <v>0.1618</v>
      </c>
      <c r="F38" s="130">
        <v>0.15890000000000001</v>
      </c>
      <c r="G38" s="130">
        <v>0.122</v>
      </c>
      <c r="H38" s="130">
        <v>0.1139</v>
      </c>
      <c r="I38" s="130">
        <v>0.10780000000000001</v>
      </c>
      <c r="J38" s="130">
        <v>0.1222</v>
      </c>
      <c r="K38" s="130">
        <v>0.106</v>
      </c>
      <c r="L38" s="130">
        <v>0.14799999999999999</v>
      </c>
    </row>
    <row r="39" spans="1:12" s="77" customFormat="1" ht="15" customHeight="1" thickBot="1">
      <c r="A39" s="47" t="s">
        <v>845</v>
      </c>
      <c r="B39" s="46" t="s">
        <v>968</v>
      </c>
      <c r="C39" s="103" t="s">
        <v>1360</v>
      </c>
      <c r="D39" s="130">
        <v>0.64009276452498043</v>
      </c>
      <c r="E39" s="130">
        <v>0.63103613630714817</v>
      </c>
      <c r="F39" s="130">
        <v>0.63728392117009036</v>
      </c>
      <c r="G39" s="130">
        <v>0.64890236380054345</v>
      </c>
      <c r="H39" s="130">
        <v>0.14299999999999999</v>
      </c>
      <c r="I39" s="130">
        <v>0.48870000000000002</v>
      </c>
      <c r="J39" s="130">
        <v>0.33789999999999998</v>
      </c>
      <c r="K39" s="130">
        <v>0.28799999999999998</v>
      </c>
      <c r="L39" s="130">
        <v>0.29580000000000001</v>
      </c>
    </row>
    <row r="40" spans="1:12" s="19" customFormat="1" ht="15" customHeight="1" thickTop="1" thickBot="1">
      <c r="A40" s="47"/>
      <c r="B40" s="164"/>
      <c r="C40" s="403" t="s">
        <v>583</v>
      </c>
      <c r="D40" s="404"/>
      <c r="E40" s="404"/>
      <c r="F40" s="404"/>
      <c r="G40" s="404"/>
      <c r="H40" s="404"/>
      <c r="I40" s="405"/>
      <c r="J40" s="405"/>
      <c r="K40" s="405"/>
      <c r="L40" s="405"/>
    </row>
    <row r="41" spans="1:12" s="78" customFormat="1" ht="15" customHeight="1" thickTop="1">
      <c r="A41" s="47" t="s">
        <v>845</v>
      </c>
      <c r="B41" s="46" t="s">
        <v>969</v>
      </c>
      <c r="C41" s="165" t="s">
        <v>970</v>
      </c>
      <c r="D41" s="130">
        <v>9.6299999999999997E-2</v>
      </c>
      <c r="E41" s="130">
        <v>9.7600000000000006E-2</v>
      </c>
      <c r="F41" s="130">
        <v>0.1013</v>
      </c>
      <c r="G41" s="130">
        <v>7.2599999999999998E-2</v>
      </c>
      <c r="H41" s="130">
        <v>7.0199999999999999E-2</v>
      </c>
      <c r="I41" s="130">
        <v>7.9799999999999996E-2</v>
      </c>
      <c r="J41" s="130">
        <v>7.1900000000000006E-2</v>
      </c>
      <c r="K41" s="130">
        <v>7.4200000000000002E-2</v>
      </c>
      <c r="L41" s="130">
        <v>7.1099999999999997E-2</v>
      </c>
    </row>
    <row r="42" spans="1:12" s="77" customFormat="1" ht="15" customHeight="1">
      <c r="A42" s="47" t="s">
        <v>845</v>
      </c>
      <c r="B42" s="46" t="s">
        <v>971</v>
      </c>
      <c r="C42" s="165" t="s">
        <v>972</v>
      </c>
      <c r="D42" s="130">
        <v>9.5399999999999999E-2</v>
      </c>
      <c r="E42" s="130">
        <v>9.6699999999999994E-2</v>
      </c>
      <c r="F42" s="130">
        <v>0.1004</v>
      </c>
      <c r="G42" s="130">
        <v>7.1099999999999997E-2</v>
      </c>
      <c r="H42" s="130">
        <v>6.9000000000000006E-2</v>
      </c>
      <c r="I42" s="130">
        <v>7.85E-2</v>
      </c>
      <c r="J42" s="130">
        <v>7.1099999999999997E-2</v>
      </c>
      <c r="K42" s="130">
        <v>7.3300000000000004E-2</v>
      </c>
      <c r="L42" s="130">
        <v>7.0199999999999999E-2</v>
      </c>
    </row>
    <row r="43" spans="1:12" s="77" customFormat="1" ht="15" customHeight="1">
      <c r="A43" s="47" t="s">
        <v>845</v>
      </c>
      <c r="B43" s="46" t="s">
        <v>973</v>
      </c>
      <c r="C43" s="165" t="s">
        <v>974</v>
      </c>
      <c r="D43" s="130">
        <v>0.1118</v>
      </c>
      <c r="E43" s="130">
        <v>0.15049999999999999</v>
      </c>
      <c r="F43" s="130">
        <v>0.19489999999999999</v>
      </c>
      <c r="G43" s="130">
        <v>0.31590000000000001</v>
      </c>
      <c r="H43" s="130">
        <v>0.35039999999999999</v>
      </c>
      <c r="I43" s="130">
        <v>0.3795</v>
      </c>
      <c r="J43" s="130">
        <v>0.40870000000000001</v>
      </c>
      <c r="K43" s="130">
        <v>0.35930000000000001</v>
      </c>
      <c r="L43" s="130">
        <v>0.31659999999999999</v>
      </c>
    </row>
    <row r="44" spans="1:12" s="77" customFormat="1" ht="15" customHeight="1">
      <c r="A44" s="47" t="s">
        <v>845</v>
      </c>
      <c r="B44" s="46" t="s">
        <v>975</v>
      </c>
      <c r="C44" s="165" t="s">
        <v>976</v>
      </c>
      <c r="D44" s="130">
        <v>4.8999999999999998E-3</v>
      </c>
      <c r="E44" s="130">
        <v>1.49E-2</v>
      </c>
      <c r="F44" s="130">
        <v>2.8500000000000001E-2</v>
      </c>
      <c r="G44" s="130">
        <v>5.5399999999999998E-2</v>
      </c>
      <c r="H44" s="130">
        <v>5.7099999999999998E-2</v>
      </c>
      <c r="I44" s="130">
        <v>9.8400000000000001E-2</v>
      </c>
      <c r="J44" s="130">
        <v>0.1497</v>
      </c>
      <c r="K44" s="130">
        <v>0.14130000000000001</v>
      </c>
      <c r="L44" s="130">
        <v>0.12509999999999999</v>
      </c>
    </row>
    <row r="45" spans="1:12" s="77" customFormat="1" ht="15" customHeight="1">
      <c r="A45" s="47" t="s">
        <v>845</v>
      </c>
      <c r="B45" s="46" t="s">
        <v>977</v>
      </c>
      <c r="C45" s="165" t="s">
        <v>978</v>
      </c>
      <c r="D45" s="130">
        <v>2.9499999999999998E-2</v>
      </c>
      <c r="E45" s="130">
        <v>4.3200000000000002E-2</v>
      </c>
      <c r="F45" s="130">
        <v>7.22E-2</v>
      </c>
      <c r="G45" s="130">
        <v>0.1053</v>
      </c>
      <c r="H45" s="130">
        <v>0.13980000000000001</v>
      </c>
      <c r="I45" s="130">
        <v>0.15</v>
      </c>
      <c r="J45" s="130">
        <v>0.1396</v>
      </c>
      <c r="K45" s="130">
        <v>0.105</v>
      </c>
      <c r="L45" s="130">
        <v>0.1129</v>
      </c>
    </row>
    <row r="46" spans="1:12" s="77" customFormat="1" ht="15" customHeight="1" thickBot="1">
      <c r="A46" s="47" t="s">
        <v>845</v>
      </c>
      <c r="B46" s="46" t="s">
        <v>979</v>
      </c>
      <c r="C46" s="165" t="s">
        <v>980</v>
      </c>
      <c r="D46" s="130">
        <v>0.1216</v>
      </c>
      <c r="E46" s="130">
        <v>0.1278</v>
      </c>
      <c r="F46" s="130">
        <v>0.13109999999999999</v>
      </c>
      <c r="G46" s="130">
        <v>0.1145</v>
      </c>
      <c r="H46" s="130">
        <v>0.1139</v>
      </c>
      <c r="I46" s="130">
        <v>0.11700000000000001</v>
      </c>
      <c r="J46" s="130">
        <v>0.11609999999999999</v>
      </c>
      <c r="K46" s="130">
        <v>0.1128</v>
      </c>
      <c r="L46" s="130">
        <v>0.11210000000000001</v>
      </c>
    </row>
    <row r="47" spans="1:12" s="45" customFormat="1" ht="15" customHeight="1" thickTop="1" thickBot="1">
      <c r="A47" s="47"/>
      <c r="B47" s="164"/>
      <c r="C47" s="403" t="s">
        <v>981</v>
      </c>
      <c r="D47" s="404"/>
      <c r="E47" s="404"/>
      <c r="F47" s="404"/>
      <c r="G47" s="404"/>
      <c r="H47" s="404"/>
      <c r="I47" s="405"/>
      <c r="J47" s="405"/>
      <c r="K47" s="405"/>
      <c r="L47" s="405"/>
    </row>
    <row r="48" spans="1:12" s="78" customFormat="1" ht="15" customHeight="1" thickTop="1">
      <c r="A48" s="47" t="s">
        <v>845</v>
      </c>
      <c r="B48" s="46" t="s">
        <v>982</v>
      </c>
      <c r="C48" s="165" t="s">
        <v>983</v>
      </c>
      <c r="D48" s="130">
        <v>0.89790000000000003</v>
      </c>
      <c r="E48" s="130">
        <v>0.89890000000000003</v>
      </c>
      <c r="F48" s="130">
        <v>0.88719999999999999</v>
      </c>
      <c r="G48" s="130">
        <v>0.87350000000000005</v>
      </c>
      <c r="H48" s="130">
        <v>0.86660000000000004</v>
      </c>
      <c r="I48" s="130">
        <v>0.86460000000000004</v>
      </c>
      <c r="J48" s="130">
        <v>0.80400000000000005</v>
      </c>
      <c r="K48" s="130">
        <v>0.82250000000000001</v>
      </c>
      <c r="L48" s="130">
        <v>0.77559999999999996</v>
      </c>
    </row>
    <row r="49" spans="1:12" s="77" customFormat="1" ht="15" customHeight="1">
      <c r="A49" s="47" t="s">
        <v>845</v>
      </c>
      <c r="B49" s="46" t="s">
        <v>984</v>
      </c>
      <c r="C49" s="165" t="s">
        <v>985</v>
      </c>
      <c r="D49" s="130">
        <v>0.91200000000000003</v>
      </c>
      <c r="E49" s="130">
        <v>0.89980000000000004</v>
      </c>
      <c r="F49" s="130">
        <v>0.89239999999999997</v>
      </c>
      <c r="G49" s="130">
        <v>0.86109999999999998</v>
      </c>
      <c r="H49" s="130">
        <v>0.86319999999999997</v>
      </c>
      <c r="I49" s="130">
        <v>0.83720000000000006</v>
      </c>
      <c r="J49" s="130">
        <v>0.80959999999999999</v>
      </c>
      <c r="K49" s="130">
        <v>0.81359999999999999</v>
      </c>
      <c r="L49" s="130">
        <v>0.78449999999999998</v>
      </c>
    </row>
    <row r="50" spans="1:12" s="77" customFormat="1" ht="15" customHeight="1">
      <c r="A50" s="47" t="s">
        <v>845</v>
      </c>
      <c r="B50" s="46" t="s">
        <v>986</v>
      </c>
      <c r="C50" s="165" t="s">
        <v>987</v>
      </c>
      <c r="D50" s="130">
        <v>8.8300000000000003E-2</v>
      </c>
      <c r="E50" s="130">
        <v>0.10589999999999999</v>
      </c>
      <c r="F50" s="130">
        <v>0.1051</v>
      </c>
      <c r="G50" s="130">
        <v>9.2100000000000001E-2</v>
      </c>
      <c r="H50" s="130">
        <v>7.8299999999999995E-2</v>
      </c>
      <c r="I50" s="130">
        <v>0.1207</v>
      </c>
      <c r="J50" s="130">
        <v>6.9099999999999995E-2</v>
      </c>
      <c r="K50" s="130">
        <v>9.0999999999999998E-2</v>
      </c>
      <c r="L50" s="130">
        <v>6.3299999999999995E-2</v>
      </c>
    </row>
    <row r="51" spans="1:12" s="77" customFormat="1" ht="15" customHeight="1">
      <c r="A51" s="47" t="s">
        <v>845</v>
      </c>
      <c r="B51" s="46" t="s">
        <v>988</v>
      </c>
      <c r="C51" s="165" t="s">
        <v>989</v>
      </c>
      <c r="D51" s="130">
        <v>1.0708</v>
      </c>
      <c r="E51" s="130">
        <v>1.0452999999999999</v>
      </c>
      <c r="F51" s="130">
        <v>1.1235999999999999</v>
      </c>
      <c r="G51" s="130">
        <v>1.7785</v>
      </c>
      <c r="H51" s="130">
        <v>1.9327000000000001</v>
      </c>
      <c r="I51" s="130">
        <v>1.7250000000000001</v>
      </c>
      <c r="J51" s="130">
        <v>2.7578999999999998</v>
      </c>
      <c r="K51" s="130">
        <v>2.42</v>
      </c>
      <c r="L51" s="130">
        <v>3.1966000000000001</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45" t="s">
        <v>595</v>
      </c>
      <c r="D53" s="745"/>
      <c r="E53" s="745"/>
      <c r="F53" s="745"/>
      <c r="G53" s="745"/>
      <c r="H53" s="745"/>
      <c r="I53" s="745"/>
      <c r="J53" s="745"/>
      <c r="K53" s="745"/>
      <c r="L53" s="745"/>
    </row>
    <row r="54" spans="1:12" ht="50.25" customHeight="1">
      <c r="A54" s="47"/>
      <c r="B54" s="47"/>
      <c r="C54" s="740" t="s">
        <v>990</v>
      </c>
      <c r="D54" s="740"/>
      <c r="E54" s="740"/>
      <c r="F54" s="740"/>
      <c r="G54" s="740"/>
      <c r="H54" s="740"/>
      <c r="I54" s="740"/>
      <c r="J54" s="740"/>
      <c r="K54" s="740"/>
      <c r="L54" s="740"/>
    </row>
    <row r="55" spans="1:12" ht="48" customHeight="1">
      <c r="A55" s="47"/>
      <c r="B55" s="47"/>
      <c r="C55" s="740" t="s">
        <v>991</v>
      </c>
      <c r="D55" s="740"/>
      <c r="E55" s="740"/>
      <c r="F55" s="740"/>
      <c r="G55" s="740"/>
      <c r="H55" s="740"/>
      <c r="I55" s="740"/>
      <c r="J55" s="740"/>
      <c r="K55" s="740"/>
      <c r="L55" s="740"/>
    </row>
    <row r="56" spans="1:12" ht="15" customHeight="1">
      <c r="A56" s="47"/>
      <c r="B56" s="47"/>
      <c r="C56" s="741" t="s">
        <v>992</v>
      </c>
      <c r="D56" s="741"/>
      <c r="E56" s="741"/>
      <c r="F56" s="741"/>
      <c r="G56" s="741"/>
      <c r="H56" s="741"/>
      <c r="I56" s="741"/>
      <c r="J56" s="741"/>
      <c r="K56" s="741"/>
      <c r="L56" s="741"/>
    </row>
    <row r="57" spans="1:12" ht="15" customHeight="1">
      <c r="A57" s="47"/>
      <c r="B57" s="47"/>
      <c r="C57" s="741" t="s">
        <v>599</v>
      </c>
      <c r="D57" s="741"/>
      <c r="E57" s="741"/>
      <c r="F57" s="741"/>
      <c r="G57" s="741"/>
      <c r="H57" s="741"/>
      <c r="I57" s="741"/>
      <c r="J57" s="741"/>
      <c r="K57" s="741"/>
      <c r="L57" s="741"/>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12" width="16.8554687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7"/>
      <c r="B1" s="637"/>
      <c r="C1" s="746"/>
      <c r="D1" s="746"/>
      <c r="E1" s="746"/>
      <c r="F1" s="746"/>
      <c r="G1" s="746"/>
      <c r="H1" s="746"/>
      <c r="I1" s="746"/>
      <c r="J1" s="746"/>
      <c r="K1" s="746"/>
      <c r="L1" s="746"/>
    </row>
    <row r="2" spans="1:12" ht="15" customHeight="1">
      <c r="A2" s="743" t="s">
        <v>473</v>
      </c>
      <c r="B2" s="743"/>
      <c r="C2" s="743"/>
      <c r="D2" s="743"/>
      <c r="E2" s="743"/>
      <c r="F2" s="743"/>
      <c r="G2" s="743"/>
      <c r="H2" s="743"/>
      <c r="I2" s="743"/>
      <c r="J2" s="743"/>
      <c r="K2" s="743"/>
      <c r="L2" s="743"/>
    </row>
    <row r="3" spans="1:12" ht="15" customHeight="1">
      <c r="A3" s="637"/>
      <c r="B3" s="637"/>
      <c r="C3" s="743" t="s">
        <v>915</v>
      </c>
      <c r="D3" s="743"/>
      <c r="E3" s="743"/>
      <c r="F3" s="743"/>
      <c r="G3" s="743"/>
      <c r="H3" s="743"/>
      <c r="I3" s="743"/>
      <c r="J3" s="743"/>
      <c r="K3" s="743"/>
      <c r="L3" s="743"/>
    </row>
    <row r="4" spans="1:12" s="48" customFormat="1" ht="15" customHeight="1">
      <c r="A4" s="744"/>
      <c r="B4" s="743"/>
      <c r="C4" s="743"/>
      <c r="D4" s="743"/>
      <c r="E4" s="743"/>
      <c r="F4" s="743"/>
      <c r="G4" s="743"/>
      <c r="H4" s="743"/>
      <c r="I4" s="743"/>
      <c r="J4" s="743"/>
      <c r="K4" s="743"/>
      <c r="L4" s="74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1521</v>
      </c>
      <c r="K6" s="402" t="s">
        <v>1430</v>
      </c>
      <c r="L6" s="402" t="s">
        <v>1522</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9.4100000000000003E-2</v>
      </c>
      <c r="E9" s="130">
        <v>8.14E-2</v>
      </c>
      <c r="F9" s="130">
        <v>8.1600000000000006E-2</v>
      </c>
      <c r="G9" s="130">
        <v>5.7599999999999998E-2</v>
      </c>
      <c r="H9" s="130">
        <v>8.5699999999999998E-2</v>
      </c>
      <c r="I9" s="130">
        <v>8.5599999999999996E-2</v>
      </c>
      <c r="J9" s="130">
        <v>7.9200000000000007E-2</v>
      </c>
      <c r="K9" s="130">
        <v>7.9000000000000001E-2</v>
      </c>
      <c r="L9" s="130">
        <v>5.96E-2</v>
      </c>
    </row>
    <row r="10" spans="1:12" s="48" customFormat="1" ht="15" customHeight="1">
      <c r="A10" s="47" t="s">
        <v>845</v>
      </c>
      <c r="B10" s="46" t="s">
        <v>995</v>
      </c>
      <c r="C10" s="165" t="s">
        <v>996</v>
      </c>
      <c r="D10" s="130">
        <v>9.8199999999999996E-2</v>
      </c>
      <c r="E10" s="130">
        <v>8.5099999999999995E-2</v>
      </c>
      <c r="F10" s="130">
        <v>8.43E-2</v>
      </c>
      <c r="G10" s="130">
        <v>5.96E-2</v>
      </c>
      <c r="H10" s="130">
        <v>9.2100000000000001E-2</v>
      </c>
      <c r="I10" s="130">
        <v>9.3600000000000003E-2</v>
      </c>
      <c r="J10" s="130">
        <v>8.3299999999999999E-2</v>
      </c>
      <c r="K10" s="130">
        <v>8.2799999999999999E-2</v>
      </c>
      <c r="L10" s="130">
        <v>6.4500000000000002E-2</v>
      </c>
    </row>
    <row r="11" spans="1:12" s="48" customFormat="1" ht="15" customHeight="1">
      <c r="A11" s="47" t="s">
        <v>845</v>
      </c>
      <c r="B11" s="46" t="s">
        <v>997</v>
      </c>
      <c r="C11" s="165" t="s">
        <v>998</v>
      </c>
      <c r="D11" s="130">
        <v>9.1399999999999995E-2</v>
      </c>
      <c r="E11" s="130">
        <v>7.9000000000000001E-2</v>
      </c>
      <c r="F11" s="130">
        <v>7.9000000000000001E-2</v>
      </c>
      <c r="G11" s="130">
        <v>5.0599999999999999E-2</v>
      </c>
      <c r="H11" s="130">
        <v>7.8899999999999998E-2</v>
      </c>
      <c r="I11" s="130">
        <v>7.7200000000000005E-2</v>
      </c>
      <c r="J11" s="130">
        <v>7.0699999999999999E-2</v>
      </c>
      <c r="K11" s="130">
        <v>7.0699999999999999E-2</v>
      </c>
      <c r="L11" s="130">
        <v>6.3899999999999998E-2</v>
      </c>
    </row>
    <row r="12" spans="1:12" s="48" customFormat="1" ht="15" customHeight="1">
      <c r="A12" s="47" t="s">
        <v>845</v>
      </c>
      <c r="B12" s="46" t="s">
        <v>999</v>
      </c>
      <c r="C12" s="165" t="s">
        <v>1000</v>
      </c>
      <c r="D12" s="130">
        <v>2.01E-2</v>
      </c>
      <c r="E12" s="130">
        <v>1.26E-2</v>
      </c>
      <c r="F12" s="130">
        <v>1.9400000000000001E-2</v>
      </c>
      <c r="G12" s="130">
        <v>6.7999999999999996E-3</v>
      </c>
      <c r="H12" s="130">
        <v>5.0000000000000001E-3</v>
      </c>
      <c r="I12" s="130">
        <v>8.9999999999999993E-3</v>
      </c>
      <c r="J12" s="130">
        <v>7.1000000000000004E-3</v>
      </c>
      <c r="K12" s="130">
        <v>1.2699999999999999E-2</v>
      </c>
      <c r="L12" s="130">
        <v>8.0000000000000002E-3</v>
      </c>
    </row>
    <row r="13" spans="1:12" s="48" customFormat="1" ht="15" customHeight="1">
      <c r="A13" s="47" t="s">
        <v>845</v>
      </c>
      <c r="B13" s="46" t="s">
        <v>1001</v>
      </c>
      <c r="C13" s="165" t="s">
        <v>1002</v>
      </c>
      <c r="D13" s="130">
        <v>2.01E-2</v>
      </c>
      <c r="E13" s="130">
        <v>1.26E-2</v>
      </c>
      <c r="F13" s="130">
        <v>1.9E-2</v>
      </c>
      <c r="G13" s="130">
        <v>7.4999999999999997E-3</v>
      </c>
      <c r="H13" s="130">
        <v>4.1000000000000003E-3</v>
      </c>
      <c r="I13" s="130">
        <v>9.2999999999999992E-3</v>
      </c>
      <c r="J13" s="130">
        <v>7.4000000000000003E-3</v>
      </c>
      <c r="K13" s="130">
        <v>1.3100000000000001E-2</v>
      </c>
      <c r="L13" s="130">
        <v>8.3000000000000001E-3</v>
      </c>
    </row>
    <row r="14" spans="1:12" s="48" customFormat="1" ht="15" customHeight="1">
      <c r="A14" s="47" t="s">
        <v>845</v>
      </c>
      <c r="B14" s="46" t="s">
        <v>1003</v>
      </c>
      <c r="C14" s="165" t="s">
        <v>1004</v>
      </c>
      <c r="D14" s="130">
        <v>1.4200000000000001E-2</v>
      </c>
      <c r="E14" s="130">
        <v>9.1000000000000004E-3</v>
      </c>
      <c r="F14" s="130">
        <v>1.2200000000000001E-2</v>
      </c>
      <c r="G14" s="130">
        <v>3.0999999999999999E-3</v>
      </c>
      <c r="H14" s="130">
        <v>2.8999999999999998E-3</v>
      </c>
      <c r="I14" s="130">
        <v>3.5000000000000001E-3</v>
      </c>
      <c r="J14" s="130">
        <v>2.8E-3</v>
      </c>
      <c r="K14" s="130">
        <v>3.5999999999999999E-3</v>
      </c>
      <c r="L14" s="130">
        <v>3.5000000000000001E-3</v>
      </c>
    </row>
    <row r="15" spans="1:12" s="48" customFormat="1" ht="15" customHeight="1" thickBot="1">
      <c r="A15" s="47" t="s">
        <v>845</v>
      </c>
      <c r="B15" s="46" t="s">
        <v>1005</v>
      </c>
      <c r="C15" s="165" t="s">
        <v>1006</v>
      </c>
      <c r="D15" s="130">
        <v>0.14729999999999999</v>
      </c>
      <c r="E15" s="130">
        <v>9.5100000000000004E-2</v>
      </c>
      <c r="F15" s="130">
        <v>0.1241</v>
      </c>
      <c r="G15" s="130">
        <v>3.3700000000000001E-2</v>
      </c>
      <c r="H15" s="130">
        <v>4.1300000000000003E-2</v>
      </c>
      <c r="I15" s="130">
        <v>4.7600000000000003E-2</v>
      </c>
      <c r="J15" s="130">
        <v>3.6999999999999998E-2</v>
      </c>
      <c r="K15" s="130">
        <v>4.7100000000000003E-2</v>
      </c>
      <c r="L15" s="130">
        <v>4.8500000000000001E-2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0.1188</v>
      </c>
      <c r="E17" s="130">
        <v>0.1081</v>
      </c>
      <c r="F17" s="130">
        <v>0.1066</v>
      </c>
      <c r="G17" s="130">
        <v>7.5700000000000003E-2</v>
      </c>
      <c r="H17" s="130">
        <v>0.11650000000000001</v>
      </c>
      <c r="I17" s="130">
        <v>0.11840000000000001</v>
      </c>
      <c r="J17" s="130">
        <v>0.1159</v>
      </c>
      <c r="K17" s="130">
        <v>0.11609999999999999</v>
      </c>
      <c r="L17" s="130">
        <v>9.8199999999999996E-2</v>
      </c>
    </row>
    <row r="18" spans="1:12" s="48" customFormat="1" ht="15" customHeight="1">
      <c r="A18" s="47" t="s">
        <v>845</v>
      </c>
      <c r="B18" s="46" t="s">
        <v>1009</v>
      </c>
      <c r="C18" s="165" t="s">
        <v>1010</v>
      </c>
      <c r="D18" s="130">
        <v>-2.46E-2</v>
      </c>
      <c r="E18" s="130">
        <v>-2.6700000000000002E-2</v>
      </c>
      <c r="F18" s="130">
        <v>-2.5000000000000001E-2</v>
      </c>
      <c r="G18" s="130">
        <v>-1.8200000000000001E-2</v>
      </c>
      <c r="H18" s="130">
        <v>-3.0800000000000001E-2</v>
      </c>
      <c r="I18" s="130">
        <v>-3.2800000000000003E-2</v>
      </c>
      <c r="J18" s="130">
        <v>-3.6700000000000003E-2</v>
      </c>
      <c r="K18" s="130">
        <v>-3.7199999999999997E-2</v>
      </c>
      <c r="L18" s="130">
        <v>-3.8600000000000002E-2</v>
      </c>
    </row>
    <row r="19" spans="1:12" s="48" customFormat="1" ht="15" customHeight="1">
      <c r="A19" s="47" t="s">
        <v>845</v>
      </c>
      <c r="B19" s="46" t="s">
        <v>1011</v>
      </c>
      <c r="C19" s="165" t="s">
        <v>1012</v>
      </c>
      <c r="D19" s="130">
        <v>2.9700000000000001E-2</v>
      </c>
      <c r="E19" s="130">
        <v>3.2599999999999997E-2</v>
      </c>
      <c r="F19" s="130">
        <v>3.1E-2</v>
      </c>
      <c r="G19" s="130">
        <v>2.2700000000000001E-2</v>
      </c>
      <c r="H19" s="130">
        <v>3.8399999999999997E-2</v>
      </c>
      <c r="I19" s="130">
        <v>4.1700000000000001E-2</v>
      </c>
      <c r="J19" s="130">
        <v>4.8300000000000003E-2</v>
      </c>
      <c r="K19" s="130">
        <v>4.8800000000000003E-2</v>
      </c>
      <c r="L19" s="130">
        <v>5.1999999999999998E-2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-6.7999999999999996E-3</v>
      </c>
      <c r="E21" s="130">
        <v>-6.1000000000000004E-3</v>
      </c>
      <c r="F21" s="130">
        <v>-5.3E-3</v>
      </c>
      <c r="G21" s="130">
        <v>-8.9999999999999993E-3</v>
      </c>
      <c r="H21" s="130">
        <v>-1.32E-2</v>
      </c>
      <c r="I21" s="130">
        <v>-1.6400000000000001E-2</v>
      </c>
      <c r="J21" s="130">
        <v>-1.2699999999999999E-2</v>
      </c>
      <c r="K21" s="130">
        <v>-1.2200000000000001E-2</v>
      </c>
      <c r="L21" s="130">
        <v>-5.9999999999999995E-4</v>
      </c>
    </row>
    <row r="22" spans="1:12" s="48" customFormat="1" ht="15" customHeight="1">
      <c r="A22" s="47" t="s">
        <v>845</v>
      </c>
      <c r="B22" s="46" t="s">
        <v>1017</v>
      </c>
      <c r="C22" s="165" t="s">
        <v>1018</v>
      </c>
      <c r="D22" s="130">
        <v>4.1000000000000003E-3</v>
      </c>
      <c r="E22" s="130">
        <v>3.7000000000000002E-3</v>
      </c>
      <c r="F22" s="130">
        <v>2.7000000000000001E-3</v>
      </c>
      <c r="G22" s="130">
        <v>2E-3</v>
      </c>
      <c r="H22" s="130">
        <v>6.4000000000000003E-3</v>
      </c>
      <c r="I22" s="130">
        <v>8.0000000000000002E-3</v>
      </c>
      <c r="J22" s="130">
        <v>4.1999999999999997E-3</v>
      </c>
      <c r="K22" s="130">
        <v>3.8999999999999998E-3</v>
      </c>
      <c r="L22" s="130">
        <v>4.8999999999999998E-3</v>
      </c>
    </row>
    <row r="23" spans="1:12" s="48" customFormat="1" ht="15" customHeight="1">
      <c r="A23" s="47" t="s">
        <v>845</v>
      </c>
      <c r="B23" s="46" t="s">
        <v>1019</v>
      </c>
      <c r="C23" s="165" t="s">
        <v>1020</v>
      </c>
      <c r="D23" s="130">
        <v>-7.1300000000000002E-2</v>
      </c>
      <c r="E23" s="130">
        <v>-6.6400000000000001E-2</v>
      </c>
      <c r="F23" s="130">
        <v>-5.9700000000000003E-2</v>
      </c>
      <c r="G23" s="130">
        <v>-4.3799999999999999E-2</v>
      </c>
      <c r="H23" s="130">
        <v>-7.3899999999999993E-2</v>
      </c>
      <c r="I23" s="130">
        <v>-6.83E-2</v>
      </c>
      <c r="J23" s="130">
        <v>-6.3600000000000004E-2</v>
      </c>
      <c r="K23" s="130">
        <v>-5.79E-2</v>
      </c>
      <c r="L23" s="130">
        <v>-5.5899999999999998E-2</v>
      </c>
    </row>
    <row r="24" spans="1:12" s="48" customFormat="1" ht="15" customHeight="1">
      <c r="A24" s="47" t="s">
        <v>845</v>
      </c>
      <c r="B24" s="46" t="s">
        <v>1021</v>
      </c>
      <c r="C24" s="165" t="s">
        <v>1022</v>
      </c>
      <c r="D24" s="130">
        <v>0</v>
      </c>
      <c r="E24" s="130">
        <v>1E-4</v>
      </c>
      <c r="F24" s="130">
        <v>-4.0000000000000002E-4</v>
      </c>
      <c r="G24" s="130">
        <v>6.9999999999999999E-4</v>
      </c>
      <c r="H24" s="130">
        <v>-8.9999999999999998E-4</v>
      </c>
      <c r="I24" s="130">
        <v>2.9999999999999997E-4</v>
      </c>
      <c r="J24" s="130">
        <v>2.9999999999999997E-4</v>
      </c>
      <c r="K24" s="130">
        <v>4.0000000000000002E-4</v>
      </c>
      <c r="L24" s="130">
        <v>4.0000000000000002E-4</v>
      </c>
    </row>
    <row r="25" spans="1:12" s="48" customFormat="1" ht="15" customHeight="1" thickBot="1">
      <c r="A25" s="47" t="s">
        <v>845</v>
      </c>
      <c r="B25" s="46" t="s">
        <v>1023</v>
      </c>
      <c r="C25" s="165" t="s">
        <v>1024</v>
      </c>
      <c r="D25" s="130">
        <v>0.2429</v>
      </c>
      <c r="E25" s="130">
        <v>0.24329999999999999</v>
      </c>
      <c r="F25" s="130">
        <v>0.2102</v>
      </c>
      <c r="G25" s="130">
        <v>8.8599999999999998E-2</v>
      </c>
      <c r="H25" s="130">
        <v>0.12180000000000001</v>
      </c>
      <c r="I25" s="130">
        <v>0.1077</v>
      </c>
      <c r="J25" s="130">
        <v>0.1062</v>
      </c>
      <c r="K25" s="130">
        <v>0.1057</v>
      </c>
      <c r="L25" s="130">
        <v>0.10150000000000001</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0.1472</v>
      </c>
      <c r="E27" s="130">
        <v>0.1318</v>
      </c>
      <c r="F27" s="130">
        <v>0.129</v>
      </c>
      <c r="G27" s="130">
        <v>8.9700000000000002E-2</v>
      </c>
      <c r="H27" s="130">
        <v>0.13689999999999999</v>
      </c>
      <c r="I27" s="130">
        <v>0.14069999999999999</v>
      </c>
      <c r="J27" s="130">
        <v>0.14269999999999999</v>
      </c>
      <c r="K27" s="130">
        <v>0.14330000000000001</v>
      </c>
      <c r="L27" s="130">
        <v>0.12920000000000001</v>
      </c>
    </row>
    <row r="28" spans="1:12" s="48" customFormat="1" ht="15" customHeight="1">
      <c r="A28" s="47" t="s">
        <v>845</v>
      </c>
      <c r="B28" s="46" t="s">
        <v>1027</v>
      </c>
      <c r="C28" s="165" t="s">
        <v>1028</v>
      </c>
      <c r="D28" s="130">
        <v>0.12839999999999999</v>
      </c>
      <c r="E28" s="130">
        <v>0.13339999999999999</v>
      </c>
      <c r="F28" s="130">
        <v>0.1338</v>
      </c>
      <c r="G28" s="130">
        <v>9.8299999999999998E-2</v>
      </c>
      <c r="H28" s="130">
        <v>0.12859999999999999</v>
      </c>
      <c r="I28" s="130">
        <v>9.0999999999999998E-2</v>
      </c>
      <c r="J28" s="130">
        <v>0.13469999999999999</v>
      </c>
      <c r="K28" s="130">
        <v>0.13239999999999999</v>
      </c>
      <c r="L28" s="130">
        <v>0.13800000000000001</v>
      </c>
    </row>
    <row r="29" spans="1:12" s="48" customFormat="1" ht="15" customHeight="1">
      <c r="A29" s="47" t="s">
        <v>845</v>
      </c>
      <c r="B29" s="46" t="s">
        <v>1029</v>
      </c>
      <c r="C29" s="165" t="s">
        <v>1030</v>
      </c>
      <c r="D29" s="130">
        <v>9.7299999999999998E-2</v>
      </c>
      <c r="E29" s="130">
        <v>0.1051</v>
      </c>
      <c r="F29" s="130">
        <v>0.1026</v>
      </c>
      <c r="G29" s="130">
        <v>0.1452</v>
      </c>
      <c r="H29" s="130">
        <v>0.2056</v>
      </c>
      <c r="I29" s="130">
        <v>0.1719</v>
      </c>
      <c r="J29" s="130">
        <v>9.3799999999999994E-2</v>
      </c>
      <c r="K29" s="130">
        <v>9.7000000000000003E-2</v>
      </c>
      <c r="L29" s="130">
        <v>7.9200000000000007E-2</v>
      </c>
    </row>
    <row r="30" spans="1:12" s="48" customFormat="1" ht="15" customHeight="1">
      <c r="A30" s="47" t="s">
        <v>845</v>
      </c>
      <c r="B30" s="46" t="s">
        <v>1031</v>
      </c>
      <c r="C30" s="165" t="s">
        <v>1032</v>
      </c>
      <c r="D30" s="130">
        <v>0.1101</v>
      </c>
      <c r="E30" s="130">
        <v>7.6999999999999999E-2</v>
      </c>
      <c r="F30" s="130">
        <v>0.12559999999999999</v>
      </c>
      <c r="G30" s="130">
        <v>7.6499999999999999E-2</v>
      </c>
      <c r="H30" s="130">
        <v>0.15629999999999999</v>
      </c>
      <c r="I30" s="130">
        <v>0.1444</v>
      </c>
      <c r="J30" s="130">
        <v>1.89E-2</v>
      </c>
      <c r="K30" s="130">
        <v>1.6199999999999999E-2</v>
      </c>
      <c r="L30" s="130">
        <v>5.5399999999999998E-2</v>
      </c>
    </row>
    <row r="31" spans="1:12" s="48" customFormat="1" ht="15" customHeight="1">
      <c r="A31" s="47" t="s">
        <v>845</v>
      </c>
      <c r="B31" s="46" t="s">
        <v>1033</v>
      </c>
      <c r="C31" s="165" t="s">
        <v>1034</v>
      </c>
      <c r="D31" s="130">
        <v>1.6400000000000001E-2</v>
      </c>
      <c r="E31" s="130">
        <v>6.1000000000000004E-3</v>
      </c>
      <c r="F31" s="130">
        <v>9.4999999999999998E-3</v>
      </c>
      <c r="G31" s="130">
        <v>6.7000000000000002E-3</v>
      </c>
      <c r="H31" s="130">
        <v>6.8999999999999999E-3</v>
      </c>
      <c r="I31" s="130">
        <v>6.1999999999999998E-3</v>
      </c>
      <c r="J31" s="130">
        <v>5.1000000000000004E-3</v>
      </c>
      <c r="K31" s="130">
        <v>5.7000000000000002E-3</v>
      </c>
      <c r="L31" s="130">
        <v>1.84E-2</v>
      </c>
    </row>
    <row r="32" spans="1:12" s="48" customFormat="1" ht="15" customHeight="1">
      <c r="A32" s="47" t="s">
        <v>845</v>
      </c>
      <c r="B32" s="46" t="s">
        <v>1035</v>
      </c>
      <c r="C32" s="165" t="s">
        <v>1036</v>
      </c>
      <c r="D32" s="130">
        <v>3.61E-2</v>
      </c>
      <c r="E32" s="130">
        <v>2.0299999999999999E-2</v>
      </c>
      <c r="F32" s="130">
        <v>1.2699999999999999E-2</v>
      </c>
      <c r="G32" s="130">
        <v>1.54E-2</v>
      </c>
      <c r="H32" s="130">
        <v>1.8800000000000001E-2</v>
      </c>
      <c r="I32" s="130">
        <v>0.02</v>
      </c>
      <c r="J32" s="130">
        <v>3.7699999999999997E-2</v>
      </c>
      <c r="K32" s="130">
        <v>3.9899999999999998E-2</v>
      </c>
      <c r="L32" s="130">
        <v>4.9099999999999998E-2</v>
      </c>
    </row>
    <row r="33" spans="1:12" s="48" customFormat="1" ht="15" customHeight="1">
      <c r="A33" s="47" t="s">
        <v>845</v>
      </c>
      <c r="B33" s="46" t="s">
        <v>1037</v>
      </c>
      <c r="C33" s="165" t="s">
        <v>1038</v>
      </c>
      <c r="D33" s="130">
        <v>2.2200000000000001E-2</v>
      </c>
      <c r="E33" s="130">
        <v>1.21E-2</v>
      </c>
      <c r="F33" s="130">
        <v>1.0999999999999999E-2</v>
      </c>
      <c r="G33" s="130">
        <v>1.12E-2</v>
      </c>
      <c r="H33" s="130">
        <v>1.2500000000000001E-2</v>
      </c>
      <c r="I33" s="130">
        <v>1.1599999999999999E-2</v>
      </c>
      <c r="J33" s="130">
        <v>1.37E-2</v>
      </c>
      <c r="K33" s="130">
        <v>1.7399999999999999E-2</v>
      </c>
      <c r="L33" s="130">
        <v>3.9E-2</v>
      </c>
    </row>
    <row r="34" spans="1:12" s="48" customFormat="1" ht="15" customHeight="1">
      <c r="A34" s="47" t="s">
        <v>845</v>
      </c>
      <c r="B34" s="46" t="s">
        <v>1039</v>
      </c>
      <c r="C34" s="165" t="s">
        <v>1040</v>
      </c>
      <c r="D34" s="130">
        <v>0</v>
      </c>
      <c r="E34" s="130">
        <v>0</v>
      </c>
      <c r="F34" s="130">
        <v>1.1000000000000001E-3</v>
      </c>
      <c r="G34" s="130">
        <v>5.0000000000000001E-3</v>
      </c>
      <c r="H34" s="130">
        <v>1.03E-2</v>
      </c>
      <c r="I34" s="130">
        <v>3.4000000000000002E-2</v>
      </c>
      <c r="J34" s="130">
        <v>5.0500000000000003E-2</v>
      </c>
      <c r="K34" s="130">
        <v>5.9400000000000001E-2</v>
      </c>
      <c r="L34" s="130">
        <v>6.0999999999999999E-2</v>
      </c>
    </row>
    <row r="35" spans="1:12" s="48" customFormat="1" ht="15" customHeight="1">
      <c r="A35" s="47" t="s">
        <v>845</v>
      </c>
      <c r="B35" s="46" t="s">
        <v>1041</v>
      </c>
      <c r="C35" s="165" t="s">
        <v>1042</v>
      </c>
      <c r="D35" s="130">
        <v>1.23E-2</v>
      </c>
      <c r="E35" s="130">
        <v>1.4200000000000001E-2</v>
      </c>
      <c r="F35" s="130">
        <v>1.4500000000000001E-2</v>
      </c>
      <c r="G35" s="130">
        <v>1.12E-2</v>
      </c>
      <c r="H35" s="130">
        <v>2.29E-2</v>
      </c>
      <c r="I35" s="130">
        <v>2.69E-2</v>
      </c>
      <c r="J35" s="130">
        <v>3.8199999999999998E-2</v>
      </c>
      <c r="K35" s="130">
        <v>3.7999999999999999E-2</v>
      </c>
      <c r="L35" s="130">
        <v>4.0399999999999998E-2</v>
      </c>
    </row>
    <row r="36" spans="1:12" s="48" customFormat="1" ht="15" customHeight="1">
      <c r="A36" s="47" t="s">
        <v>845</v>
      </c>
      <c r="B36" s="46" t="s">
        <v>1043</v>
      </c>
      <c r="C36" s="165" t="s">
        <v>1044</v>
      </c>
      <c r="D36" s="130">
        <v>3.39E-2</v>
      </c>
      <c r="E36" s="130">
        <v>3.73E-2</v>
      </c>
      <c r="F36" s="130">
        <v>3.5200000000000002E-2</v>
      </c>
      <c r="G36" s="130">
        <v>2.4899999999999999E-2</v>
      </c>
      <c r="H36" s="130">
        <v>4.0599999999999997E-2</v>
      </c>
      <c r="I36" s="130">
        <v>4.19E-2</v>
      </c>
      <c r="J36" s="130">
        <v>4.48E-2</v>
      </c>
      <c r="K36" s="130">
        <v>4.4900000000000002E-2</v>
      </c>
      <c r="L36" s="130">
        <v>5.0200000000000002E-2</v>
      </c>
    </row>
    <row r="37" spans="1:12" s="48" customFormat="1" ht="15" customHeight="1">
      <c r="A37" s="47"/>
      <c r="B37" s="46"/>
      <c r="C37" s="165" t="s">
        <v>1045</v>
      </c>
      <c r="D37" s="130">
        <v>1.2800000000000001E-2</v>
      </c>
      <c r="E37" s="130">
        <v>7.4700000000000003E-2</v>
      </c>
      <c r="F37" s="130">
        <v>1.6400000000000001E-2</v>
      </c>
      <c r="G37" s="130">
        <v>0</v>
      </c>
      <c r="H37" s="130">
        <v>0</v>
      </c>
      <c r="I37" s="130">
        <v>5.0200000000000002E-2</v>
      </c>
      <c r="J37" s="130">
        <v>8.1500000000000003E-2</v>
      </c>
      <c r="K37" s="130">
        <v>9.2299999999999993E-2</v>
      </c>
      <c r="L37" s="130">
        <v>3.2199999999999999E-2</v>
      </c>
    </row>
    <row r="38" spans="1:12" s="48" customFormat="1" ht="15" customHeight="1" thickBot="1">
      <c r="A38" s="47" t="s">
        <v>845</v>
      </c>
      <c r="B38" s="46" t="s">
        <v>1046</v>
      </c>
      <c r="C38" s="165" t="s">
        <v>1047</v>
      </c>
      <c r="D38" s="130">
        <v>0</v>
      </c>
      <c r="E38" s="130">
        <v>0</v>
      </c>
      <c r="F38" s="130">
        <v>0</v>
      </c>
      <c r="G38" s="130">
        <v>0</v>
      </c>
      <c r="H38" s="130">
        <v>0</v>
      </c>
      <c r="I38" s="130">
        <v>4.7000000000000002E-3</v>
      </c>
      <c r="J38" s="130">
        <v>6.0000000000000001E-3</v>
      </c>
      <c r="K38" s="130">
        <v>1.01E-2</v>
      </c>
      <c r="L38" s="130">
        <v>2.23E-2</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7.1300000000000002E-2</v>
      </c>
      <c r="E41" s="130">
        <v>6.6400000000000001E-2</v>
      </c>
      <c r="F41" s="130">
        <v>5.9700000000000003E-2</v>
      </c>
      <c r="G41" s="130">
        <v>4.3799999999999999E-2</v>
      </c>
      <c r="H41" s="130">
        <v>7.3899999999999993E-2</v>
      </c>
      <c r="I41" s="130">
        <v>6.83E-2</v>
      </c>
      <c r="J41" s="130">
        <v>6.3600000000000004E-2</v>
      </c>
      <c r="K41" s="130">
        <v>5.79E-2</v>
      </c>
      <c r="L41" s="130">
        <v>5.5899999999999998E-2</v>
      </c>
    </row>
    <row r="42" spans="1:12" s="48" customFormat="1" ht="15" customHeight="1">
      <c r="A42" s="47" t="s">
        <v>845</v>
      </c>
      <c r="B42" s="46" t="s">
        <v>1050</v>
      </c>
      <c r="C42" s="165" t="s">
        <v>1051</v>
      </c>
      <c r="D42" s="130">
        <v>8.0299999999999996E-2</v>
      </c>
      <c r="E42" s="130">
        <v>7.4700000000000003E-2</v>
      </c>
      <c r="F42" s="130">
        <v>6.7500000000000004E-2</v>
      </c>
      <c r="G42" s="130">
        <v>5.0299999999999997E-2</v>
      </c>
      <c r="H42" s="130">
        <v>8.6800000000000002E-2</v>
      </c>
      <c r="I42" s="130">
        <v>8.0399999999999999E-2</v>
      </c>
      <c r="J42" s="130">
        <v>7.7600000000000002E-2</v>
      </c>
      <c r="K42" s="130">
        <v>6.9900000000000004E-2</v>
      </c>
      <c r="L42" s="130">
        <v>7.1199999999999999E-2</v>
      </c>
    </row>
    <row r="43" spans="1:12" s="48" customFormat="1" ht="15" customHeight="1">
      <c r="A43" s="47" t="s">
        <v>845</v>
      </c>
      <c r="B43" s="46" t="s">
        <v>1052</v>
      </c>
      <c r="C43" s="165" t="s">
        <v>1053</v>
      </c>
      <c r="D43" s="130">
        <v>8.8900000000000007E-2</v>
      </c>
      <c r="E43" s="130">
        <v>8.1299999999999997E-2</v>
      </c>
      <c r="F43" s="130">
        <v>7.2300000000000003E-2</v>
      </c>
      <c r="G43" s="130">
        <v>5.28E-2</v>
      </c>
      <c r="H43" s="130">
        <v>8.7499999999999994E-2</v>
      </c>
      <c r="I43" s="130">
        <v>7.9899999999999999E-2</v>
      </c>
      <c r="J43" s="130">
        <v>7.8E-2</v>
      </c>
      <c r="K43" s="130">
        <v>7.0999999999999994E-2</v>
      </c>
      <c r="L43" s="130">
        <v>7.5300000000000006E-2</v>
      </c>
    </row>
    <row r="44" spans="1:12" s="48" customFormat="1" ht="15" customHeight="1" thickBot="1">
      <c r="A44" s="47" t="s">
        <v>845</v>
      </c>
      <c r="B44" s="46" t="s">
        <v>1054</v>
      </c>
      <c r="C44" s="165" t="s">
        <v>1055</v>
      </c>
      <c r="D44" s="130">
        <v>0.10249999999999999</v>
      </c>
      <c r="E44" s="130">
        <v>9.4100000000000003E-2</v>
      </c>
      <c r="F44" s="130">
        <v>8.3900000000000002E-2</v>
      </c>
      <c r="G44" s="130">
        <v>6.1100000000000002E-2</v>
      </c>
      <c r="H44" s="130">
        <v>0.1026</v>
      </c>
      <c r="I44" s="130">
        <v>9.8699999999999996E-2</v>
      </c>
      <c r="J44" s="130">
        <v>0.1007</v>
      </c>
      <c r="K44" s="130">
        <v>9.2100000000000001E-2</v>
      </c>
      <c r="L44" s="130">
        <v>9.0499999999999997E-2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0.51829999999999998</v>
      </c>
      <c r="E46" s="130">
        <v>0.51570000000000005</v>
      </c>
      <c r="F46" s="130">
        <v>0.50229999999999997</v>
      </c>
      <c r="G46" s="130">
        <v>0.58889999999999998</v>
      </c>
      <c r="H46" s="130">
        <v>0.56759999999999999</v>
      </c>
      <c r="I46" s="130">
        <v>0.58099999999999996</v>
      </c>
      <c r="J46" s="130">
        <v>0.55840000000000001</v>
      </c>
      <c r="K46" s="130">
        <v>0.56579999999999997</v>
      </c>
      <c r="L46" s="130">
        <v>0.55079999999999996</v>
      </c>
    </row>
    <row r="47" spans="1:12" ht="15" customHeight="1">
      <c r="A47" s="47" t="s">
        <v>845</v>
      </c>
      <c r="B47" s="46" t="s">
        <v>1058</v>
      </c>
      <c r="C47" s="165" t="s">
        <v>1059</v>
      </c>
      <c r="D47" s="130">
        <v>9.0499999999999997E-2</v>
      </c>
      <c r="E47" s="130">
        <v>9.2999999999999999E-2</v>
      </c>
      <c r="F47" s="130">
        <v>8.77E-2</v>
      </c>
      <c r="G47" s="130">
        <v>5.6599999999999998E-2</v>
      </c>
      <c r="H47" s="130">
        <v>5.7500000000000002E-2</v>
      </c>
      <c r="I47" s="130">
        <v>5.2999999999999999E-2</v>
      </c>
      <c r="J47" s="130">
        <v>4.99E-2</v>
      </c>
      <c r="K47" s="130">
        <v>5.4199999999999998E-2</v>
      </c>
      <c r="L47" s="130">
        <v>4.6899999999999997E-2</v>
      </c>
    </row>
    <row r="48" spans="1:12" ht="15" customHeight="1">
      <c r="A48" s="47" t="s">
        <v>845</v>
      </c>
      <c r="B48" s="46" t="s">
        <v>1060</v>
      </c>
      <c r="C48" s="165" t="s">
        <v>1061</v>
      </c>
      <c r="D48" s="130">
        <v>0.39119999999999999</v>
      </c>
      <c r="E48" s="130">
        <v>0.39129999999999998</v>
      </c>
      <c r="F48" s="130">
        <v>0.41</v>
      </c>
      <c r="G48" s="130">
        <v>0.35439999999999999</v>
      </c>
      <c r="H48" s="130">
        <v>0.37490000000000001</v>
      </c>
      <c r="I48" s="130">
        <v>0.36599999999999999</v>
      </c>
      <c r="J48" s="130">
        <v>0.39169999999999999</v>
      </c>
      <c r="K48" s="130">
        <v>0.38</v>
      </c>
      <c r="L48" s="130">
        <v>0.4022</v>
      </c>
    </row>
    <row r="49" spans="1:12" ht="15" customHeight="1" thickBot="1">
      <c r="A49" s="47" t="s">
        <v>845</v>
      </c>
      <c r="B49" s="46" t="s">
        <v>1062</v>
      </c>
      <c r="C49" s="165" t="s">
        <v>1063</v>
      </c>
      <c r="D49" s="130">
        <v>0.54290000000000005</v>
      </c>
      <c r="E49" s="130">
        <v>0.5353</v>
      </c>
      <c r="F49" s="130">
        <v>0.48559999999999998</v>
      </c>
      <c r="G49" s="130">
        <v>0.46889999999999998</v>
      </c>
      <c r="H49" s="130">
        <v>0.48599999999999999</v>
      </c>
      <c r="I49" s="130">
        <v>0.43909999999999999</v>
      </c>
      <c r="J49" s="130">
        <v>0.40479999999999999</v>
      </c>
      <c r="K49" s="130">
        <v>0.37119999999999997</v>
      </c>
      <c r="L49" s="130">
        <v>0.45300000000000001</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9.9000000000000005E-2</v>
      </c>
      <c r="E51" s="130">
        <v>8.5699999999999998E-2</v>
      </c>
      <c r="F51" s="130">
        <v>8.4199999999999997E-2</v>
      </c>
      <c r="G51" s="130">
        <v>0.06</v>
      </c>
      <c r="H51" s="130">
        <v>9.3399999999999997E-2</v>
      </c>
      <c r="I51" s="130">
        <v>9.4500000000000001E-2</v>
      </c>
      <c r="J51" s="130">
        <v>8.3599999999999994E-2</v>
      </c>
      <c r="K51" s="130">
        <v>8.3199999999999996E-2</v>
      </c>
      <c r="L51" s="130">
        <v>6.1899999999999997E-2</v>
      </c>
    </row>
    <row r="52" spans="1:12" s="47" customFormat="1" ht="15" customHeight="1">
      <c r="A52" s="47" t="s">
        <v>845</v>
      </c>
      <c r="B52" s="46" t="s">
        <v>1066</v>
      </c>
      <c r="C52" s="165" t="s">
        <v>1067</v>
      </c>
      <c r="D52" s="130">
        <v>9.4100000000000003E-2</v>
      </c>
      <c r="E52" s="130">
        <v>8.1199999999999994E-2</v>
      </c>
      <c r="F52" s="130">
        <v>8.1199999999999994E-2</v>
      </c>
      <c r="G52" s="130">
        <v>5.74E-2</v>
      </c>
      <c r="H52" s="130">
        <v>8.6199999999999999E-2</v>
      </c>
      <c r="I52" s="130">
        <v>8.5800000000000001E-2</v>
      </c>
      <c r="J52" s="130">
        <v>7.9000000000000001E-2</v>
      </c>
      <c r="K52" s="130">
        <v>7.9000000000000001E-2</v>
      </c>
      <c r="L52" s="130">
        <v>5.67E-2</v>
      </c>
    </row>
    <row r="53" spans="1:12" s="47" customFormat="1" ht="15" customHeight="1">
      <c r="A53" s="47" t="s">
        <v>845</v>
      </c>
      <c r="B53" s="46" t="s">
        <v>1068</v>
      </c>
      <c r="C53" s="165" t="s">
        <v>1069</v>
      </c>
      <c r="D53" s="130">
        <v>0.10680000000000001</v>
      </c>
      <c r="E53" s="130">
        <v>9.1999999999999998E-2</v>
      </c>
      <c r="F53" s="130">
        <v>9.2100000000000001E-2</v>
      </c>
      <c r="G53" s="130">
        <v>6.4399999999999999E-2</v>
      </c>
      <c r="H53" s="130">
        <v>9.8699999999999996E-2</v>
      </c>
      <c r="I53" s="130">
        <v>9.9299999999999999E-2</v>
      </c>
      <c r="J53" s="130">
        <v>0.10009999999999999</v>
      </c>
      <c r="K53" s="130">
        <v>9.8599999999999993E-2</v>
      </c>
      <c r="L53" s="130">
        <v>7.9000000000000001E-2</v>
      </c>
    </row>
    <row r="54" spans="1:12" s="47" customFormat="1" ht="15" customHeight="1">
      <c r="A54" s="47" t="s">
        <v>845</v>
      </c>
      <c r="B54" s="46" t="s">
        <v>1070</v>
      </c>
      <c r="C54" s="165" t="s">
        <v>1071</v>
      </c>
      <c r="D54" s="130">
        <v>0.13120000000000001</v>
      </c>
      <c r="E54" s="130">
        <v>0.1186</v>
      </c>
      <c r="F54" s="130">
        <v>0.1171</v>
      </c>
      <c r="G54" s="130">
        <v>8.2799999999999999E-2</v>
      </c>
      <c r="H54" s="130">
        <v>0.13009999999999999</v>
      </c>
      <c r="I54" s="130">
        <v>0.13270000000000001</v>
      </c>
      <c r="J54" s="130">
        <v>0.13739999999999999</v>
      </c>
      <c r="K54" s="130">
        <v>0.1363</v>
      </c>
      <c r="L54" s="130">
        <v>0.1181</v>
      </c>
    </row>
    <row r="55" spans="1:12" s="47" customFormat="1" ht="15" customHeight="1">
      <c r="A55" s="47" t="s">
        <v>845</v>
      </c>
      <c r="B55" s="46" t="s">
        <v>1072</v>
      </c>
      <c r="C55" s="165" t="s">
        <v>1073</v>
      </c>
      <c r="D55" s="130">
        <v>-2.4500000000000001E-2</v>
      </c>
      <c r="E55" s="130">
        <v>-2.6599999999999999E-2</v>
      </c>
      <c r="F55" s="130">
        <v>-2.5000000000000001E-2</v>
      </c>
      <c r="G55" s="130">
        <v>-1.84E-2</v>
      </c>
      <c r="H55" s="130">
        <v>-3.1399999999999997E-2</v>
      </c>
      <c r="I55" s="130">
        <v>-3.3399999999999999E-2</v>
      </c>
      <c r="J55" s="130">
        <v>-3.73E-2</v>
      </c>
      <c r="K55" s="130">
        <v>-3.7699999999999997E-2</v>
      </c>
      <c r="L55" s="130">
        <v>-3.9100000000000003E-2</v>
      </c>
    </row>
    <row r="56" spans="1:12" s="47" customFormat="1" ht="15" customHeight="1">
      <c r="A56" s="47" t="s">
        <v>845</v>
      </c>
      <c r="B56" s="46" t="s">
        <v>1074</v>
      </c>
      <c r="C56" s="165" t="s">
        <v>1075</v>
      </c>
      <c r="D56" s="130">
        <v>-1.26E-2</v>
      </c>
      <c r="E56" s="130">
        <v>-1.0800000000000001E-2</v>
      </c>
      <c r="F56" s="130">
        <v>-1.0800000000000001E-2</v>
      </c>
      <c r="G56" s="130">
        <v>-7.0000000000000001E-3</v>
      </c>
      <c r="H56" s="130">
        <v>-1.2500000000000001E-2</v>
      </c>
      <c r="I56" s="130">
        <v>-1.35E-2</v>
      </c>
      <c r="J56" s="130">
        <v>-2.1100000000000001E-2</v>
      </c>
      <c r="K56" s="130">
        <v>-1.9699999999999999E-2</v>
      </c>
      <c r="L56" s="130">
        <v>-2.23E-2</v>
      </c>
    </row>
    <row r="57" spans="1:12" s="47" customFormat="1" ht="15" customHeight="1" thickBot="1">
      <c r="A57" s="47" t="s">
        <v>845</v>
      </c>
      <c r="B57" s="46" t="s">
        <v>1076</v>
      </c>
      <c r="C57" s="165" t="s">
        <v>1077</v>
      </c>
      <c r="D57" s="130">
        <v>4.1000000000000003E-3</v>
      </c>
      <c r="E57" s="130">
        <v>3.7000000000000002E-3</v>
      </c>
      <c r="F57" s="130">
        <v>2.8999999999999998E-3</v>
      </c>
      <c r="G57" s="130">
        <v>2.5999999999999999E-3</v>
      </c>
      <c r="H57" s="130">
        <v>7.1999999999999998E-3</v>
      </c>
      <c r="I57" s="130">
        <v>8.6999999999999994E-3</v>
      </c>
      <c r="J57" s="130">
        <v>4.5999999999999999E-3</v>
      </c>
      <c r="K57" s="130">
        <v>4.1999999999999997E-3</v>
      </c>
      <c r="L57" s="130">
        <v>5.1999999999999998E-3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9.9000000000000005E-2</v>
      </c>
      <c r="E59" s="130">
        <v>8.5699999999999998E-2</v>
      </c>
      <c r="F59" s="130">
        <v>8.4199999999999997E-2</v>
      </c>
      <c r="G59" s="130">
        <v>0.06</v>
      </c>
      <c r="H59" s="130">
        <v>9.3399999999999997E-2</v>
      </c>
      <c r="I59" s="130">
        <v>9.4500000000000001E-2</v>
      </c>
      <c r="J59" s="130">
        <v>8.3599999999999994E-2</v>
      </c>
      <c r="K59" s="130">
        <v>8.3199999999999996E-2</v>
      </c>
      <c r="L59" s="130">
        <v>6.1899999999999997E-2</v>
      </c>
    </row>
    <row r="60" spans="1:12" s="47" customFormat="1" ht="15" customHeight="1">
      <c r="A60" s="47" t="s">
        <v>845</v>
      </c>
      <c r="B60" s="46" t="s">
        <v>1079</v>
      </c>
      <c r="C60" s="165" t="s">
        <v>1080</v>
      </c>
      <c r="D60" s="130">
        <v>-6.0000000000000001E-3</v>
      </c>
      <c r="E60" s="130">
        <v>-5.1999999999999998E-3</v>
      </c>
      <c r="F60" s="130">
        <v>-4.4000000000000003E-3</v>
      </c>
      <c r="G60" s="130">
        <v>-8.8000000000000005E-3</v>
      </c>
      <c r="H60" s="130">
        <v>-1.3100000000000001E-2</v>
      </c>
      <c r="I60" s="130">
        <v>-1.6E-2</v>
      </c>
      <c r="J60" s="130">
        <v>-1.1900000000000001E-2</v>
      </c>
      <c r="K60" s="130">
        <v>-1.15E-2</v>
      </c>
      <c r="L60" s="130">
        <v>2.8E-3</v>
      </c>
    </row>
    <row r="61" spans="1:12" s="48" customFormat="1" ht="15" customHeight="1">
      <c r="A61" s="47" t="s">
        <v>845</v>
      </c>
      <c r="B61" s="46" t="s">
        <v>1081</v>
      </c>
      <c r="C61" s="165" t="s">
        <v>1082</v>
      </c>
      <c r="D61" s="130">
        <v>-7.1999999999999995E-2</v>
      </c>
      <c r="E61" s="130">
        <v>-6.7000000000000004E-2</v>
      </c>
      <c r="F61" s="130">
        <v>-6.0199999999999997E-2</v>
      </c>
      <c r="G61" s="130">
        <v>-4.4299999999999999E-2</v>
      </c>
      <c r="H61" s="130">
        <v>-7.5300000000000006E-2</v>
      </c>
      <c r="I61" s="130">
        <v>-6.9400000000000003E-2</v>
      </c>
      <c r="J61" s="130">
        <v>-6.4399999999999999E-2</v>
      </c>
      <c r="K61" s="130">
        <v>-5.8799999999999998E-2</v>
      </c>
      <c r="L61" s="130">
        <v>-5.6599999999999998E-2</v>
      </c>
    </row>
    <row r="62" spans="1:12" s="48" customFormat="1" ht="15" customHeight="1">
      <c r="A62" s="47" t="s">
        <v>845</v>
      </c>
      <c r="B62" s="46" t="s">
        <v>1083</v>
      </c>
      <c r="C62" s="165" t="s">
        <v>1084</v>
      </c>
      <c r="D62" s="130">
        <v>0</v>
      </c>
      <c r="E62" s="130">
        <v>0</v>
      </c>
      <c r="F62" s="130">
        <v>0</v>
      </c>
      <c r="G62" s="130">
        <v>8.0000000000000004E-4</v>
      </c>
      <c r="H62" s="130">
        <v>0</v>
      </c>
      <c r="I62" s="130">
        <v>2.0000000000000001E-4</v>
      </c>
      <c r="J62" s="130">
        <v>2.0000000000000001E-4</v>
      </c>
      <c r="K62" s="130">
        <v>4.0000000000000002E-4</v>
      </c>
      <c r="L62" s="130">
        <v>2.0000000000000001E-4</v>
      </c>
    </row>
    <row r="63" spans="1:12" s="48" customFormat="1" ht="15" customHeight="1">
      <c r="A63" s="47" t="s">
        <v>845</v>
      </c>
      <c r="B63" s="46" t="s">
        <v>1085</v>
      </c>
      <c r="C63" s="165" t="s">
        <v>1086</v>
      </c>
      <c r="D63" s="130">
        <v>0</v>
      </c>
      <c r="E63" s="130">
        <v>1E-4</v>
      </c>
      <c r="F63" s="130">
        <v>-4.0000000000000002E-4</v>
      </c>
      <c r="G63" s="130">
        <v>-1E-4</v>
      </c>
      <c r="H63" s="130">
        <v>-8.9999999999999998E-4</v>
      </c>
      <c r="I63" s="130">
        <v>2.0000000000000001E-4</v>
      </c>
      <c r="J63" s="130">
        <v>1E-4</v>
      </c>
      <c r="K63" s="130">
        <v>0</v>
      </c>
      <c r="L63" s="130">
        <v>2.0000000000000001E-4</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2.0199999999999999E-2</v>
      </c>
      <c r="E65" s="404">
        <v>1.2800000000000001E-2</v>
      </c>
      <c r="F65" s="404">
        <v>1.9099999999999999E-2</v>
      </c>
      <c r="G65" s="404">
        <v>7.6E-3</v>
      </c>
      <c r="H65" s="404">
        <v>4.1999999999999997E-3</v>
      </c>
      <c r="I65" s="409">
        <v>9.4000000000000004E-3</v>
      </c>
      <c r="J65" s="409">
        <v>7.4999999999999997E-3</v>
      </c>
      <c r="K65" s="409">
        <v>1.3299999999999999E-2</v>
      </c>
      <c r="L65" s="409">
        <v>8.3999999999999995E-3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3" ht="30" customHeight="1">
      <c r="A1" s="737" t="s">
        <v>473</v>
      </c>
      <c r="B1" s="737"/>
      <c r="C1" s="737"/>
      <c r="D1" s="737"/>
      <c r="E1" s="737"/>
      <c r="F1" s="737"/>
      <c r="G1" s="737"/>
      <c r="H1" s="737"/>
      <c r="I1" s="737"/>
      <c r="J1" s="737"/>
      <c r="K1" s="47"/>
      <c r="L1" s="47"/>
      <c r="M1" s="47"/>
    </row>
    <row r="2" spans="1:13" ht="15" customHeight="1">
      <c r="A2" s="738" t="s">
        <v>665</v>
      </c>
      <c r="B2" s="738"/>
      <c r="C2" s="738"/>
      <c r="D2" s="738"/>
      <c r="E2" s="738"/>
      <c r="F2" s="738"/>
      <c r="G2" s="738"/>
      <c r="H2" s="738"/>
      <c r="I2" s="738"/>
      <c r="J2" s="738"/>
      <c r="K2" s="47"/>
      <c r="L2" s="47"/>
      <c r="M2" s="47"/>
    </row>
    <row r="3" spans="1:13" ht="15" customHeight="1">
      <c r="A3" s="738" t="s">
        <v>1136</v>
      </c>
      <c r="B3" s="738"/>
      <c r="C3" s="738"/>
      <c r="D3" s="738"/>
      <c r="E3" s="738"/>
      <c r="F3" s="738"/>
      <c r="G3" s="738"/>
      <c r="H3" s="738"/>
      <c r="I3" s="738"/>
      <c r="J3" s="738"/>
      <c r="K3" s="47"/>
      <c r="L3" s="47"/>
      <c r="M3" s="47"/>
    </row>
    <row r="4" spans="1:13" ht="30" customHeight="1">
      <c r="A4" s="739" t="s">
        <v>544</v>
      </c>
      <c r="B4" s="739"/>
      <c r="C4" s="739"/>
      <c r="D4" s="739"/>
      <c r="E4" s="739"/>
      <c r="F4" s="739"/>
      <c r="G4" s="739"/>
      <c r="H4" s="739"/>
      <c r="I4" s="739"/>
      <c r="J4" s="739"/>
      <c r="K4" s="47"/>
      <c r="L4" s="47"/>
      <c r="M4" s="47"/>
    </row>
    <row r="5" spans="1:13" ht="3.75" customHeight="1" thickBot="1">
      <c r="A5" s="47"/>
      <c r="B5" s="47"/>
      <c r="C5" s="47"/>
      <c r="D5" s="47"/>
      <c r="E5" s="47"/>
      <c r="F5" s="47"/>
      <c r="G5" s="47"/>
      <c r="H5" s="47"/>
      <c r="I5" s="47"/>
      <c r="J5" s="47"/>
      <c r="K5" s="47"/>
      <c r="L5" s="47"/>
      <c r="M5" s="47"/>
    </row>
    <row r="6" spans="1:13" s="15" customFormat="1" ht="30" customHeight="1" thickTop="1" thickBot="1">
      <c r="A6" s="560"/>
      <c r="B6" s="394" t="s">
        <v>667</v>
      </c>
      <c r="C6" s="394" t="s">
        <v>668</v>
      </c>
      <c r="D6" s="394" t="s">
        <v>669</v>
      </c>
      <c r="E6" s="394" t="s">
        <v>670</v>
      </c>
      <c r="F6" s="394" t="s">
        <v>671</v>
      </c>
      <c r="G6" s="394" t="s">
        <v>672</v>
      </c>
      <c r="H6" s="394" t="s">
        <v>1521</v>
      </c>
      <c r="I6" s="394" t="s">
        <v>1430</v>
      </c>
      <c r="J6" s="394" t="s">
        <v>1522</v>
      </c>
      <c r="K6" s="395"/>
      <c r="L6" s="395"/>
      <c r="M6" s="395"/>
    </row>
    <row r="7" spans="1:13" ht="15" customHeight="1" thickTop="1" thickBot="1">
      <c r="A7" s="396" t="s">
        <v>673</v>
      </c>
      <c r="B7" s="397">
        <v>869986.88075999997</v>
      </c>
      <c r="C7" s="397">
        <v>960797.49751000002</v>
      </c>
      <c r="D7" s="397">
        <v>1077607.3699100001</v>
      </c>
      <c r="E7" s="397">
        <v>1146905.83018</v>
      </c>
      <c r="F7" s="397">
        <v>1149294.34775</v>
      </c>
      <c r="G7" s="397">
        <v>1008829.3669400001</v>
      </c>
      <c r="H7" s="397">
        <v>929727.96714999992</v>
      </c>
      <c r="I7" s="397">
        <v>917764.62651999993</v>
      </c>
      <c r="J7" s="397">
        <v>889811.86976999999</v>
      </c>
      <c r="K7" s="47"/>
      <c r="L7" s="47"/>
      <c r="M7" s="47"/>
    </row>
    <row r="8" spans="1:13" s="16" customFormat="1" ht="15" customHeight="1" thickTop="1">
      <c r="A8" s="147" t="s">
        <v>191</v>
      </c>
      <c r="B8" s="114">
        <v>88900.250889999996</v>
      </c>
      <c r="C8" s="114">
        <v>102093.26248999999</v>
      </c>
      <c r="D8" s="114">
        <v>79542.263480000009</v>
      </c>
      <c r="E8" s="114">
        <v>154755.87861000001</v>
      </c>
      <c r="F8" s="114">
        <v>131558.99462000001</v>
      </c>
      <c r="G8" s="114">
        <v>104891.2831</v>
      </c>
      <c r="H8" s="114">
        <v>69962.6008</v>
      </c>
      <c r="I8" s="114">
        <v>69128.781589999999</v>
      </c>
      <c r="J8" s="114">
        <v>101218.56759999999</v>
      </c>
      <c r="K8" s="47"/>
      <c r="L8" s="47"/>
      <c r="M8" s="47"/>
    </row>
    <row r="9" spans="1:13" s="16" customFormat="1" ht="15" customHeight="1">
      <c r="A9" s="147" t="s">
        <v>200</v>
      </c>
      <c r="B9" s="114">
        <v>102059.76075</v>
      </c>
      <c r="C9" s="114">
        <v>76951.581730000005</v>
      </c>
      <c r="D9" s="114">
        <v>110583.15398</v>
      </c>
      <c r="E9" s="114">
        <v>72962.954389999999</v>
      </c>
      <c r="F9" s="114">
        <v>97291.176519999994</v>
      </c>
      <c r="G9" s="114">
        <v>43459.716039999999</v>
      </c>
      <c r="H9" s="114">
        <v>30916.383760000001</v>
      </c>
      <c r="I9" s="114">
        <v>26562.549920000001</v>
      </c>
      <c r="J9" s="114">
        <v>51098.802819999997</v>
      </c>
      <c r="K9" s="47"/>
      <c r="L9" s="47"/>
      <c r="M9" s="47"/>
    </row>
    <row r="10" spans="1:13" s="16" customFormat="1" ht="15" customHeight="1">
      <c r="A10" s="147" t="s">
        <v>209</v>
      </c>
      <c r="B10" s="114">
        <v>660292.78154</v>
      </c>
      <c r="C10" s="114">
        <v>764642.0258099999</v>
      </c>
      <c r="D10" s="114">
        <v>860431.86570000008</v>
      </c>
      <c r="E10" s="114">
        <v>886358.31814999995</v>
      </c>
      <c r="F10" s="114">
        <v>880209.61812999996</v>
      </c>
      <c r="G10" s="114">
        <v>815715.58311999997</v>
      </c>
      <c r="H10" s="114">
        <v>777086.46044000005</v>
      </c>
      <c r="I10" s="114">
        <v>767194.80389999994</v>
      </c>
      <c r="J10" s="114">
        <v>680889.92417000001</v>
      </c>
      <c r="K10" s="47"/>
      <c r="L10" s="47"/>
      <c r="M10" s="47"/>
    </row>
    <row r="11" spans="1:13" s="16" customFormat="1" ht="15" customHeight="1">
      <c r="A11" s="148" t="s">
        <v>674</v>
      </c>
      <c r="B11" s="114">
        <v>661025.72080999997</v>
      </c>
      <c r="C11" s="114">
        <v>756848.56801000005</v>
      </c>
      <c r="D11" s="114">
        <v>856974.87348000007</v>
      </c>
      <c r="E11" s="114">
        <v>884889.16301000002</v>
      </c>
      <c r="F11" s="114">
        <v>877265.31715999998</v>
      </c>
      <c r="G11" s="114">
        <v>802348.88032</v>
      </c>
      <c r="H11" s="114">
        <v>720759.32928999991</v>
      </c>
      <c r="I11" s="114">
        <v>707728.85024000006</v>
      </c>
      <c r="J11" s="114">
        <v>608267.99722000002</v>
      </c>
      <c r="K11" s="47"/>
      <c r="L11" s="47"/>
      <c r="M11" s="47"/>
    </row>
    <row r="12" spans="1:13" s="16" customFormat="1" ht="15" customHeight="1">
      <c r="A12" s="148" t="s">
        <v>675</v>
      </c>
      <c r="B12" s="114">
        <v>647615.78458000009</v>
      </c>
      <c r="C12" s="114">
        <v>740017.62612999999</v>
      </c>
      <c r="D12" s="114">
        <v>809299.57773000002</v>
      </c>
      <c r="E12" s="114">
        <v>824777.24575</v>
      </c>
      <c r="F12" s="114">
        <v>791969.91862999997</v>
      </c>
      <c r="G12" s="114">
        <v>591462.20328000002</v>
      </c>
      <c r="H12" s="114">
        <v>511293.59022000001</v>
      </c>
      <c r="I12" s="114">
        <v>501594.91804000002</v>
      </c>
      <c r="J12" s="114">
        <v>391020.56510000001</v>
      </c>
      <c r="K12" s="47"/>
      <c r="L12" s="47"/>
      <c r="M12" s="47"/>
    </row>
    <row r="13" spans="1:13" s="16" customFormat="1" ht="15" customHeight="1">
      <c r="A13" s="148" t="s">
        <v>676</v>
      </c>
      <c r="B13" s="114">
        <v>13409.936230000001</v>
      </c>
      <c r="C13" s="114">
        <v>16830.941879999998</v>
      </c>
      <c r="D13" s="114">
        <v>47675.295749999997</v>
      </c>
      <c r="E13" s="114">
        <v>60111.917259999995</v>
      </c>
      <c r="F13" s="114">
        <v>85295.398530000006</v>
      </c>
      <c r="G13" s="114">
        <v>210886.67703999998</v>
      </c>
      <c r="H13" s="114">
        <v>209465.73906999998</v>
      </c>
      <c r="I13" s="114">
        <v>206133.93219999998</v>
      </c>
      <c r="J13" s="114">
        <v>217247.43212000001</v>
      </c>
      <c r="K13" s="47"/>
      <c r="L13" s="47"/>
      <c r="M13" s="47"/>
    </row>
    <row r="14" spans="1:13" s="16" customFormat="1" ht="15" customHeight="1">
      <c r="A14" s="148" t="s">
        <v>677</v>
      </c>
      <c r="B14" s="114">
        <v>3887.9335699999997</v>
      </c>
      <c r="C14" s="114">
        <v>13798.99483</v>
      </c>
      <c r="D14" s="114">
        <v>10185.149960000001</v>
      </c>
      <c r="E14" s="114">
        <v>7098.0758399999995</v>
      </c>
      <c r="F14" s="114">
        <v>13867.627689999999</v>
      </c>
      <c r="G14" s="114">
        <v>20624.666570000001</v>
      </c>
      <c r="H14" s="114">
        <v>19181.583549999999</v>
      </c>
      <c r="I14" s="114">
        <v>10172.023720000001</v>
      </c>
      <c r="J14" s="114">
        <v>1282.4075500000001</v>
      </c>
      <c r="K14" s="47"/>
      <c r="L14" s="47"/>
      <c r="M14" s="47"/>
    </row>
    <row r="15" spans="1:13" s="16" customFormat="1" ht="15" customHeight="1">
      <c r="A15" s="148" t="s">
        <v>678</v>
      </c>
      <c r="B15" s="114">
        <v>3711.2978800000001</v>
      </c>
      <c r="C15" s="114">
        <v>9214.84512</v>
      </c>
      <c r="D15" s="114">
        <v>8483.5791900000004</v>
      </c>
      <c r="E15" s="114">
        <v>6361.4218099999998</v>
      </c>
      <c r="F15" s="114">
        <v>8123.68361</v>
      </c>
      <c r="G15" s="114">
        <v>10110.85259</v>
      </c>
      <c r="H15" s="114">
        <v>0</v>
      </c>
      <c r="I15" s="114">
        <v>170.1</v>
      </c>
      <c r="J15" s="114">
        <v>1201.8867700000001</v>
      </c>
      <c r="K15" s="47"/>
      <c r="L15" s="47"/>
      <c r="M15" s="47"/>
    </row>
    <row r="16" spans="1:13" s="16" customFormat="1" ht="15" customHeight="1">
      <c r="A16" s="148" t="s">
        <v>679</v>
      </c>
      <c r="B16" s="114">
        <v>176.63569000000001</v>
      </c>
      <c r="C16" s="114">
        <v>4584.1497099999997</v>
      </c>
      <c r="D16" s="114">
        <v>1701.57077</v>
      </c>
      <c r="E16" s="114">
        <v>736.65403000000003</v>
      </c>
      <c r="F16" s="114">
        <v>5743.9440800000002</v>
      </c>
      <c r="G16" s="114">
        <v>10513.813980000001</v>
      </c>
      <c r="H16" s="114">
        <v>19181.583549999999</v>
      </c>
      <c r="I16" s="114">
        <v>10001.923720000001</v>
      </c>
      <c r="J16" s="114">
        <v>80.520780000000002</v>
      </c>
      <c r="K16" s="47"/>
      <c r="L16" s="47"/>
      <c r="M16" s="47"/>
    </row>
    <row r="17" spans="1:13" s="16" customFormat="1" ht="15" customHeight="1">
      <c r="A17" s="148" t="s">
        <v>680</v>
      </c>
      <c r="B17" s="114">
        <v>9323.4225800000004</v>
      </c>
      <c r="C17" s="114">
        <v>11105.726500000001</v>
      </c>
      <c r="D17" s="114">
        <v>16675.364799999999</v>
      </c>
      <c r="E17" s="114">
        <v>36800.093249999998</v>
      </c>
      <c r="F17" s="114">
        <v>38830.718500000003</v>
      </c>
      <c r="G17" s="114">
        <v>63137.883470000001</v>
      </c>
      <c r="H17" s="114">
        <v>73402.582859999995</v>
      </c>
      <c r="I17" s="114">
        <v>76381.64615</v>
      </c>
      <c r="J17" s="114">
        <v>79910.343939999992</v>
      </c>
      <c r="K17" s="47"/>
      <c r="L17" s="47"/>
      <c r="M17" s="47"/>
    </row>
    <row r="18" spans="1:13" s="16" customFormat="1" ht="15" customHeight="1">
      <c r="A18" s="148" t="s">
        <v>681</v>
      </c>
      <c r="B18" s="114">
        <v>8998.7048100000011</v>
      </c>
      <c r="C18" s="114">
        <v>10222.497579999999</v>
      </c>
      <c r="D18" s="114">
        <v>13922.001109999999</v>
      </c>
      <c r="E18" s="114">
        <v>22307.757269999998</v>
      </c>
      <c r="F18" s="114">
        <v>27334.36464</v>
      </c>
      <c r="G18" s="114">
        <v>37346.225159999995</v>
      </c>
      <c r="H18" s="114">
        <v>37259.072650000002</v>
      </c>
      <c r="I18" s="114">
        <v>32495.018010000003</v>
      </c>
      <c r="J18" s="114">
        <v>28419.071749999999</v>
      </c>
      <c r="K18" s="47"/>
      <c r="L18" s="47"/>
      <c r="M18" s="47"/>
    </row>
    <row r="19" spans="1:13" s="16" customFormat="1" ht="15" customHeight="1">
      <c r="A19" s="148" t="s">
        <v>682</v>
      </c>
      <c r="B19" s="114">
        <v>324.71777000000003</v>
      </c>
      <c r="C19" s="114">
        <v>883.22892000000002</v>
      </c>
      <c r="D19" s="114">
        <v>2753.3636900000001</v>
      </c>
      <c r="E19" s="114">
        <v>14492.33598</v>
      </c>
      <c r="F19" s="114">
        <v>11496.353859999999</v>
      </c>
      <c r="G19" s="114">
        <v>25791.658309999999</v>
      </c>
      <c r="H19" s="114">
        <v>36143.51021</v>
      </c>
      <c r="I19" s="114">
        <v>43886.628140000001</v>
      </c>
      <c r="J19" s="114">
        <v>51491.272189999996</v>
      </c>
      <c r="K19" s="47"/>
      <c r="L19" s="47"/>
      <c r="M19" s="47"/>
    </row>
    <row r="20" spans="1:13" s="16" customFormat="1" ht="15" customHeight="1">
      <c r="A20" s="148" t="s">
        <v>222</v>
      </c>
      <c r="B20" s="114">
        <v>8999.5497200000009</v>
      </c>
      <c r="C20" s="114">
        <v>10462.99749</v>
      </c>
      <c r="D20" s="114">
        <v>10933.638060000001</v>
      </c>
      <c r="E20" s="114">
        <v>10289.94636</v>
      </c>
      <c r="F20" s="114">
        <v>8325.9275699999998</v>
      </c>
      <c r="G20" s="114">
        <v>7195.0541800000001</v>
      </c>
      <c r="H20" s="114">
        <v>50903.189869999995</v>
      </c>
      <c r="I20" s="114">
        <v>56592.807380000006</v>
      </c>
      <c r="J20" s="114">
        <v>68828.712680000011</v>
      </c>
      <c r="K20" s="47"/>
      <c r="L20" s="47"/>
      <c r="M20" s="47"/>
    </row>
    <row r="21" spans="1:13" s="16" customFormat="1" ht="15" customHeight="1">
      <c r="A21" s="148" t="s">
        <v>683</v>
      </c>
      <c r="B21" s="114">
        <v>-22943.845140000001</v>
      </c>
      <c r="C21" s="114">
        <v>-27574.261019999998</v>
      </c>
      <c r="D21" s="114">
        <v>-34337.160600000003</v>
      </c>
      <c r="E21" s="114">
        <v>-52718.960310000002</v>
      </c>
      <c r="F21" s="114">
        <v>-58079.97279</v>
      </c>
      <c r="G21" s="114">
        <v>-77590.901419999995</v>
      </c>
      <c r="H21" s="114">
        <v>-87160.225129999992</v>
      </c>
      <c r="I21" s="114">
        <v>-83680.523589999997</v>
      </c>
      <c r="J21" s="114">
        <v>-77399.537219999998</v>
      </c>
      <c r="K21" s="47"/>
      <c r="L21" s="47"/>
      <c r="M21" s="47"/>
    </row>
    <row r="22" spans="1:13" s="16" customFormat="1" ht="15" customHeight="1">
      <c r="A22" s="147" t="s">
        <v>235</v>
      </c>
      <c r="B22" s="114">
        <v>1825.20363</v>
      </c>
      <c r="C22" s="114">
        <v>1749.2486100000001</v>
      </c>
      <c r="D22" s="114">
        <v>3094.5422100000001</v>
      </c>
      <c r="E22" s="114">
        <v>1679.0757699999999</v>
      </c>
      <c r="F22" s="114">
        <v>1783.0451799999998</v>
      </c>
      <c r="G22" s="114">
        <v>2121.06657</v>
      </c>
      <c r="H22" s="114">
        <v>2758.7427699999998</v>
      </c>
      <c r="I22" s="114">
        <v>4797.1598800000002</v>
      </c>
      <c r="J22" s="114">
        <v>4994.2977099999998</v>
      </c>
      <c r="K22" s="47"/>
      <c r="L22" s="47"/>
      <c r="M22" s="47"/>
    </row>
    <row r="23" spans="1:13" s="16" customFormat="1" ht="15" customHeight="1">
      <c r="A23" s="147" t="s">
        <v>241</v>
      </c>
      <c r="B23" s="114">
        <v>1E-3</v>
      </c>
      <c r="C23" s="114">
        <v>2E-3</v>
      </c>
      <c r="D23" s="114">
        <v>3.3049999999999996E-2</v>
      </c>
      <c r="E23" s="114">
        <v>253.31117</v>
      </c>
      <c r="F23" s="114">
        <v>1536.06681</v>
      </c>
      <c r="G23" s="114">
        <v>940.19150999999999</v>
      </c>
      <c r="H23" s="114">
        <v>617.05002000000002</v>
      </c>
      <c r="I23" s="114">
        <v>1900.1387400000001</v>
      </c>
      <c r="J23" s="114">
        <v>4692.1013600000006</v>
      </c>
      <c r="K23" s="47"/>
      <c r="L23" s="47"/>
      <c r="M23" s="47"/>
    </row>
    <row r="24" spans="1:13" s="16" customFormat="1" ht="15" customHeight="1">
      <c r="A24" s="147" t="s">
        <v>684</v>
      </c>
      <c r="B24" s="114">
        <v>2211.047</v>
      </c>
      <c r="C24" s="114">
        <v>134.55251999999999</v>
      </c>
      <c r="D24" s="114">
        <v>3634.83061</v>
      </c>
      <c r="E24" s="114">
        <v>11295.415800000001</v>
      </c>
      <c r="F24" s="114">
        <v>19550.824700000001</v>
      </c>
      <c r="G24" s="114">
        <v>25116.35339</v>
      </c>
      <c r="H24" s="114">
        <v>33087.902350000004</v>
      </c>
      <c r="I24" s="114">
        <v>33084.513489999998</v>
      </c>
      <c r="J24" s="114">
        <v>33084.513460000002</v>
      </c>
      <c r="K24" s="47"/>
      <c r="L24" s="47"/>
      <c r="M24" s="47"/>
    </row>
    <row r="25" spans="1:13" s="16" customFormat="1" ht="15" customHeight="1">
      <c r="A25" s="147" t="s">
        <v>252</v>
      </c>
      <c r="B25" s="114">
        <v>13640.736570000001</v>
      </c>
      <c r="C25" s="114">
        <v>14470.801359999999</v>
      </c>
      <c r="D25" s="114">
        <v>19176.621579999999</v>
      </c>
      <c r="E25" s="114">
        <v>18244.227850000003</v>
      </c>
      <c r="F25" s="114">
        <v>16467.824690000001</v>
      </c>
      <c r="G25" s="114">
        <v>15779.85721</v>
      </c>
      <c r="H25" s="114">
        <v>14609.842430000001</v>
      </c>
      <c r="I25" s="114">
        <v>14472.710489999999</v>
      </c>
      <c r="J25" s="114">
        <v>13395.365619999999</v>
      </c>
      <c r="K25" s="47"/>
      <c r="L25" s="47"/>
      <c r="M25" s="47"/>
    </row>
    <row r="26" spans="1:13" s="16" customFormat="1" ht="15" customHeight="1">
      <c r="A26" s="147" t="s">
        <v>685</v>
      </c>
      <c r="B26" s="114">
        <v>1057.0993799999999</v>
      </c>
      <c r="C26" s="114">
        <v>756.02298999999994</v>
      </c>
      <c r="D26" s="114">
        <v>1144.0593000000001</v>
      </c>
      <c r="E26" s="114">
        <v>1356.6484399999999</v>
      </c>
      <c r="F26" s="114">
        <v>896.7971</v>
      </c>
      <c r="G26" s="114">
        <v>805.31600000000003</v>
      </c>
      <c r="H26" s="114">
        <v>688.98457999999994</v>
      </c>
      <c r="I26" s="114">
        <v>623.96851000000004</v>
      </c>
      <c r="J26" s="114">
        <v>438.29703000000001</v>
      </c>
      <c r="K26" s="47"/>
      <c r="L26" s="47"/>
      <c r="M26" s="47"/>
    </row>
    <row r="27" spans="1:13" s="17" customFormat="1" ht="15" customHeight="1" thickBot="1">
      <c r="A27" s="147" t="s">
        <v>268</v>
      </c>
      <c r="B27" s="114">
        <v>0</v>
      </c>
      <c r="C27" s="114">
        <v>0</v>
      </c>
      <c r="D27" s="114">
        <v>0</v>
      </c>
      <c r="E27" s="114">
        <v>0</v>
      </c>
      <c r="F27" s="114">
        <v>0</v>
      </c>
      <c r="G27" s="114">
        <v>0</v>
      </c>
      <c r="H27" s="114">
        <v>0</v>
      </c>
      <c r="I27" s="114">
        <v>0</v>
      </c>
      <c r="J27" s="114">
        <v>0</v>
      </c>
      <c r="K27" s="47"/>
      <c r="L27" s="47"/>
      <c r="M27" s="47"/>
    </row>
    <row r="28" spans="1:13" ht="15" customHeight="1" thickTop="1" thickBot="1">
      <c r="A28" s="396" t="s">
        <v>686</v>
      </c>
      <c r="B28" s="397">
        <v>794768.52842999995</v>
      </c>
      <c r="C28" s="397">
        <v>883590.74641000002</v>
      </c>
      <c r="D28" s="397">
        <v>997033.66949999996</v>
      </c>
      <c r="E28" s="397">
        <v>1064750.7058699999</v>
      </c>
      <c r="F28" s="397">
        <v>1058023.5992399999</v>
      </c>
      <c r="G28" s="397">
        <v>933750.14053999993</v>
      </c>
      <c r="H28" s="397">
        <v>860859.02888</v>
      </c>
      <c r="I28" s="397">
        <v>846484.73794000002</v>
      </c>
      <c r="J28" s="397">
        <v>822666.62951</v>
      </c>
      <c r="K28" s="47"/>
      <c r="L28" s="47"/>
      <c r="M28" s="47"/>
    </row>
    <row r="29" spans="1:13" s="16" customFormat="1" ht="15" customHeight="1" thickTop="1">
      <c r="A29" s="147" t="s">
        <v>687</v>
      </c>
      <c r="B29" s="114">
        <v>623725.51851999993</v>
      </c>
      <c r="C29" s="114">
        <v>723498.16415999993</v>
      </c>
      <c r="D29" s="114">
        <v>847027.32712999999</v>
      </c>
      <c r="E29" s="114">
        <v>900549.12858999998</v>
      </c>
      <c r="F29" s="114">
        <v>891228.53088999994</v>
      </c>
      <c r="G29" s="114">
        <v>625622.31527000002</v>
      </c>
      <c r="H29" s="114">
        <v>371766.11456000002</v>
      </c>
      <c r="I29" s="114">
        <v>367785.69577999995</v>
      </c>
      <c r="J29" s="114">
        <v>370708.69714</v>
      </c>
      <c r="K29" s="47"/>
      <c r="L29" s="47"/>
      <c r="M29" s="47"/>
    </row>
    <row r="30" spans="1:13" s="16" customFormat="1" ht="15" customHeight="1">
      <c r="A30" s="148" t="s">
        <v>688</v>
      </c>
      <c r="B30" s="114">
        <v>108.907</v>
      </c>
      <c r="C30" s="114">
        <v>4013.1534700000002</v>
      </c>
      <c r="D30" s="114">
        <v>3548.1925699999997</v>
      </c>
      <c r="E30" s="114">
        <v>15703.02051</v>
      </c>
      <c r="F30" s="114">
        <v>9988.5372399999997</v>
      </c>
      <c r="G30" s="114">
        <v>11323.52851</v>
      </c>
      <c r="H30" s="114">
        <v>10298.76095</v>
      </c>
      <c r="I30" s="114">
        <v>7238.6809000000003</v>
      </c>
      <c r="J30" s="114">
        <v>9163.4941500000004</v>
      </c>
      <c r="K30" s="47"/>
      <c r="L30" s="47"/>
      <c r="M30" s="47"/>
    </row>
    <row r="31" spans="1:13" s="16" customFormat="1" ht="15" customHeight="1">
      <c r="A31" s="148" t="s">
        <v>689</v>
      </c>
      <c r="B31" s="114">
        <v>91107.366469999994</v>
      </c>
      <c r="C31" s="114">
        <v>93981.039519999991</v>
      </c>
      <c r="D31" s="114">
        <v>111271.44803</v>
      </c>
      <c r="E31" s="114">
        <v>135840.63159</v>
      </c>
      <c r="F31" s="114">
        <v>155158.33609</v>
      </c>
      <c r="G31" s="114">
        <v>144639.90556000001</v>
      </c>
      <c r="H31" s="114">
        <v>148885.90512000001</v>
      </c>
      <c r="I31" s="114">
        <v>152741.54313000001</v>
      </c>
      <c r="J31" s="114">
        <v>177427.79808000001</v>
      </c>
      <c r="K31" s="47"/>
      <c r="L31" s="47"/>
      <c r="M31" s="47"/>
    </row>
    <row r="32" spans="1:13" s="16" customFormat="1" ht="15" customHeight="1">
      <c r="A32" s="148" t="s">
        <v>690</v>
      </c>
      <c r="B32" s="114">
        <v>174888.95856999999</v>
      </c>
      <c r="C32" s="114">
        <v>103669.64323</v>
      </c>
      <c r="D32" s="114">
        <v>10377.21931</v>
      </c>
      <c r="E32" s="114">
        <v>1388.7466499999998</v>
      </c>
      <c r="F32" s="114">
        <v>169.58488</v>
      </c>
      <c r="G32" s="114">
        <v>142.84251</v>
      </c>
      <c r="H32" s="114">
        <v>142.94714000000002</v>
      </c>
      <c r="I32" s="114">
        <v>142.96821</v>
      </c>
      <c r="J32" s="114">
        <v>143.07293999999999</v>
      </c>
      <c r="K32" s="47"/>
      <c r="L32" s="47"/>
      <c r="M32" s="47"/>
    </row>
    <row r="33" spans="1:13" s="16" customFormat="1" ht="15" customHeight="1">
      <c r="A33" s="148" t="s">
        <v>691</v>
      </c>
      <c r="B33" s="114">
        <v>22213.765890000002</v>
      </c>
      <c r="C33" s="114">
        <v>19873.12155</v>
      </c>
      <c r="D33" s="114">
        <v>19428.937480000001</v>
      </c>
      <c r="E33" s="114">
        <v>36908.589319999999</v>
      </c>
      <c r="F33" s="114">
        <v>49512.333549999996</v>
      </c>
      <c r="G33" s="114">
        <v>48801.778490000004</v>
      </c>
      <c r="H33" s="114">
        <v>30545.249889999999</v>
      </c>
      <c r="I33" s="114">
        <v>30222.79754</v>
      </c>
      <c r="J33" s="114">
        <v>20547.512010000002</v>
      </c>
      <c r="K33" s="47"/>
      <c r="L33" s="47"/>
      <c r="M33" s="47"/>
    </row>
    <row r="34" spans="1:13" s="16" customFormat="1" ht="15" customHeight="1">
      <c r="A34" s="148" t="s">
        <v>692</v>
      </c>
      <c r="B34" s="114">
        <v>315441.89562000002</v>
      </c>
      <c r="C34" s="114">
        <v>471146.35100999998</v>
      </c>
      <c r="D34" s="114">
        <v>664215.04774000007</v>
      </c>
      <c r="E34" s="114">
        <v>658552.60109000001</v>
      </c>
      <c r="F34" s="114">
        <v>612497.17790000001</v>
      </c>
      <c r="G34" s="114">
        <v>373012.87148000003</v>
      </c>
      <c r="H34" s="114">
        <v>169799.49234</v>
      </c>
      <c r="I34" s="114">
        <v>165430.55544</v>
      </c>
      <c r="J34" s="114">
        <v>153556.45986</v>
      </c>
      <c r="K34" s="47"/>
      <c r="L34" s="47"/>
      <c r="M34" s="47"/>
    </row>
    <row r="35" spans="1:13" s="16" customFormat="1" ht="15" customHeight="1">
      <c r="A35" s="148" t="s">
        <v>693</v>
      </c>
      <c r="B35" s="114">
        <v>19964.624969999997</v>
      </c>
      <c r="C35" s="114">
        <v>30814.855379999997</v>
      </c>
      <c r="D35" s="114">
        <v>38186.482000000004</v>
      </c>
      <c r="E35" s="114">
        <v>52155.539429999997</v>
      </c>
      <c r="F35" s="114">
        <v>63902.561229999999</v>
      </c>
      <c r="G35" s="114">
        <v>47701.388719999995</v>
      </c>
      <c r="H35" s="114">
        <v>12093.759119999999</v>
      </c>
      <c r="I35" s="114">
        <v>12009.15056</v>
      </c>
      <c r="J35" s="114">
        <v>9870.3600999999999</v>
      </c>
      <c r="K35" s="47"/>
      <c r="L35" s="47"/>
      <c r="M35" s="47"/>
    </row>
    <row r="36" spans="1:13" s="16" customFormat="1" ht="15" customHeight="1">
      <c r="A36" s="147" t="s">
        <v>694</v>
      </c>
      <c r="B36" s="114">
        <v>0</v>
      </c>
      <c r="C36" s="114">
        <v>0</v>
      </c>
      <c r="D36" s="114">
        <v>0</v>
      </c>
      <c r="E36" s="114">
        <v>2.1077499999999998</v>
      </c>
      <c r="F36" s="114">
        <v>0</v>
      </c>
      <c r="G36" s="114">
        <v>0</v>
      </c>
      <c r="H36" s="114">
        <v>0</v>
      </c>
      <c r="I36" s="114">
        <v>0</v>
      </c>
      <c r="J36" s="114">
        <v>0</v>
      </c>
      <c r="K36" s="47"/>
      <c r="L36" s="47"/>
      <c r="M36" s="47"/>
    </row>
    <row r="37" spans="1:13" s="16" customFormat="1" ht="15" customHeight="1">
      <c r="A37" s="147" t="s">
        <v>695</v>
      </c>
      <c r="B37" s="114">
        <v>157015.70083000002</v>
      </c>
      <c r="C37" s="114">
        <v>144566.50143999999</v>
      </c>
      <c r="D37" s="114">
        <v>99442.711840000004</v>
      </c>
      <c r="E37" s="114">
        <v>116956.35773</v>
      </c>
      <c r="F37" s="114">
        <v>122233.70954000001</v>
      </c>
      <c r="G37" s="114">
        <v>190156.21759000001</v>
      </c>
      <c r="H37" s="114">
        <v>368227.08387000003</v>
      </c>
      <c r="I37" s="114">
        <v>362512.17176</v>
      </c>
      <c r="J37" s="114">
        <v>341024.09972000006</v>
      </c>
      <c r="K37" s="47"/>
      <c r="L37" s="47"/>
      <c r="M37" s="47"/>
    </row>
    <row r="38" spans="1:13" s="16" customFormat="1" ht="15" customHeight="1">
      <c r="A38" s="147" t="s">
        <v>696</v>
      </c>
      <c r="B38" s="114">
        <v>7758.0248499999998</v>
      </c>
      <c r="C38" s="114">
        <v>8941.4936199999993</v>
      </c>
      <c r="D38" s="114">
        <v>13815.508760000001</v>
      </c>
      <c r="E38" s="114">
        <v>13588.708060000001</v>
      </c>
      <c r="F38" s="114">
        <v>15893.422869999999</v>
      </c>
      <c r="G38" s="114">
        <v>9550.3416099999995</v>
      </c>
      <c r="H38" s="114">
        <v>12591.945179999999</v>
      </c>
      <c r="I38" s="114">
        <v>11038.44044</v>
      </c>
      <c r="J38" s="114">
        <v>10821.409210000002</v>
      </c>
      <c r="K38" s="47"/>
      <c r="L38" s="47"/>
      <c r="M38" s="47"/>
    </row>
    <row r="39" spans="1:13" s="16" customFormat="1" ht="15" customHeight="1">
      <c r="A39" s="147" t="s">
        <v>306</v>
      </c>
      <c r="B39" s="114">
        <v>6269.2842300000002</v>
      </c>
      <c r="C39" s="114">
        <v>6584.5871900000002</v>
      </c>
      <c r="D39" s="114">
        <v>7668.9812199999997</v>
      </c>
      <c r="E39" s="114">
        <v>7261.2170400000005</v>
      </c>
      <c r="F39" s="114">
        <v>7213.5481300000001</v>
      </c>
      <c r="G39" s="114">
        <v>6280.98099</v>
      </c>
      <c r="H39" s="114">
        <v>5816.7809600000001</v>
      </c>
      <c r="I39" s="114">
        <v>5634.2800099999995</v>
      </c>
      <c r="J39" s="114">
        <v>4714.3106200000002</v>
      </c>
      <c r="K39" s="47"/>
      <c r="L39" s="47"/>
      <c r="M39" s="47"/>
    </row>
    <row r="40" spans="1:13" s="16" customFormat="1" ht="15" customHeight="1">
      <c r="A40" s="147" t="s">
        <v>312</v>
      </c>
      <c r="B40" s="114">
        <v>0</v>
      </c>
      <c r="C40" s="114">
        <v>0</v>
      </c>
      <c r="D40" s="114">
        <v>0</v>
      </c>
      <c r="E40" s="114">
        <v>0</v>
      </c>
      <c r="F40" s="114">
        <v>0</v>
      </c>
      <c r="G40" s="114">
        <v>0</v>
      </c>
      <c r="H40" s="114">
        <v>0</v>
      </c>
      <c r="I40" s="114">
        <v>0</v>
      </c>
      <c r="J40" s="114">
        <v>0</v>
      </c>
      <c r="K40" s="47"/>
      <c r="L40" s="47"/>
      <c r="M40" s="47"/>
    </row>
    <row r="41" spans="1:13" s="16" customFormat="1" ht="15" customHeight="1">
      <c r="A41" s="147" t="s">
        <v>697</v>
      </c>
      <c r="B41" s="114">
        <v>0</v>
      </c>
      <c r="C41" s="114">
        <v>0</v>
      </c>
      <c r="D41" s="114">
        <v>29079.14055</v>
      </c>
      <c r="E41" s="114">
        <v>26393.186699999998</v>
      </c>
      <c r="F41" s="114">
        <v>21454.38781</v>
      </c>
      <c r="G41" s="114">
        <v>13797.050080000001</v>
      </c>
      <c r="H41" s="114">
        <v>11626.109920000001</v>
      </c>
      <c r="I41" s="114">
        <v>9152.1510099999996</v>
      </c>
      <c r="J41" s="114">
        <v>7004.4281799999999</v>
      </c>
      <c r="K41" s="47"/>
      <c r="L41" s="47"/>
      <c r="M41" s="47"/>
    </row>
    <row r="42" spans="1:13" s="17" customFormat="1" ht="15" customHeight="1" thickBot="1">
      <c r="A42" s="147" t="s">
        <v>487</v>
      </c>
      <c r="B42" s="114">
        <v>0</v>
      </c>
      <c r="C42" s="114">
        <v>0</v>
      </c>
      <c r="D42" s="114">
        <v>0</v>
      </c>
      <c r="E42" s="114">
        <v>0</v>
      </c>
      <c r="F42" s="114">
        <v>0</v>
      </c>
      <c r="G42" s="114">
        <v>88343.235000000001</v>
      </c>
      <c r="H42" s="114">
        <v>90830.994390000007</v>
      </c>
      <c r="I42" s="114">
        <v>90361.99893999999</v>
      </c>
      <c r="J42" s="114">
        <v>88393.684640000007</v>
      </c>
      <c r="K42" s="47"/>
      <c r="L42" s="47"/>
      <c r="M42" s="47"/>
    </row>
    <row r="43" spans="1:13" ht="15" customHeight="1" thickTop="1" thickBot="1">
      <c r="A43" s="396" t="s">
        <v>698</v>
      </c>
      <c r="B43" s="397">
        <v>75218.352329999994</v>
      </c>
      <c r="C43" s="397">
        <v>77206.751099999994</v>
      </c>
      <c r="D43" s="397">
        <v>80573.70040999999</v>
      </c>
      <c r="E43" s="397">
        <v>82155.124309999999</v>
      </c>
      <c r="F43" s="397">
        <v>91270.748510000005</v>
      </c>
      <c r="G43" s="397">
        <v>75079.2264</v>
      </c>
      <c r="H43" s="397">
        <v>68868.938269999999</v>
      </c>
      <c r="I43" s="397">
        <v>71279.888579999999</v>
      </c>
      <c r="J43" s="397">
        <v>67145.240260000006</v>
      </c>
      <c r="K43" s="47"/>
      <c r="L43" s="47"/>
      <c r="M43" s="47"/>
    </row>
    <row r="44" spans="1:13" s="16" customFormat="1" ht="15" customHeight="1" thickTop="1">
      <c r="A44" s="147" t="s">
        <v>327</v>
      </c>
      <c r="B44" s="114">
        <v>56901.64</v>
      </c>
      <c r="C44" s="114">
        <v>64379.44</v>
      </c>
      <c r="D44" s="114">
        <v>66180</v>
      </c>
      <c r="E44" s="114">
        <v>68500.47</v>
      </c>
      <c r="F44" s="114">
        <v>69116.27</v>
      </c>
      <c r="G44" s="114">
        <v>88878.28</v>
      </c>
      <c r="H44" s="114">
        <v>89221.28</v>
      </c>
      <c r="I44" s="114">
        <v>89221.28</v>
      </c>
      <c r="J44" s="114">
        <v>89221.28</v>
      </c>
      <c r="K44" s="47"/>
      <c r="L44" s="47"/>
      <c r="M44" s="47"/>
    </row>
    <row r="45" spans="1:13" s="16" customFormat="1" ht="15" customHeight="1">
      <c r="A45" s="147" t="s">
        <v>331</v>
      </c>
      <c r="B45" s="114">
        <v>5359.5865000000003</v>
      </c>
      <c r="C45" s="114">
        <v>53.62059</v>
      </c>
      <c r="D45" s="114">
        <v>53.625589999999995</v>
      </c>
      <c r="E45" s="114">
        <v>8564.9655899999998</v>
      </c>
      <c r="F45" s="114">
        <v>12556.749589999999</v>
      </c>
      <c r="G45" s="114">
        <v>396.62559000000005</v>
      </c>
      <c r="H45" s="114">
        <v>2340.7555899999998</v>
      </c>
      <c r="I45" s="114">
        <v>9131.1355899999999</v>
      </c>
      <c r="J45" s="114">
        <v>12856.73559</v>
      </c>
      <c r="K45" s="47"/>
      <c r="L45" s="47"/>
      <c r="M45" s="47"/>
    </row>
    <row r="46" spans="1:13" s="16" customFormat="1" ht="15" customHeight="1">
      <c r="A46" s="147" t="s">
        <v>335</v>
      </c>
      <c r="B46" s="114">
        <v>0</v>
      </c>
      <c r="C46" s="114">
        <v>0</v>
      </c>
      <c r="D46" s="114">
        <v>0</v>
      </c>
      <c r="E46" s="114">
        <v>0</v>
      </c>
      <c r="F46" s="114">
        <v>0</v>
      </c>
      <c r="G46" s="114">
        <v>0</v>
      </c>
      <c r="H46" s="114">
        <v>0</v>
      </c>
      <c r="I46" s="114">
        <v>0</v>
      </c>
      <c r="J46" s="114">
        <v>0</v>
      </c>
      <c r="K46" s="47"/>
      <c r="L46" s="47"/>
      <c r="M46" s="47"/>
    </row>
    <row r="47" spans="1:13" s="16" customFormat="1" ht="15" customHeight="1">
      <c r="A47" s="147" t="s">
        <v>699</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47"/>
      <c r="L47" s="47"/>
      <c r="M47" s="47"/>
    </row>
    <row r="48" spans="1:13" s="16" customFormat="1" ht="15" customHeight="1">
      <c r="A48" s="147" t="s">
        <v>341</v>
      </c>
      <c r="B48" s="114">
        <v>2585.5167700000002</v>
      </c>
      <c r="C48" s="114">
        <v>2143.5297700000001</v>
      </c>
      <c r="D48" s="114">
        <v>3495.5610999999999</v>
      </c>
      <c r="E48" s="114">
        <v>-6104.3811100000003</v>
      </c>
      <c r="F48" s="114">
        <v>5123.8402000000006</v>
      </c>
      <c r="G48" s="114">
        <v>-19181.951929999999</v>
      </c>
      <c r="H48" s="114">
        <v>-27679.370059999997</v>
      </c>
      <c r="I48" s="114">
        <v>-32058.799749999998</v>
      </c>
      <c r="J48" s="114">
        <v>-39919.048069999997</v>
      </c>
      <c r="K48" s="47"/>
      <c r="L48" s="47"/>
      <c r="M48" s="47"/>
    </row>
    <row r="49" spans="1:13" s="16" customFormat="1" ht="15" customHeight="1">
      <c r="A49" s="148" t="s">
        <v>700</v>
      </c>
      <c r="B49" s="114">
        <v>0</v>
      </c>
      <c r="C49" s="114">
        <v>0</v>
      </c>
      <c r="D49" s="114">
        <v>0</v>
      </c>
      <c r="E49" s="114">
        <v>615.80131999999992</v>
      </c>
      <c r="F49" s="114">
        <v>0</v>
      </c>
      <c r="G49" s="114">
        <v>5.77E-3</v>
      </c>
      <c r="H49" s="114">
        <v>-19181.951929999999</v>
      </c>
      <c r="I49" s="114">
        <v>-19181.951929999999</v>
      </c>
      <c r="J49" s="114">
        <v>-32058.799749999998</v>
      </c>
      <c r="K49" s="47"/>
      <c r="L49" s="47"/>
      <c r="M49" s="47"/>
    </row>
    <row r="50" spans="1:13" s="17" customFormat="1" ht="15" customHeight="1" thickBot="1">
      <c r="A50" s="148" t="s">
        <v>701</v>
      </c>
      <c r="B50" s="114">
        <v>2585.5167700000002</v>
      </c>
      <c r="C50" s="114">
        <v>2143.5297700000001</v>
      </c>
      <c r="D50" s="114">
        <v>3495.5610999999999</v>
      </c>
      <c r="E50" s="114">
        <v>-6720.1824299999998</v>
      </c>
      <c r="F50" s="114">
        <v>5123.8402000000006</v>
      </c>
      <c r="G50" s="114">
        <v>-19181.957699999999</v>
      </c>
      <c r="H50" s="114">
        <v>-8497.41813</v>
      </c>
      <c r="I50" s="114">
        <v>-12876.847820000001</v>
      </c>
      <c r="J50" s="114">
        <v>-7860.2483200000006</v>
      </c>
      <c r="K50" s="47"/>
      <c r="L50" s="47"/>
      <c r="M50" s="47"/>
    </row>
    <row r="51" spans="1:13" ht="15" customHeight="1" thickTop="1" thickBot="1">
      <c r="A51" s="396" t="s">
        <v>702</v>
      </c>
      <c r="B51" s="397">
        <v>869986.88075999997</v>
      </c>
      <c r="C51" s="397">
        <v>960797.49751000002</v>
      </c>
      <c r="D51" s="397">
        <v>1077607.3699100001</v>
      </c>
      <c r="E51" s="397">
        <v>1146905.83018</v>
      </c>
      <c r="F51" s="397">
        <v>1149294.34775</v>
      </c>
      <c r="G51" s="397">
        <v>1008829.3669400001</v>
      </c>
      <c r="H51" s="397">
        <v>929727.96714999992</v>
      </c>
      <c r="I51" s="397">
        <v>917764.62651999993</v>
      </c>
      <c r="J51" s="397">
        <v>889811.86976999999</v>
      </c>
      <c r="K51" s="47"/>
      <c r="L51" s="47"/>
      <c r="M51" s="47"/>
    </row>
    <row r="52" spans="1:13" s="16" customFormat="1" ht="15" customHeight="1" thickTop="1">
      <c r="A52" s="113" t="s">
        <v>703</v>
      </c>
      <c r="B52" s="114">
        <v>68080.586609999998</v>
      </c>
      <c r="C52" s="114">
        <v>70856.858519999994</v>
      </c>
      <c r="D52" s="114">
        <v>71663.501340000003</v>
      </c>
      <c r="E52" s="114">
        <v>88420.87715</v>
      </c>
      <c r="F52" s="114">
        <v>62750.019700000004</v>
      </c>
      <c r="G52" s="114">
        <v>50553.169259999995</v>
      </c>
      <c r="H52" s="114">
        <v>35124.03875</v>
      </c>
      <c r="I52" s="114">
        <v>31952.63898</v>
      </c>
      <c r="J52" s="114">
        <v>31468.637609999998</v>
      </c>
      <c r="K52" s="47"/>
      <c r="L52" s="47"/>
      <c r="M52" s="47"/>
    </row>
    <row r="53" spans="1:13" s="17" customFormat="1" ht="15" customHeight="1">
      <c r="A53" s="148" t="s">
        <v>704</v>
      </c>
      <c r="B53" s="114">
        <v>0</v>
      </c>
      <c r="C53" s="114">
        <v>0</v>
      </c>
      <c r="D53" s="114">
        <v>0</v>
      </c>
      <c r="E53" s="114">
        <v>0</v>
      </c>
      <c r="F53" s="114">
        <v>0</v>
      </c>
      <c r="G53" s="114">
        <v>0</v>
      </c>
      <c r="H53" s="114">
        <v>0</v>
      </c>
      <c r="I53" s="114">
        <v>0</v>
      </c>
      <c r="J53" s="114">
        <v>0</v>
      </c>
      <c r="K53" s="47"/>
      <c r="L53" s="47"/>
      <c r="M53" s="47"/>
    </row>
    <row r="54" spans="1:13" s="17" customFormat="1" ht="15" customHeight="1">
      <c r="A54" s="148" t="s">
        <v>705</v>
      </c>
      <c r="B54" s="114">
        <v>67772.306629999992</v>
      </c>
      <c r="C54" s="114">
        <v>70300.586219999997</v>
      </c>
      <c r="D54" s="114">
        <v>70988.70766</v>
      </c>
      <c r="E54" s="114">
        <v>86475.31684</v>
      </c>
      <c r="F54" s="114">
        <v>60634.05558</v>
      </c>
      <c r="G54" s="114">
        <v>47594.607229999994</v>
      </c>
      <c r="H54" s="114">
        <v>32789.798260000003</v>
      </c>
      <c r="I54" s="114">
        <v>29782.08526</v>
      </c>
      <c r="J54" s="114">
        <v>29450.77853</v>
      </c>
      <c r="K54" s="47"/>
      <c r="L54" s="47"/>
      <c r="M54" s="47"/>
    </row>
    <row r="55" spans="1:13" s="17" customFormat="1" ht="15" customHeight="1">
      <c r="A55" s="148" t="s">
        <v>706</v>
      </c>
      <c r="B55" s="114">
        <v>0</v>
      </c>
      <c r="C55" s="114">
        <v>0</v>
      </c>
      <c r="D55" s="114">
        <v>0</v>
      </c>
      <c r="E55" s="114">
        <v>0</v>
      </c>
      <c r="F55" s="114">
        <v>0</v>
      </c>
      <c r="G55" s="114">
        <v>0</v>
      </c>
      <c r="H55" s="114">
        <v>0</v>
      </c>
      <c r="I55" s="114">
        <v>0</v>
      </c>
      <c r="J55" s="114">
        <v>0</v>
      </c>
      <c r="K55" s="47"/>
      <c r="L55" s="47"/>
      <c r="M55" s="47"/>
    </row>
    <row r="56" spans="1:13" s="17" customFormat="1" ht="15" customHeight="1">
      <c r="A56" s="148" t="s">
        <v>707</v>
      </c>
      <c r="B56" s="114">
        <v>308.27997999999997</v>
      </c>
      <c r="C56" s="114">
        <v>556.27230000000009</v>
      </c>
      <c r="D56" s="114">
        <v>674.79367999999999</v>
      </c>
      <c r="E56" s="114">
        <v>1945.5603100000001</v>
      </c>
      <c r="F56" s="114">
        <v>2115.9641200000001</v>
      </c>
      <c r="G56" s="114">
        <v>2958.5620299999996</v>
      </c>
      <c r="H56" s="114">
        <v>2334.2404900000001</v>
      </c>
      <c r="I56" s="114">
        <v>2170.5537200000003</v>
      </c>
      <c r="J56" s="114">
        <v>2017.8590800000002</v>
      </c>
      <c r="K56" s="47"/>
      <c r="L56" s="47"/>
      <c r="M56" s="47"/>
    </row>
    <row r="57" spans="1:13" s="17" customFormat="1" ht="15" customHeight="1">
      <c r="A57" s="148" t="s">
        <v>708</v>
      </c>
      <c r="B57" s="114">
        <v>0</v>
      </c>
      <c r="C57" s="114">
        <v>0</v>
      </c>
      <c r="D57" s="114">
        <v>0</v>
      </c>
      <c r="E57" s="114">
        <v>0</v>
      </c>
      <c r="F57" s="114">
        <v>0</v>
      </c>
      <c r="G57" s="114">
        <v>0</v>
      </c>
      <c r="H57" s="114">
        <v>0</v>
      </c>
      <c r="I57" s="114">
        <v>0</v>
      </c>
      <c r="J57" s="114">
        <v>0</v>
      </c>
      <c r="K57" s="47"/>
      <c r="L57" s="47"/>
      <c r="M57" s="47"/>
    </row>
    <row r="58" spans="1:13" s="17" customFormat="1" ht="15" customHeight="1">
      <c r="A58" s="147" t="s">
        <v>709</v>
      </c>
      <c r="B58" s="114">
        <v>1658071.6937299999</v>
      </c>
      <c r="C58" s="114">
        <v>1921947.83663</v>
      </c>
      <c r="D58" s="114">
        <v>2216462.4696</v>
      </c>
      <c r="E58" s="114">
        <v>2335798.3624499999</v>
      </c>
      <c r="F58" s="114">
        <v>2342579.9192199996</v>
      </c>
      <c r="G58" s="114">
        <v>2295465.7046500002</v>
      </c>
      <c r="H58" s="114">
        <v>2199317.6340100002</v>
      </c>
      <c r="I58" s="114">
        <v>2137419.4205100001</v>
      </c>
      <c r="J58" s="114">
        <v>1881816.5411800002</v>
      </c>
      <c r="K58" s="47"/>
      <c r="L58" s="47"/>
      <c r="M58" s="47"/>
    </row>
    <row r="59" spans="1:13" ht="30" customHeight="1">
      <c r="A59" s="398" t="s">
        <v>710</v>
      </c>
      <c r="B59" s="399">
        <v>80590.710560000007</v>
      </c>
      <c r="C59" s="399">
        <v>90654.960730000006</v>
      </c>
      <c r="D59" s="399">
        <v>102494.93459999999</v>
      </c>
      <c r="E59" s="399">
        <v>112902.21595999999</v>
      </c>
      <c r="F59" s="399">
        <v>111377.8023</v>
      </c>
      <c r="G59" s="399">
        <v>103585.6482</v>
      </c>
      <c r="H59" s="399">
        <v>75091.572290000011</v>
      </c>
      <c r="I59" s="399">
        <v>84033.367249999996</v>
      </c>
      <c r="J59" s="399">
        <v>58411.613939999996</v>
      </c>
      <c r="K59" s="47"/>
      <c r="L59" s="47"/>
      <c r="M59" s="47"/>
    </row>
    <row r="60" spans="1:13" ht="15" customHeight="1">
      <c r="A60" s="148" t="s">
        <v>711</v>
      </c>
      <c r="B60" s="114">
        <v>-26932.675510000001</v>
      </c>
      <c r="C60" s="114">
        <v>-32502.58122</v>
      </c>
      <c r="D60" s="114">
        <v>-35662.804349999999</v>
      </c>
      <c r="E60" s="114">
        <v>-35351.749469999995</v>
      </c>
      <c r="F60" s="114">
        <v>-37127.260439999998</v>
      </c>
      <c r="G60" s="114">
        <v>-34707.238950000006</v>
      </c>
      <c r="H60" s="114">
        <v>-25215.308820000002</v>
      </c>
      <c r="I60" s="114">
        <v>-29993.969269999998</v>
      </c>
      <c r="J60" s="114">
        <v>-23334.74525</v>
      </c>
      <c r="K60" s="47"/>
      <c r="L60" s="47"/>
      <c r="M60" s="47"/>
    </row>
    <row r="61" spans="1:13" ht="15" customHeight="1">
      <c r="A61" s="147" t="s">
        <v>712</v>
      </c>
      <c r="B61" s="114">
        <v>53658.035049999999</v>
      </c>
      <c r="C61" s="114">
        <v>58152.379509999999</v>
      </c>
      <c r="D61" s="114">
        <v>66832.130250000002</v>
      </c>
      <c r="E61" s="114">
        <v>77550.466489999992</v>
      </c>
      <c r="F61" s="114">
        <v>74250.541859999998</v>
      </c>
      <c r="G61" s="114">
        <v>68878.409249999997</v>
      </c>
      <c r="H61" s="114">
        <v>49876.263469999998</v>
      </c>
      <c r="I61" s="114">
        <v>54039.397979999994</v>
      </c>
      <c r="J61" s="114">
        <v>35076.868689999996</v>
      </c>
      <c r="K61" s="47"/>
      <c r="L61" s="47"/>
      <c r="M61" s="47"/>
    </row>
    <row r="62" spans="1:13" ht="15" customHeight="1">
      <c r="A62" s="116" t="s">
        <v>713</v>
      </c>
      <c r="B62" s="114">
        <v>3722.33104</v>
      </c>
      <c r="C62" s="114">
        <v>5487.1685700000007</v>
      </c>
      <c r="D62" s="114">
        <v>7783.9442800000006</v>
      </c>
      <c r="E62" s="114">
        <v>7855.2120100000002</v>
      </c>
      <c r="F62" s="114">
        <v>19457.31523</v>
      </c>
      <c r="G62" s="114">
        <v>11910.43894</v>
      </c>
      <c r="H62" s="114">
        <v>3613.0318500000003</v>
      </c>
      <c r="I62" s="114">
        <v>4196.8964699999997</v>
      </c>
      <c r="J62" s="114">
        <v>7362.8273399999998</v>
      </c>
      <c r="K62" s="47"/>
      <c r="L62" s="47"/>
      <c r="M62" s="47"/>
    </row>
    <row r="63" spans="1:13" ht="15" customHeight="1">
      <c r="A63" s="148" t="s">
        <v>714</v>
      </c>
      <c r="B63" s="114">
        <v>-1668.8838799999999</v>
      </c>
      <c r="C63" s="114">
        <v>-1828.36303</v>
      </c>
      <c r="D63" s="114">
        <v>-4076.27288</v>
      </c>
      <c r="E63" s="114">
        <v>-5508.0469599999997</v>
      </c>
      <c r="F63" s="114">
        <v>-6791.42065</v>
      </c>
      <c r="G63" s="114">
        <v>-7499.1151799999998</v>
      </c>
      <c r="H63" s="114">
        <v>-2277.8032000000003</v>
      </c>
      <c r="I63" s="114">
        <v>-3198.9636700000001</v>
      </c>
      <c r="J63" s="114">
        <v>-6017.4425799999999</v>
      </c>
      <c r="K63" s="47"/>
      <c r="L63" s="47"/>
      <c r="M63" s="47"/>
    </row>
    <row r="64" spans="1:13" ht="15" customHeight="1">
      <c r="A64" s="117" t="s">
        <v>715</v>
      </c>
      <c r="B64" s="114">
        <v>55711.482210000002</v>
      </c>
      <c r="C64" s="114">
        <v>61811.18505</v>
      </c>
      <c r="D64" s="114">
        <v>70539.801650000009</v>
      </c>
      <c r="E64" s="114">
        <v>79897.631540000002</v>
      </c>
      <c r="F64" s="114">
        <v>86916.43643999999</v>
      </c>
      <c r="G64" s="114">
        <v>73289.733010000011</v>
      </c>
      <c r="H64" s="114">
        <v>51211.492119999995</v>
      </c>
      <c r="I64" s="114">
        <v>55037.330780000004</v>
      </c>
      <c r="J64" s="114">
        <v>36422.253450000004</v>
      </c>
      <c r="K64" s="47"/>
      <c r="L64" s="47"/>
      <c r="M64" s="47"/>
    </row>
    <row r="65" spans="1:13" ht="15" customHeight="1">
      <c r="A65" s="116" t="s">
        <v>716</v>
      </c>
      <c r="B65" s="114">
        <v>9421.7871799999994</v>
      </c>
      <c r="C65" s="114">
        <v>5039.2596700000004</v>
      </c>
      <c r="D65" s="114">
        <v>18600.295320000001</v>
      </c>
      <c r="E65" s="114">
        <v>20160.938329999997</v>
      </c>
      <c r="F65" s="114">
        <v>19463.320350000002</v>
      </c>
      <c r="G65" s="114">
        <v>25190.381239999999</v>
      </c>
      <c r="H65" s="114">
        <v>117080.14953</v>
      </c>
      <c r="I65" s="114">
        <v>119014.91899999999</v>
      </c>
      <c r="J65" s="114">
        <v>28846.57645</v>
      </c>
      <c r="K65" s="47"/>
      <c r="L65" s="47"/>
      <c r="M65" s="47"/>
    </row>
    <row r="66" spans="1:13" ht="15" customHeight="1">
      <c r="A66" s="116" t="s">
        <v>717</v>
      </c>
      <c r="B66" s="114">
        <v>-20152.789980000001</v>
      </c>
      <c r="C66" s="114">
        <v>-12949.760330000001</v>
      </c>
      <c r="D66" s="114">
        <v>-29105.785620000002</v>
      </c>
      <c r="E66" s="114">
        <v>-43072.585610000002</v>
      </c>
      <c r="F66" s="114">
        <v>-34572.346700000002</v>
      </c>
      <c r="G66" s="114">
        <v>-56257.572950000002</v>
      </c>
      <c r="H66" s="114">
        <v>-130359.01663</v>
      </c>
      <c r="I66" s="114">
        <v>-132822.49454000001</v>
      </c>
      <c r="J66" s="114">
        <v>-30006.062750000001</v>
      </c>
      <c r="K66" s="47"/>
      <c r="L66" s="47"/>
      <c r="M66" s="47"/>
    </row>
    <row r="67" spans="1:13" ht="15" customHeight="1">
      <c r="A67" s="147" t="s">
        <v>718</v>
      </c>
      <c r="B67" s="114">
        <v>44980.47941</v>
      </c>
      <c r="C67" s="114">
        <v>53900.684390000002</v>
      </c>
      <c r="D67" s="114">
        <v>60034.311350000004</v>
      </c>
      <c r="E67" s="114">
        <v>56985.984259999997</v>
      </c>
      <c r="F67" s="114">
        <v>71807.410090000005</v>
      </c>
      <c r="G67" s="114">
        <v>42222.541299999997</v>
      </c>
      <c r="H67" s="114">
        <v>37932.625020000007</v>
      </c>
      <c r="I67" s="114">
        <v>41229.755239999999</v>
      </c>
      <c r="J67" s="114">
        <v>35262.76715</v>
      </c>
      <c r="K67" s="47"/>
      <c r="L67" s="47"/>
      <c r="M67" s="47"/>
    </row>
    <row r="68" spans="1:13" ht="15" customHeight="1">
      <c r="A68" s="148" t="s">
        <v>719</v>
      </c>
      <c r="B68" s="114">
        <v>-41959.99381</v>
      </c>
      <c r="C68" s="114">
        <v>-51734.626109999997</v>
      </c>
      <c r="D68" s="114">
        <v>-56667.239520000003</v>
      </c>
      <c r="E68" s="114">
        <v>-63709.406000000003</v>
      </c>
      <c r="F68" s="114">
        <v>-66310.685420000009</v>
      </c>
      <c r="G68" s="114">
        <v>-61442.752829999998</v>
      </c>
      <c r="H68" s="114">
        <v>-46500.255829999995</v>
      </c>
      <c r="I68" s="114">
        <v>-53529.128320000003</v>
      </c>
      <c r="J68" s="114">
        <v>-43262.22408</v>
      </c>
      <c r="K68" s="47"/>
      <c r="L68" s="47"/>
      <c r="M68" s="47"/>
    </row>
    <row r="69" spans="1:13" ht="15" customHeight="1">
      <c r="A69" s="117" t="s">
        <v>720</v>
      </c>
      <c r="B69" s="114">
        <v>3020.4856</v>
      </c>
      <c r="C69" s="114">
        <v>2166.0582799999997</v>
      </c>
      <c r="D69" s="114">
        <v>3367.0718299999999</v>
      </c>
      <c r="E69" s="114">
        <v>-6723.4217399999998</v>
      </c>
      <c r="F69" s="114">
        <v>5496.7246699999996</v>
      </c>
      <c r="G69" s="114">
        <v>-19220.21153</v>
      </c>
      <c r="H69" s="114">
        <v>-8567.6308100000006</v>
      </c>
      <c r="I69" s="114">
        <v>-12299.373079999999</v>
      </c>
      <c r="J69" s="114">
        <v>-7999.4569299999994</v>
      </c>
      <c r="K69" s="47"/>
      <c r="L69" s="47"/>
      <c r="M69" s="47"/>
    </row>
    <row r="70" spans="1:13" ht="15" customHeight="1">
      <c r="A70" s="117" t="s">
        <v>721</v>
      </c>
      <c r="B70" s="114">
        <v>-1.9599999999999999E-3</v>
      </c>
      <c r="C70" s="114">
        <v>-5.8E-4</v>
      </c>
      <c r="D70" s="114">
        <v>-2.1160000000000002E-2</v>
      </c>
      <c r="E70" s="114">
        <v>-5.9100000000000003E-3</v>
      </c>
      <c r="F70" s="114">
        <v>2.9999999999999997E-4</v>
      </c>
      <c r="G70" s="114">
        <v>4.8999999999999998E-4</v>
      </c>
      <c r="H70" s="114">
        <v>5.042E-2</v>
      </c>
      <c r="I70" s="114">
        <v>2.9999999999999997E-4</v>
      </c>
      <c r="J70" s="114">
        <v>2.0999999999999998E-4</v>
      </c>
      <c r="K70" s="47"/>
      <c r="L70" s="47"/>
      <c r="M70" s="47"/>
    </row>
    <row r="71" spans="1:13" ht="15" customHeight="1">
      <c r="A71" s="115" t="s">
        <v>1124</v>
      </c>
      <c r="B71" s="114">
        <v>-1.9599999999999999E-3</v>
      </c>
      <c r="C71" s="114">
        <v>-5.8E-4</v>
      </c>
      <c r="D71" s="114">
        <v>-2.1160000000000002E-2</v>
      </c>
      <c r="E71" s="114">
        <v>-5.9100000000000003E-3</v>
      </c>
      <c r="F71" s="114">
        <v>2.9999999999999997E-4</v>
      </c>
      <c r="G71" s="114">
        <v>4.8999999999999998E-4</v>
      </c>
      <c r="H71" s="114">
        <v>5.042E-2</v>
      </c>
      <c r="I71" s="114">
        <v>2.9999999999999997E-4</v>
      </c>
      <c r="J71" s="114">
        <v>2.0999999999999998E-4</v>
      </c>
      <c r="K71" s="47"/>
      <c r="L71" s="47"/>
      <c r="M71" s="47"/>
    </row>
    <row r="72" spans="1:13" ht="15" customHeight="1">
      <c r="A72" s="115" t="s">
        <v>1125</v>
      </c>
      <c r="B72" s="114">
        <v>0</v>
      </c>
      <c r="C72" s="114">
        <v>0</v>
      </c>
      <c r="D72" s="114">
        <v>0</v>
      </c>
      <c r="E72" s="114">
        <v>0</v>
      </c>
      <c r="F72" s="114">
        <v>0</v>
      </c>
      <c r="G72" s="114">
        <v>0</v>
      </c>
      <c r="H72" s="114">
        <v>0</v>
      </c>
      <c r="I72" s="114">
        <v>0</v>
      </c>
      <c r="J72" s="114">
        <v>0</v>
      </c>
      <c r="K72" s="47"/>
      <c r="L72" s="47"/>
      <c r="M72" s="47"/>
    </row>
    <row r="73" spans="1:13" ht="15" customHeight="1">
      <c r="A73" s="147" t="s">
        <v>722</v>
      </c>
      <c r="B73" s="114">
        <v>-0.17263999999999999</v>
      </c>
      <c r="C73" s="114">
        <v>-0.13641</v>
      </c>
      <c r="D73" s="114">
        <v>-0.25264999999999999</v>
      </c>
      <c r="E73" s="114">
        <v>-3.39418</v>
      </c>
      <c r="F73" s="114">
        <v>-0.17911000000000002</v>
      </c>
      <c r="G73" s="114">
        <v>-7.4150000000000008E-2</v>
      </c>
      <c r="H73" s="114">
        <v>-1.468E-2</v>
      </c>
      <c r="I73" s="114">
        <v>-1.32E-2</v>
      </c>
      <c r="J73" s="114">
        <v>-3.9500000000000004E-3</v>
      </c>
      <c r="K73" s="47"/>
      <c r="L73" s="47"/>
      <c r="M73" s="47"/>
    </row>
    <row r="74" spans="1:13" ht="15" customHeight="1">
      <c r="A74" s="147" t="s">
        <v>1479</v>
      </c>
      <c r="B74" s="114">
        <v>6.9800000000000001E-3</v>
      </c>
      <c r="C74" s="114">
        <v>1.0230000000000001E-2</v>
      </c>
      <c r="D74" s="114">
        <v>-5.3699999999999998E-3</v>
      </c>
      <c r="E74" s="114">
        <v>-3.2856900000000002</v>
      </c>
      <c r="F74" s="114">
        <v>-3.9900000000000005E-3</v>
      </c>
      <c r="G74" s="114">
        <v>-4.2729999999999997E-2</v>
      </c>
      <c r="H74" s="114">
        <v>-1.468E-2</v>
      </c>
      <c r="I74" s="114">
        <v>-1.32E-2</v>
      </c>
      <c r="J74" s="114">
        <v>-3.8399999999999997E-3</v>
      </c>
      <c r="K74" s="47"/>
      <c r="L74" s="47"/>
      <c r="M74" s="47"/>
    </row>
    <row r="75" spans="1:13" ht="15" customHeight="1">
      <c r="A75" s="148" t="s">
        <v>465</v>
      </c>
      <c r="B75" s="114">
        <v>-0.17962</v>
      </c>
      <c r="C75" s="114">
        <v>-0.14663999999999999</v>
      </c>
      <c r="D75" s="114">
        <v>-0.24728</v>
      </c>
      <c r="E75" s="114">
        <v>-0.10848999999999999</v>
      </c>
      <c r="F75" s="114">
        <v>-0.17512</v>
      </c>
      <c r="G75" s="114">
        <v>-3.1420000000000003E-2</v>
      </c>
      <c r="H75" s="114">
        <v>0</v>
      </c>
      <c r="I75" s="114">
        <v>0</v>
      </c>
      <c r="J75" s="114">
        <v>-1.1E-4</v>
      </c>
      <c r="K75" s="47"/>
      <c r="L75" s="47"/>
      <c r="M75" s="47"/>
    </row>
    <row r="76" spans="1:13" ht="15" customHeight="1">
      <c r="A76" s="147" t="s">
        <v>723</v>
      </c>
      <c r="B76" s="114">
        <v>3020.3110000000001</v>
      </c>
      <c r="C76" s="114">
        <v>2165.9212900000002</v>
      </c>
      <c r="D76" s="114">
        <v>3366.7980200000002</v>
      </c>
      <c r="E76" s="114">
        <v>-6726.8218299999999</v>
      </c>
      <c r="F76" s="114">
        <v>5496.5458600000002</v>
      </c>
      <c r="G76" s="114">
        <v>-19220.285190000002</v>
      </c>
      <c r="H76" s="114">
        <v>-8567.5950699999994</v>
      </c>
      <c r="I76" s="114">
        <v>-12299.385980000001</v>
      </c>
      <c r="J76" s="114">
        <v>-7999.4606699999995</v>
      </c>
      <c r="K76" s="47"/>
      <c r="L76" s="47"/>
      <c r="M76" s="47"/>
    </row>
    <row r="77" spans="1:13" ht="15" customHeight="1">
      <c r="A77" s="149" t="s">
        <v>1115</v>
      </c>
      <c r="B77" s="114">
        <v>3.0449999999999999</v>
      </c>
      <c r="C77" s="114">
        <v>0.13</v>
      </c>
      <c r="D77" s="114">
        <v>0</v>
      </c>
      <c r="E77" s="114">
        <v>0</v>
      </c>
      <c r="F77" s="114">
        <v>0</v>
      </c>
      <c r="G77" s="114">
        <v>0</v>
      </c>
      <c r="H77" s="114">
        <v>0</v>
      </c>
      <c r="I77" s="114">
        <v>0</v>
      </c>
      <c r="J77" s="114">
        <v>0</v>
      </c>
      <c r="K77" s="47"/>
      <c r="L77" s="47"/>
      <c r="M77" s="47"/>
    </row>
    <row r="78" spans="1:13" ht="15" customHeight="1">
      <c r="A78" s="117" t="s">
        <v>724</v>
      </c>
      <c r="B78" s="114">
        <v>3023.3560000000002</v>
      </c>
      <c r="C78" s="114">
        <v>2166.0512899999999</v>
      </c>
      <c r="D78" s="114">
        <v>3366.7980200000002</v>
      </c>
      <c r="E78" s="114">
        <v>-6726.8218299999999</v>
      </c>
      <c r="F78" s="114">
        <v>5496.5458600000002</v>
      </c>
      <c r="G78" s="114">
        <v>-19220.285190000002</v>
      </c>
      <c r="H78" s="114">
        <v>-8567.5950699999994</v>
      </c>
      <c r="I78" s="114">
        <v>-12299.385980000001</v>
      </c>
      <c r="J78" s="114">
        <v>-7999.4606699999995</v>
      </c>
      <c r="K78" s="47"/>
      <c r="L78" s="47"/>
      <c r="M78" s="47"/>
    </row>
    <row r="79" spans="1:13" ht="15" customHeight="1">
      <c r="A79" s="116" t="s">
        <v>725</v>
      </c>
      <c r="B79" s="114">
        <v>-437.83922999999999</v>
      </c>
      <c r="C79" s="114">
        <v>-22.521519999999999</v>
      </c>
      <c r="D79" s="114">
        <v>128.76308</v>
      </c>
      <c r="E79" s="114">
        <v>6.6393999999999993</v>
      </c>
      <c r="F79" s="114">
        <v>-372.70565999999997</v>
      </c>
      <c r="G79" s="114">
        <v>38.327489999999997</v>
      </c>
      <c r="H79" s="114">
        <v>70.176940000000002</v>
      </c>
      <c r="I79" s="114">
        <v>-577.46183999999994</v>
      </c>
      <c r="J79" s="114">
        <v>139.21235000000001</v>
      </c>
      <c r="K79" s="47"/>
      <c r="L79" s="47"/>
      <c r="M79" s="47"/>
    </row>
    <row r="80" spans="1:13" ht="15" customHeight="1">
      <c r="A80" s="147" t="s">
        <v>726</v>
      </c>
      <c r="B80" s="114">
        <v>2585.5167700000002</v>
      </c>
      <c r="C80" s="114">
        <v>2143.5297700000001</v>
      </c>
      <c r="D80" s="114">
        <v>3495.5610999999999</v>
      </c>
      <c r="E80" s="114">
        <v>-6720.1824299999998</v>
      </c>
      <c r="F80" s="114">
        <v>5123.8402000000006</v>
      </c>
      <c r="G80" s="114">
        <v>-19181.957699999999</v>
      </c>
      <c r="H80" s="114">
        <v>-8497.41813</v>
      </c>
      <c r="I80" s="114">
        <v>-12876.847820000001</v>
      </c>
      <c r="J80" s="114">
        <v>-7860.2483200000006</v>
      </c>
      <c r="K80" s="47"/>
      <c r="L80" s="47"/>
      <c r="M80" s="47"/>
    </row>
    <row r="81" spans="1:13" ht="15" customHeight="1">
      <c r="A81" s="116" t="s">
        <v>727</v>
      </c>
      <c r="B81" s="114">
        <v>0</v>
      </c>
      <c r="C81" s="114">
        <v>0</v>
      </c>
      <c r="D81" s="114">
        <v>0</v>
      </c>
      <c r="E81" s="114">
        <v>0</v>
      </c>
      <c r="F81" s="114">
        <v>0</v>
      </c>
      <c r="G81" s="114">
        <v>0</v>
      </c>
      <c r="H81" s="114">
        <v>0</v>
      </c>
      <c r="I81" s="114">
        <v>0</v>
      </c>
      <c r="J81" s="114">
        <v>0</v>
      </c>
      <c r="K81" s="47"/>
      <c r="L81" s="47"/>
      <c r="M81" s="47"/>
    </row>
    <row r="82" spans="1:13" ht="15" customHeight="1">
      <c r="A82" s="147" t="s">
        <v>728</v>
      </c>
      <c r="B82" s="114">
        <v>2585.5167700000002</v>
      </c>
      <c r="C82" s="114">
        <v>2143.5297700000001</v>
      </c>
      <c r="D82" s="114">
        <v>3495.5610999999999</v>
      </c>
      <c r="E82" s="114">
        <v>-6720.1824299999998</v>
      </c>
      <c r="F82" s="114">
        <v>5123.8402000000006</v>
      </c>
      <c r="G82" s="114">
        <v>-19181.957699999999</v>
      </c>
      <c r="H82" s="114">
        <v>-8497.41813</v>
      </c>
      <c r="I82" s="114">
        <v>-12876.847820000001</v>
      </c>
      <c r="J82" s="114">
        <v>-7860.2483200000006</v>
      </c>
      <c r="K82" s="47"/>
      <c r="L82" s="47"/>
      <c r="M82" s="47"/>
    </row>
    <row r="83" spans="1:13" ht="15" customHeight="1" thickBot="1">
      <c r="A83" s="116" t="s">
        <v>729</v>
      </c>
      <c r="B83" s="114">
        <v>0</v>
      </c>
      <c r="C83" s="114">
        <v>0</v>
      </c>
      <c r="D83" s="114">
        <v>0</v>
      </c>
      <c r="E83" s="114">
        <v>0</v>
      </c>
      <c r="F83" s="114">
        <v>0</v>
      </c>
      <c r="G83" s="114">
        <v>0</v>
      </c>
      <c r="H83" s="114">
        <v>0</v>
      </c>
      <c r="I83" s="114">
        <v>0</v>
      </c>
      <c r="J83" s="114">
        <v>0</v>
      </c>
      <c r="K83" s="47"/>
      <c r="L83" s="47"/>
      <c r="M83" s="47"/>
    </row>
    <row r="84" spans="1:13" ht="15" customHeight="1" thickTop="1" thickBot="1">
      <c r="A84" s="396" t="s">
        <v>730</v>
      </c>
      <c r="B84" s="397">
        <v>2585.5167700000002</v>
      </c>
      <c r="C84" s="397">
        <v>2143.5297700000001</v>
      </c>
      <c r="D84" s="397">
        <v>3495.5610999999999</v>
      </c>
      <c r="E84" s="397">
        <v>-6720.1824299999998</v>
      </c>
      <c r="F84" s="397">
        <v>5123.8402000000006</v>
      </c>
      <c r="G84" s="397">
        <v>-19181.957699999999</v>
      </c>
      <c r="H84" s="397">
        <v>-8497.41813</v>
      </c>
      <c r="I84" s="397">
        <v>-12876.847820000001</v>
      </c>
      <c r="J84" s="397">
        <v>-7860.2483200000006</v>
      </c>
      <c r="K84" s="47"/>
      <c r="L84" s="47"/>
      <c r="M84" s="47"/>
    </row>
    <row r="85" spans="1:13" ht="3.75" customHeight="1" thickTop="1" thickBot="1">
      <c r="A85" s="118"/>
      <c r="B85" s="119"/>
      <c r="C85" s="119"/>
      <c r="D85" s="119"/>
      <c r="E85" s="119"/>
      <c r="F85" s="119"/>
      <c r="G85" s="119"/>
      <c r="H85" s="119"/>
      <c r="I85" s="119"/>
      <c r="J85" s="119"/>
      <c r="K85" s="47"/>
      <c r="L85" s="47"/>
      <c r="M85" s="47"/>
    </row>
    <row r="86" spans="1:13" ht="15" customHeight="1" thickTop="1">
      <c r="A86" s="70"/>
      <c r="B86" s="25"/>
      <c r="C86" s="25"/>
      <c r="D86" s="25"/>
      <c r="E86" s="25"/>
      <c r="F86" s="25"/>
      <c r="G86" s="25"/>
      <c r="H86" s="25"/>
      <c r="I86" s="25"/>
      <c r="J86" s="25"/>
      <c r="K86" s="47"/>
      <c r="L86" s="47"/>
      <c r="M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473</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15" customHeight="1">
      <c r="A3" s="738" t="s">
        <v>1137</v>
      </c>
      <c r="B3" s="738"/>
      <c r="C3" s="738"/>
      <c r="D3" s="738"/>
      <c r="E3" s="738"/>
      <c r="F3" s="738"/>
      <c r="G3" s="738"/>
      <c r="H3" s="738"/>
      <c r="I3" s="738"/>
      <c r="J3" s="738"/>
    </row>
    <row r="4" spans="1:10" ht="30" customHeight="1">
      <c r="A4" s="739" t="s">
        <v>544</v>
      </c>
      <c r="B4" s="739"/>
      <c r="C4" s="739"/>
      <c r="D4" s="739"/>
      <c r="E4" s="739"/>
      <c r="F4" s="739"/>
      <c r="G4" s="739"/>
      <c r="H4" s="739"/>
      <c r="I4" s="739"/>
      <c r="J4" s="73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2617801.0359999998</v>
      </c>
      <c r="C7" s="397">
        <v>2942920.1361100003</v>
      </c>
      <c r="D7" s="397">
        <v>3343173.19539</v>
      </c>
      <c r="E7" s="397">
        <v>3420756.0660700002</v>
      </c>
      <c r="F7" s="397">
        <v>3655442.6066900003</v>
      </c>
      <c r="G7" s="397">
        <v>3871436.4313300001</v>
      </c>
      <c r="H7" s="397">
        <v>4518362.9763000002</v>
      </c>
      <c r="I7" s="397">
        <v>4539811.2889899993</v>
      </c>
      <c r="J7" s="397">
        <v>5091939.1207600003</v>
      </c>
    </row>
    <row r="8" spans="1:10" s="16" customFormat="1" ht="15" customHeight="1" thickTop="1">
      <c r="A8" s="147" t="s">
        <v>191</v>
      </c>
      <c r="B8" s="114">
        <v>124164.60539</v>
      </c>
      <c r="C8" s="114">
        <v>164598.07703000001</v>
      </c>
      <c r="D8" s="114">
        <v>301711.5442</v>
      </c>
      <c r="E8" s="114">
        <v>177296.3909</v>
      </c>
      <c r="F8" s="114">
        <v>256950.68463</v>
      </c>
      <c r="G8" s="114">
        <v>296256.77467000001</v>
      </c>
      <c r="H8" s="114">
        <v>443933.23489999998</v>
      </c>
      <c r="I8" s="114">
        <v>291857.77698000002</v>
      </c>
      <c r="J8" s="114">
        <v>447127.59547</v>
      </c>
    </row>
    <row r="9" spans="1:10" s="16" customFormat="1" ht="15" customHeight="1">
      <c r="A9" s="147" t="s">
        <v>200</v>
      </c>
      <c r="B9" s="114">
        <v>113597.42627</v>
      </c>
      <c r="C9" s="114">
        <v>93027.850539999999</v>
      </c>
      <c r="D9" s="114">
        <v>121892.82326</v>
      </c>
      <c r="E9" s="114">
        <v>152429.51761000001</v>
      </c>
      <c r="F9" s="114">
        <v>61542.297350000001</v>
      </c>
      <c r="G9" s="114">
        <v>81653.40340000001</v>
      </c>
      <c r="H9" s="114">
        <v>120969.60703</v>
      </c>
      <c r="I9" s="114">
        <v>191003.78096999999</v>
      </c>
      <c r="J9" s="114">
        <v>286059.79439999996</v>
      </c>
    </row>
    <row r="10" spans="1:10" s="16" customFormat="1" ht="15" customHeight="1">
      <c r="A10" s="147" t="s">
        <v>209</v>
      </c>
      <c r="B10" s="114">
        <v>2282998.1688299999</v>
      </c>
      <c r="C10" s="114">
        <v>2571384.9606999997</v>
      </c>
      <c r="D10" s="114">
        <v>2743960.5041499999</v>
      </c>
      <c r="E10" s="114">
        <v>2838923.6910399999</v>
      </c>
      <c r="F10" s="114">
        <v>3098050.2146700001</v>
      </c>
      <c r="G10" s="114">
        <v>3242975.6119899997</v>
      </c>
      <c r="H10" s="114">
        <v>3554422.4491399997</v>
      </c>
      <c r="I10" s="114">
        <v>3655642.41848</v>
      </c>
      <c r="J10" s="114">
        <v>3952982.9783600001</v>
      </c>
    </row>
    <row r="11" spans="1:10" s="16" customFormat="1" ht="15" customHeight="1">
      <c r="A11" s="148" t="s">
        <v>674</v>
      </c>
      <c r="B11" s="114">
        <v>2287530.91133</v>
      </c>
      <c r="C11" s="114">
        <v>2575004.7435999997</v>
      </c>
      <c r="D11" s="114">
        <v>2736393.1309499997</v>
      </c>
      <c r="E11" s="114">
        <v>2829824.9759999998</v>
      </c>
      <c r="F11" s="114">
        <v>3077284.2771000001</v>
      </c>
      <c r="G11" s="114">
        <v>3235623.20328</v>
      </c>
      <c r="H11" s="114">
        <v>3320620.2192600002</v>
      </c>
      <c r="I11" s="114">
        <v>3365412.10286</v>
      </c>
      <c r="J11" s="114">
        <v>3500426.4339800002</v>
      </c>
    </row>
    <row r="12" spans="1:10" s="16" customFormat="1" ht="15" customHeight="1">
      <c r="A12" s="148" t="s">
        <v>675</v>
      </c>
      <c r="B12" s="114">
        <v>2273540.2989899996</v>
      </c>
      <c r="C12" s="114">
        <v>2547374.0981000001</v>
      </c>
      <c r="D12" s="114">
        <v>2699144.5355100003</v>
      </c>
      <c r="E12" s="114">
        <v>2790211.6661900003</v>
      </c>
      <c r="F12" s="114">
        <v>3036603.0761500001</v>
      </c>
      <c r="G12" s="114">
        <v>3180719.4671100001</v>
      </c>
      <c r="H12" s="114">
        <v>3262689.86668</v>
      </c>
      <c r="I12" s="114">
        <v>3305508.2818899998</v>
      </c>
      <c r="J12" s="114">
        <v>3386579.3530600001</v>
      </c>
    </row>
    <row r="13" spans="1:10" s="16" customFormat="1" ht="15" customHeight="1">
      <c r="A13" s="148" t="s">
        <v>676</v>
      </c>
      <c r="B13" s="114">
        <v>13990.61234</v>
      </c>
      <c r="C13" s="114">
        <v>27630.645499999999</v>
      </c>
      <c r="D13" s="114">
        <v>37248.595439999997</v>
      </c>
      <c r="E13" s="114">
        <v>39613.309809999999</v>
      </c>
      <c r="F13" s="114">
        <v>40681.200950000006</v>
      </c>
      <c r="G13" s="114">
        <v>54903.736170000004</v>
      </c>
      <c r="H13" s="114">
        <v>57930.352579999999</v>
      </c>
      <c r="I13" s="114">
        <v>59903.820970000001</v>
      </c>
      <c r="J13" s="114">
        <v>113847.08092000001</v>
      </c>
    </row>
    <row r="14" spans="1:10" s="16" customFormat="1" ht="15" customHeight="1">
      <c r="A14" s="148" t="s">
        <v>677</v>
      </c>
      <c r="B14" s="114">
        <v>15803.948890000001</v>
      </c>
      <c r="C14" s="114">
        <v>16195.820109999999</v>
      </c>
      <c r="D14" s="114">
        <v>14759.79722</v>
      </c>
      <c r="E14" s="114">
        <v>12297.144689999999</v>
      </c>
      <c r="F14" s="114">
        <v>23511.06437</v>
      </c>
      <c r="G14" s="114">
        <v>16734.71357</v>
      </c>
      <c r="H14" s="114">
        <v>18578.824780000003</v>
      </c>
      <c r="I14" s="114">
        <v>12436.3963</v>
      </c>
      <c r="J14" s="114">
        <v>11486.93943</v>
      </c>
    </row>
    <row r="15" spans="1:10" s="16" customFormat="1" ht="15" customHeight="1">
      <c r="A15" s="148" t="s">
        <v>678</v>
      </c>
      <c r="B15" s="114">
        <v>15480.98144</v>
      </c>
      <c r="C15" s="114">
        <v>14567.283029999999</v>
      </c>
      <c r="D15" s="114">
        <v>13793.33251</v>
      </c>
      <c r="E15" s="114">
        <v>12146.51958</v>
      </c>
      <c r="F15" s="114">
        <v>22773.866409999999</v>
      </c>
      <c r="G15" s="114">
        <v>16400.78775</v>
      </c>
      <c r="H15" s="114">
        <v>17207.305049999999</v>
      </c>
      <c r="I15" s="114">
        <v>11930.007</v>
      </c>
      <c r="J15" s="114">
        <v>11072.39651</v>
      </c>
    </row>
    <row r="16" spans="1:10" s="16" customFormat="1" ht="15" customHeight="1">
      <c r="A16" s="148" t="s">
        <v>679</v>
      </c>
      <c r="B16" s="114">
        <v>322.96744999999999</v>
      </c>
      <c r="C16" s="114">
        <v>1628.5370800000001</v>
      </c>
      <c r="D16" s="114">
        <v>966.46470999999997</v>
      </c>
      <c r="E16" s="114">
        <v>150.62510999999998</v>
      </c>
      <c r="F16" s="114">
        <v>737.19795999999997</v>
      </c>
      <c r="G16" s="114">
        <v>333.92581999999999</v>
      </c>
      <c r="H16" s="114">
        <v>1371.51973</v>
      </c>
      <c r="I16" s="114">
        <v>506.38929999999999</v>
      </c>
      <c r="J16" s="114">
        <v>414.54291999999998</v>
      </c>
    </row>
    <row r="17" spans="1:10" s="16" customFormat="1" ht="15" customHeight="1">
      <c r="A17" s="148" t="s">
        <v>680</v>
      </c>
      <c r="B17" s="114">
        <v>14274.664359999999</v>
      </c>
      <c r="C17" s="114">
        <v>26136.09316</v>
      </c>
      <c r="D17" s="114">
        <v>44112.171219999997</v>
      </c>
      <c r="E17" s="114">
        <v>48529.291420000001</v>
      </c>
      <c r="F17" s="114">
        <v>41955.550759999998</v>
      </c>
      <c r="G17" s="114">
        <v>47223.652630000004</v>
      </c>
      <c r="H17" s="114">
        <v>48889.320590000003</v>
      </c>
      <c r="I17" s="114">
        <v>46576.097829999999</v>
      </c>
      <c r="J17" s="114">
        <v>42073.561719999998</v>
      </c>
    </row>
    <row r="18" spans="1:10" s="16" customFormat="1" ht="15" customHeight="1">
      <c r="A18" s="148" t="s">
        <v>681</v>
      </c>
      <c r="B18" s="114">
        <v>14034.911039999999</v>
      </c>
      <c r="C18" s="114">
        <v>23381.933109999998</v>
      </c>
      <c r="D18" s="114">
        <v>41937.198710000004</v>
      </c>
      <c r="E18" s="114">
        <v>45529.343390000002</v>
      </c>
      <c r="F18" s="114">
        <v>40693.94601</v>
      </c>
      <c r="G18" s="114">
        <v>45580.07273</v>
      </c>
      <c r="H18" s="114">
        <v>46963.930710000001</v>
      </c>
      <c r="I18" s="114">
        <v>43739.510179999997</v>
      </c>
      <c r="J18" s="114">
        <v>40805.309990000002</v>
      </c>
    </row>
    <row r="19" spans="1:10" s="16" customFormat="1" ht="15" customHeight="1">
      <c r="A19" s="148" t="s">
        <v>682</v>
      </c>
      <c r="B19" s="114">
        <v>239.75332</v>
      </c>
      <c r="C19" s="114">
        <v>2754.16005</v>
      </c>
      <c r="D19" s="114">
        <v>2174.9725099999996</v>
      </c>
      <c r="E19" s="114">
        <v>2999.94803</v>
      </c>
      <c r="F19" s="114">
        <v>1261.60475</v>
      </c>
      <c r="G19" s="114">
        <v>1643.5799</v>
      </c>
      <c r="H19" s="114">
        <v>1925.3898799999999</v>
      </c>
      <c r="I19" s="114">
        <v>2836.5876499999999</v>
      </c>
      <c r="J19" s="114">
        <v>1268.25173</v>
      </c>
    </row>
    <row r="20" spans="1:10" s="16" customFormat="1" ht="15" customHeight="1">
      <c r="A20" s="148" t="s">
        <v>222</v>
      </c>
      <c r="B20" s="114">
        <v>38372.869960000004</v>
      </c>
      <c r="C20" s="114">
        <v>38766.04941</v>
      </c>
      <c r="D20" s="114">
        <v>41286.042289999998</v>
      </c>
      <c r="E20" s="114">
        <v>43827.151949999999</v>
      </c>
      <c r="F20" s="114">
        <v>46232.014280000003</v>
      </c>
      <c r="G20" s="114">
        <v>49677.034950000001</v>
      </c>
      <c r="H20" s="114">
        <v>298767.92882999999</v>
      </c>
      <c r="I20" s="114">
        <v>370176.27145999996</v>
      </c>
      <c r="J20" s="114">
        <v>518038.12125999999</v>
      </c>
    </row>
    <row r="21" spans="1:10" s="16" customFormat="1" ht="15" customHeight="1">
      <c r="A21" s="148" t="s">
        <v>683</v>
      </c>
      <c r="B21" s="114">
        <v>-72984.225709999999</v>
      </c>
      <c r="C21" s="114">
        <v>-84717.745580000003</v>
      </c>
      <c r="D21" s="114">
        <v>-92590.637530000007</v>
      </c>
      <c r="E21" s="114">
        <v>-95554.873019999999</v>
      </c>
      <c r="F21" s="114">
        <v>-90932.69184</v>
      </c>
      <c r="G21" s="114">
        <v>-106282.99244</v>
      </c>
      <c r="H21" s="114">
        <v>-132433.84432</v>
      </c>
      <c r="I21" s="114">
        <v>-138958.44996999999</v>
      </c>
      <c r="J21" s="114">
        <v>-119042.07803</v>
      </c>
    </row>
    <row r="22" spans="1:10" s="16" customFormat="1" ht="15" customHeight="1">
      <c r="A22" s="147" t="s">
        <v>235</v>
      </c>
      <c r="B22" s="114">
        <v>19516.115269999998</v>
      </c>
      <c r="C22" s="114">
        <v>23895.968570000001</v>
      </c>
      <c r="D22" s="114">
        <v>28951.98473</v>
      </c>
      <c r="E22" s="114">
        <v>39903.627260000001</v>
      </c>
      <c r="F22" s="114">
        <v>22033.82085</v>
      </c>
      <c r="G22" s="114">
        <v>35949.696020000003</v>
      </c>
      <c r="H22" s="114">
        <v>50995.562170000005</v>
      </c>
      <c r="I22" s="114">
        <v>65529.434719999997</v>
      </c>
      <c r="J22" s="114">
        <v>77726.7592</v>
      </c>
    </row>
    <row r="23" spans="1:10" s="16" customFormat="1" ht="15" customHeight="1">
      <c r="A23" s="147" t="s">
        <v>241</v>
      </c>
      <c r="B23" s="114">
        <v>1.0999999999999999E-2</v>
      </c>
      <c r="C23" s="114">
        <v>64.815269999999998</v>
      </c>
      <c r="D23" s="114">
        <v>2438.5225499999997</v>
      </c>
      <c r="E23" s="114">
        <v>8056.8140199999998</v>
      </c>
      <c r="F23" s="114">
        <v>8031.7045099999996</v>
      </c>
      <c r="G23" s="114">
        <v>3319.8590199999999</v>
      </c>
      <c r="H23" s="114">
        <v>1411.5431799999999</v>
      </c>
      <c r="I23" s="114">
        <v>1429.6446299999998</v>
      </c>
      <c r="J23" s="114">
        <v>1074.7140400000001</v>
      </c>
    </row>
    <row r="24" spans="1:10" s="16" customFormat="1" ht="15" customHeight="1">
      <c r="A24" s="147" t="s">
        <v>684</v>
      </c>
      <c r="B24" s="114">
        <v>387.89777000000004</v>
      </c>
      <c r="C24" s="114">
        <v>387.89777000000004</v>
      </c>
      <c r="D24" s="114">
        <v>34297.107590000007</v>
      </c>
      <c r="E24" s="114">
        <v>47058.10224</v>
      </c>
      <c r="F24" s="114">
        <v>43818.946040000003</v>
      </c>
      <c r="G24" s="114">
        <v>51385.32948</v>
      </c>
      <c r="H24" s="114">
        <v>174783.03658000001</v>
      </c>
      <c r="I24" s="114">
        <v>183868.54731999998</v>
      </c>
      <c r="J24" s="114">
        <v>177714.31941999999</v>
      </c>
    </row>
    <row r="25" spans="1:10" s="16" customFormat="1" ht="15" customHeight="1">
      <c r="A25" s="147" t="s">
        <v>252</v>
      </c>
      <c r="B25" s="114">
        <v>64745.07473</v>
      </c>
      <c r="C25" s="114">
        <v>77494.46802</v>
      </c>
      <c r="D25" s="114">
        <v>97889.376680000001</v>
      </c>
      <c r="E25" s="114">
        <v>141175.39791</v>
      </c>
      <c r="F25" s="114">
        <v>149343.88816</v>
      </c>
      <c r="G25" s="114">
        <v>142251.04428999999</v>
      </c>
      <c r="H25" s="114">
        <v>136196.77479</v>
      </c>
      <c r="I25" s="114">
        <v>134506.60490999999</v>
      </c>
      <c r="J25" s="114">
        <v>132132.75758</v>
      </c>
    </row>
    <row r="26" spans="1:10" s="16" customFormat="1" ht="15" customHeight="1">
      <c r="A26" s="147" t="s">
        <v>685</v>
      </c>
      <c r="B26" s="114">
        <v>12391.73674</v>
      </c>
      <c r="C26" s="114">
        <v>12066.09821</v>
      </c>
      <c r="D26" s="114">
        <v>12031.33223</v>
      </c>
      <c r="E26" s="114">
        <v>15912.525089999999</v>
      </c>
      <c r="F26" s="114">
        <v>15671.05048</v>
      </c>
      <c r="G26" s="114">
        <v>17644.712460000002</v>
      </c>
      <c r="H26" s="114">
        <v>35650.768509999994</v>
      </c>
      <c r="I26" s="114">
        <v>15973.080980000001</v>
      </c>
      <c r="J26" s="114">
        <v>17120.202289999997</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2424822.0438000001</v>
      </c>
      <c r="C28" s="397">
        <v>2725826.5228000004</v>
      </c>
      <c r="D28" s="397">
        <v>3108557.40381</v>
      </c>
      <c r="E28" s="397">
        <v>3171377.6573600001</v>
      </c>
      <c r="F28" s="397">
        <v>3409523.5293699997</v>
      </c>
      <c r="G28" s="397">
        <v>3557274.3309999998</v>
      </c>
      <c r="H28" s="397">
        <v>4195590.5433200002</v>
      </c>
      <c r="I28" s="397">
        <v>4206005.6270199995</v>
      </c>
      <c r="J28" s="397">
        <v>4733492.2320400001</v>
      </c>
    </row>
    <row r="29" spans="1:10" s="16" customFormat="1" ht="15" customHeight="1" thickTop="1">
      <c r="A29" s="147" t="s">
        <v>687</v>
      </c>
      <c r="B29" s="114">
        <v>2079137.2333900002</v>
      </c>
      <c r="C29" s="114">
        <v>2356369.03265</v>
      </c>
      <c r="D29" s="114">
        <v>2720624.48911</v>
      </c>
      <c r="E29" s="114">
        <v>2799240.3751399997</v>
      </c>
      <c r="F29" s="114">
        <v>2962069.3538600001</v>
      </c>
      <c r="G29" s="114">
        <v>3077884.6801999998</v>
      </c>
      <c r="H29" s="114">
        <v>3218011.2080100002</v>
      </c>
      <c r="I29" s="114">
        <v>3215663.3393699997</v>
      </c>
      <c r="J29" s="114">
        <v>3841212.61045</v>
      </c>
    </row>
    <row r="30" spans="1:10" s="16" customFormat="1" ht="15" customHeight="1">
      <c r="A30" s="148" t="s">
        <v>688</v>
      </c>
      <c r="B30" s="114">
        <v>13987.78001</v>
      </c>
      <c r="C30" s="114">
        <v>24819.116469999997</v>
      </c>
      <c r="D30" s="114">
        <v>41851.373890000003</v>
      </c>
      <c r="E30" s="114">
        <v>55765.342039999996</v>
      </c>
      <c r="F30" s="114">
        <v>65351.595829999998</v>
      </c>
      <c r="G30" s="114">
        <v>124456.3912</v>
      </c>
      <c r="H30" s="114">
        <v>343019.90012000001</v>
      </c>
      <c r="I30" s="114">
        <v>309287.70483999996</v>
      </c>
      <c r="J30" s="114">
        <v>511020.27856999997</v>
      </c>
    </row>
    <row r="31" spans="1:10" s="16" customFormat="1" ht="15" customHeight="1">
      <c r="A31" s="148" t="s">
        <v>689</v>
      </c>
      <c r="B31" s="114">
        <v>354026.26806000003</v>
      </c>
      <c r="C31" s="114">
        <v>348546.44702999998</v>
      </c>
      <c r="D31" s="114">
        <v>383852.04456000001</v>
      </c>
      <c r="E31" s="114">
        <v>408723.46737000003</v>
      </c>
      <c r="F31" s="114">
        <v>468725.52256999997</v>
      </c>
      <c r="G31" s="114">
        <v>487314.67287999997</v>
      </c>
      <c r="H31" s="114">
        <v>681308.52794000006</v>
      </c>
      <c r="I31" s="114">
        <v>728327.90285000007</v>
      </c>
      <c r="J31" s="114">
        <v>1042941.24067</v>
      </c>
    </row>
    <row r="32" spans="1:10" s="16" customFormat="1" ht="15" customHeight="1">
      <c r="A32" s="148" t="s">
        <v>690</v>
      </c>
      <c r="B32" s="114">
        <v>62791.574110000001</v>
      </c>
      <c r="C32" s="114">
        <v>11127.8897</v>
      </c>
      <c r="D32" s="114">
        <v>6051.1191699999999</v>
      </c>
      <c r="E32" s="114">
        <v>3874.8347400000002</v>
      </c>
      <c r="F32" s="114">
        <v>6172.2966100000003</v>
      </c>
      <c r="G32" s="114">
        <v>56831.34302</v>
      </c>
      <c r="H32" s="114">
        <v>55397.423340000001</v>
      </c>
      <c r="I32" s="114">
        <v>55382.358489999999</v>
      </c>
      <c r="J32" s="114">
        <v>52353.228020000002</v>
      </c>
    </row>
    <row r="33" spans="1:10" s="16" customFormat="1" ht="15" customHeight="1">
      <c r="A33" s="148" t="s">
        <v>691</v>
      </c>
      <c r="B33" s="114">
        <v>3913.56439</v>
      </c>
      <c r="C33" s="114">
        <v>3441.0439799999999</v>
      </c>
      <c r="D33" s="114">
        <v>3497.3060099999998</v>
      </c>
      <c r="E33" s="114">
        <v>6099.3832300000004</v>
      </c>
      <c r="F33" s="114">
        <v>9418.9530999999988</v>
      </c>
      <c r="G33" s="114">
        <v>7571.4543600000006</v>
      </c>
      <c r="H33" s="114">
        <v>8467.0148100000006</v>
      </c>
      <c r="I33" s="114">
        <v>9187.4818500000001</v>
      </c>
      <c r="J33" s="114">
        <v>10139.809630000002</v>
      </c>
    </row>
    <row r="34" spans="1:10" s="16" customFormat="1" ht="15" customHeight="1">
      <c r="A34" s="148" t="s">
        <v>692</v>
      </c>
      <c r="B34" s="114">
        <v>1551940.7499300002</v>
      </c>
      <c r="C34" s="114">
        <v>1838942.8639</v>
      </c>
      <c r="D34" s="114">
        <v>2112504.2594900001</v>
      </c>
      <c r="E34" s="114">
        <v>2113567.4751900001</v>
      </c>
      <c r="F34" s="114">
        <v>2163320.3194499998</v>
      </c>
      <c r="G34" s="114">
        <v>2135019.0276500001</v>
      </c>
      <c r="H34" s="114">
        <v>1867369.9289500001</v>
      </c>
      <c r="I34" s="114">
        <v>1844570.9240299999</v>
      </c>
      <c r="J34" s="114">
        <v>1949909.8691700001</v>
      </c>
    </row>
    <row r="35" spans="1:10" s="16" customFormat="1" ht="15" customHeight="1">
      <c r="A35" s="148" t="s">
        <v>693</v>
      </c>
      <c r="B35" s="114">
        <v>92477.296889999998</v>
      </c>
      <c r="C35" s="114">
        <v>129491.67156999999</v>
      </c>
      <c r="D35" s="114">
        <v>172868.38599000001</v>
      </c>
      <c r="E35" s="114">
        <v>211209.87257000001</v>
      </c>
      <c r="F35" s="114">
        <v>249080.66630000001</v>
      </c>
      <c r="G35" s="114">
        <v>266691.79109000001</v>
      </c>
      <c r="H35" s="114">
        <v>262448.41285000002</v>
      </c>
      <c r="I35" s="114">
        <v>268906.96730999998</v>
      </c>
      <c r="J35" s="114">
        <v>274848.18439000001</v>
      </c>
    </row>
    <row r="36" spans="1:10" s="16" customFormat="1" ht="15" customHeight="1">
      <c r="A36" s="147" t="s">
        <v>694</v>
      </c>
      <c r="B36" s="114">
        <v>0</v>
      </c>
      <c r="C36" s="114">
        <v>0</v>
      </c>
      <c r="D36" s="114">
        <v>0.55749000000000004</v>
      </c>
      <c r="E36" s="114">
        <v>50.862699999999997</v>
      </c>
      <c r="F36" s="114">
        <v>55.264040000000001</v>
      </c>
      <c r="G36" s="114">
        <v>51.252559999999995</v>
      </c>
      <c r="H36" s="114">
        <v>65.382199999999997</v>
      </c>
      <c r="I36" s="114">
        <v>83.004259999999988</v>
      </c>
      <c r="J36" s="114">
        <v>100.30392000000001</v>
      </c>
    </row>
    <row r="37" spans="1:10" s="16" customFormat="1" ht="15" customHeight="1">
      <c r="A37" s="147" t="s">
        <v>695</v>
      </c>
      <c r="B37" s="114">
        <v>82297.802689999997</v>
      </c>
      <c r="C37" s="114">
        <v>138292.99125999998</v>
      </c>
      <c r="D37" s="114">
        <v>165256.99258000002</v>
      </c>
      <c r="E37" s="114">
        <v>128324.5104</v>
      </c>
      <c r="F37" s="114">
        <v>214180.33887000001</v>
      </c>
      <c r="G37" s="114">
        <v>216624.90529</v>
      </c>
      <c r="H37" s="114">
        <v>454817.16963999998</v>
      </c>
      <c r="I37" s="114">
        <v>517524.40110000002</v>
      </c>
      <c r="J37" s="114">
        <v>551340.43599000003</v>
      </c>
    </row>
    <row r="38" spans="1:10" s="16" customFormat="1" ht="15" customHeight="1">
      <c r="A38" s="147" t="s">
        <v>696</v>
      </c>
      <c r="B38" s="114">
        <v>77897.626940000002</v>
      </c>
      <c r="C38" s="114">
        <v>65725.729269999996</v>
      </c>
      <c r="D38" s="114">
        <v>77923.574689999994</v>
      </c>
      <c r="E38" s="114">
        <v>91352.892219999994</v>
      </c>
      <c r="F38" s="114">
        <v>62127.036039999999</v>
      </c>
      <c r="G38" s="114">
        <v>102914.51715</v>
      </c>
      <c r="H38" s="114">
        <v>127725.56992000001</v>
      </c>
      <c r="I38" s="114">
        <v>133380.26691000001</v>
      </c>
      <c r="J38" s="114">
        <v>169178.25336</v>
      </c>
    </row>
    <row r="39" spans="1:10" s="16" customFormat="1" ht="15" customHeight="1">
      <c r="A39" s="147" t="s">
        <v>306</v>
      </c>
      <c r="B39" s="114">
        <v>36625.889340000002</v>
      </c>
      <c r="C39" s="114">
        <v>38482.664360000002</v>
      </c>
      <c r="D39" s="114">
        <v>40061.759789999996</v>
      </c>
      <c r="E39" s="114">
        <v>41943.028789999997</v>
      </c>
      <c r="F39" s="114">
        <v>46491.4283</v>
      </c>
      <c r="G39" s="114">
        <v>49590.010289999998</v>
      </c>
      <c r="H39" s="114">
        <v>50609.530290000002</v>
      </c>
      <c r="I39" s="114">
        <v>51604.266680000001</v>
      </c>
      <c r="J39" s="114">
        <v>54023.54363</v>
      </c>
    </row>
    <row r="40" spans="1:10" s="16" customFormat="1" ht="15" customHeight="1">
      <c r="A40" s="147" t="s">
        <v>312</v>
      </c>
      <c r="B40" s="114">
        <v>69900.427209999994</v>
      </c>
      <c r="C40" s="114">
        <v>48982.896280000001</v>
      </c>
      <c r="D40" s="114">
        <v>28042.460360000001</v>
      </c>
      <c r="E40" s="114">
        <v>21046.708579999999</v>
      </c>
      <c r="F40" s="114">
        <v>14041.048140000001</v>
      </c>
      <c r="G40" s="114">
        <v>7026.4693600000001</v>
      </c>
      <c r="H40" s="114">
        <v>0</v>
      </c>
      <c r="I40" s="114">
        <v>0</v>
      </c>
      <c r="J40" s="114">
        <v>0</v>
      </c>
    </row>
    <row r="41" spans="1:10" s="16" customFormat="1" ht="15" customHeight="1">
      <c r="A41" s="147" t="s">
        <v>697</v>
      </c>
      <c r="B41" s="114">
        <v>78963.064230000004</v>
      </c>
      <c r="C41" s="114">
        <v>77973.20898000001</v>
      </c>
      <c r="D41" s="114">
        <v>76647.569790000009</v>
      </c>
      <c r="E41" s="114">
        <v>89419.27953</v>
      </c>
      <c r="F41" s="114">
        <v>110559.06012000001</v>
      </c>
      <c r="G41" s="114">
        <v>98891.978109999996</v>
      </c>
      <c r="H41" s="114">
        <v>83155.200680000009</v>
      </c>
      <c r="I41" s="114">
        <v>83715.492469999997</v>
      </c>
      <c r="J41" s="114">
        <v>68109.320040000006</v>
      </c>
    </row>
    <row r="42" spans="1:10" s="17" customFormat="1" ht="15" customHeight="1" thickBot="1">
      <c r="A42" s="147" t="s">
        <v>487</v>
      </c>
      <c r="B42" s="114">
        <v>0</v>
      </c>
      <c r="C42" s="114">
        <v>0</v>
      </c>
      <c r="D42" s="114">
        <v>0</v>
      </c>
      <c r="E42" s="114">
        <v>0</v>
      </c>
      <c r="F42" s="114">
        <v>0</v>
      </c>
      <c r="G42" s="114">
        <v>4290.5180399999999</v>
      </c>
      <c r="H42" s="114">
        <v>261206.48258000001</v>
      </c>
      <c r="I42" s="114">
        <v>204034.85622999998</v>
      </c>
      <c r="J42" s="114">
        <v>49527.764649999997</v>
      </c>
    </row>
    <row r="43" spans="1:10" ht="15" customHeight="1" thickTop="1" thickBot="1">
      <c r="A43" s="396" t="s">
        <v>698</v>
      </c>
      <c r="B43" s="397">
        <v>192978.99219999998</v>
      </c>
      <c r="C43" s="397">
        <v>217093.61331000002</v>
      </c>
      <c r="D43" s="397">
        <v>234615.79158000002</v>
      </c>
      <c r="E43" s="397">
        <v>249378.40871000002</v>
      </c>
      <c r="F43" s="397">
        <v>245919.07731999998</v>
      </c>
      <c r="G43" s="397">
        <v>314162.10032999999</v>
      </c>
      <c r="H43" s="397">
        <v>322772.43298000004</v>
      </c>
      <c r="I43" s="397">
        <v>333805.66197000002</v>
      </c>
      <c r="J43" s="397">
        <v>358446.88872000005</v>
      </c>
    </row>
    <row r="44" spans="1:10" s="16" customFormat="1" ht="15" customHeight="1" thickTop="1">
      <c r="A44" s="147" t="s">
        <v>327</v>
      </c>
      <c r="B44" s="114">
        <v>139892.4</v>
      </c>
      <c r="C44" s="114">
        <v>168742.5</v>
      </c>
      <c r="D44" s="114">
        <v>180468.7</v>
      </c>
      <c r="E44" s="114">
        <v>194235.9</v>
      </c>
      <c r="F44" s="114">
        <v>208037.8</v>
      </c>
      <c r="G44" s="114">
        <v>247620.3</v>
      </c>
      <c r="H44" s="114">
        <v>266003.20000000001</v>
      </c>
      <c r="I44" s="114">
        <v>266003.20000000001</v>
      </c>
      <c r="J44" s="114">
        <v>294410.5</v>
      </c>
    </row>
    <row r="45" spans="1:10" s="16" customFormat="1" ht="15" customHeight="1">
      <c r="A45" s="147" t="s">
        <v>331</v>
      </c>
      <c r="B45" s="114">
        <v>883.29032999999993</v>
      </c>
      <c r="C45" s="114">
        <v>883.19180000000006</v>
      </c>
      <c r="D45" s="114">
        <v>883.09741000000008</v>
      </c>
      <c r="E45" s="114">
        <v>883.01370999999995</v>
      </c>
      <c r="F45" s="114">
        <v>882.28591000000006</v>
      </c>
      <c r="G45" s="114">
        <v>883.25976000000003</v>
      </c>
      <c r="H45" s="114">
        <v>883.62921999999992</v>
      </c>
      <c r="I45" s="114">
        <v>883.62921999999992</v>
      </c>
      <c r="J45" s="114">
        <v>883.85143000000005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15920.32474</v>
      </c>
      <c r="C47" s="114">
        <v>19548.622449999999</v>
      </c>
      <c r="D47" s="114">
        <v>22340.552359999998</v>
      </c>
      <c r="E47" s="114">
        <v>25432.896539999998</v>
      </c>
      <c r="F47" s="114">
        <v>28315.556390000002</v>
      </c>
      <c r="G47" s="114">
        <v>29183.799579999999</v>
      </c>
      <c r="H47" s="114">
        <v>33560.768499999998</v>
      </c>
      <c r="I47" s="114">
        <v>33560.768499999998</v>
      </c>
      <c r="J47" s="114">
        <v>36717.15986</v>
      </c>
    </row>
    <row r="48" spans="1:10" s="16" customFormat="1" ht="15" customHeight="1">
      <c r="A48" s="147" t="s">
        <v>341</v>
      </c>
      <c r="B48" s="114">
        <v>36282.977129999999</v>
      </c>
      <c r="C48" s="114">
        <v>27919.299059999998</v>
      </c>
      <c r="D48" s="114">
        <v>30923.44181</v>
      </c>
      <c r="E48" s="114">
        <v>28826.598460000001</v>
      </c>
      <c r="F48" s="114">
        <v>8683.435019999999</v>
      </c>
      <c r="G48" s="114">
        <v>36474.740990000006</v>
      </c>
      <c r="H48" s="114">
        <v>22324.83526</v>
      </c>
      <c r="I48" s="114">
        <v>33358.064250000003</v>
      </c>
      <c r="J48" s="114">
        <v>26435.37743</v>
      </c>
    </row>
    <row r="49" spans="1:10" s="16" customFormat="1" ht="15" customHeight="1">
      <c r="A49" s="148" t="s">
        <v>700</v>
      </c>
      <c r="B49" s="114">
        <v>0</v>
      </c>
      <c r="C49" s="114">
        <v>0</v>
      </c>
      <c r="D49" s="114">
        <v>0</v>
      </c>
      <c r="E49" s="114">
        <v>0</v>
      </c>
      <c r="F49" s="114">
        <v>1.0031399999999999</v>
      </c>
      <c r="G49" s="114">
        <v>0</v>
      </c>
      <c r="H49" s="114">
        <v>1794.15068</v>
      </c>
      <c r="I49" s="114">
        <v>1794.15068</v>
      </c>
      <c r="J49" s="114">
        <v>1794.15068</v>
      </c>
    </row>
    <row r="50" spans="1:10" s="17" customFormat="1" ht="15" customHeight="1" thickBot="1">
      <c r="A50" s="148" t="s">
        <v>701</v>
      </c>
      <c r="B50" s="114">
        <v>36282.977129999999</v>
      </c>
      <c r="C50" s="114">
        <v>27919.299059999998</v>
      </c>
      <c r="D50" s="114">
        <v>30923.44181</v>
      </c>
      <c r="E50" s="114">
        <v>28826.598460000001</v>
      </c>
      <c r="F50" s="114">
        <v>8682.4318800000001</v>
      </c>
      <c r="G50" s="114">
        <v>36474.740990000006</v>
      </c>
      <c r="H50" s="114">
        <v>20530.684579999997</v>
      </c>
      <c r="I50" s="114">
        <v>31563.913570000001</v>
      </c>
      <c r="J50" s="114">
        <v>24641.226750000002</v>
      </c>
    </row>
    <row r="51" spans="1:10" ht="15" customHeight="1" thickTop="1" thickBot="1">
      <c r="A51" s="396" t="s">
        <v>702</v>
      </c>
      <c r="B51" s="397">
        <v>2617801.0359999998</v>
      </c>
      <c r="C51" s="397">
        <v>2942920.1361100003</v>
      </c>
      <c r="D51" s="397">
        <v>3343173.19539</v>
      </c>
      <c r="E51" s="397">
        <v>3420756.0660700002</v>
      </c>
      <c r="F51" s="397">
        <v>3655442.6066900003</v>
      </c>
      <c r="G51" s="397">
        <v>3871436.4313300001</v>
      </c>
      <c r="H51" s="397">
        <v>4518362.9763000002</v>
      </c>
      <c r="I51" s="397">
        <v>4539811.2889899993</v>
      </c>
      <c r="J51" s="397">
        <v>5091939.1207600003</v>
      </c>
    </row>
    <row r="52" spans="1:10" s="16" customFormat="1" ht="15" customHeight="1" thickTop="1">
      <c r="A52" s="113" t="s">
        <v>703</v>
      </c>
      <c r="B52" s="114">
        <v>0</v>
      </c>
      <c r="C52" s="114">
        <v>436.40499999999997</v>
      </c>
      <c r="D52" s="114">
        <v>4087.8991499999997</v>
      </c>
      <c r="E52" s="114">
        <v>6761.6935199999998</v>
      </c>
      <c r="F52" s="114">
        <v>17582.83164</v>
      </c>
      <c r="G52" s="114">
        <v>29846.26197</v>
      </c>
      <c r="H52" s="114">
        <v>28567.620360000001</v>
      </c>
      <c r="I52" s="114">
        <v>33163.59042</v>
      </c>
      <c r="J52" s="114">
        <v>49336.685229999995</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0</v>
      </c>
      <c r="C54" s="114">
        <v>0</v>
      </c>
      <c r="D54" s="114">
        <v>23.69838</v>
      </c>
      <c r="E54" s="114">
        <v>98.302999999999997</v>
      </c>
      <c r="F54" s="114">
        <v>4.5830000000000002</v>
      </c>
      <c r="G54" s="114">
        <v>0</v>
      </c>
      <c r="H54" s="114">
        <v>0</v>
      </c>
      <c r="I54" s="114">
        <v>0</v>
      </c>
      <c r="J54" s="114">
        <v>0</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436.40499999999997</v>
      </c>
      <c r="D56" s="114">
        <v>4064.2007699999999</v>
      </c>
      <c r="E56" s="114">
        <v>6663.3905199999999</v>
      </c>
      <c r="F56" s="114">
        <v>17578.248640000002</v>
      </c>
      <c r="G56" s="114">
        <v>29846.26197</v>
      </c>
      <c r="H56" s="114">
        <v>28567.620360000001</v>
      </c>
      <c r="I56" s="114">
        <v>33163.59042</v>
      </c>
      <c r="J56" s="114">
        <v>49336.685229999995</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3783500.6345100002</v>
      </c>
      <c r="C58" s="114">
        <v>4520950.4311099993</v>
      </c>
      <c r="D58" s="114">
        <v>4977541.4337299997</v>
      </c>
      <c r="E58" s="114">
        <v>5308000.2936499994</v>
      </c>
      <c r="F58" s="114">
        <v>5246349.6653300002</v>
      </c>
      <c r="G58" s="114">
        <v>5614665.7180399997</v>
      </c>
      <c r="H58" s="114">
        <v>7093799.1264199996</v>
      </c>
      <c r="I58" s="114">
        <v>5853221.6508999998</v>
      </c>
      <c r="J58" s="114">
        <v>5833857.81042</v>
      </c>
    </row>
    <row r="59" spans="1:10" ht="30" customHeight="1">
      <c r="A59" s="398" t="s">
        <v>710</v>
      </c>
      <c r="B59" s="399">
        <v>365503.15304</v>
      </c>
      <c r="C59" s="399">
        <v>396978.78083999996</v>
      </c>
      <c r="D59" s="399">
        <v>420741.93552</v>
      </c>
      <c r="E59" s="399">
        <v>432863.32124000002</v>
      </c>
      <c r="F59" s="399">
        <v>444825.33827000001</v>
      </c>
      <c r="G59" s="399">
        <v>479486.03369999997</v>
      </c>
      <c r="H59" s="399">
        <v>430743.93892000004</v>
      </c>
      <c r="I59" s="399">
        <v>524709.28081999999</v>
      </c>
      <c r="J59" s="399">
        <v>415543.57442999998</v>
      </c>
    </row>
    <row r="60" spans="1:10" ht="15" customHeight="1">
      <c r="A60" s="148" t="s">
        <v>711</v>
      </c>
      <c r="B60" s="114">
        <v>-69539.580950000003</v>
      </c>
      <c r="C60" s="114">
        <v>-88844.819940000001</v>
      </c>
      <c r="D60" s="114">
        <v>-89420.43677</v>
      </c>
      <c r="E60" s="114">
        <v>-95573.187579999998</v>
      </c>
      <c r="F60" s="114">
        <v>-109875.87772</v>
      </c>
      <c r="G60" s="114">
        <v>-126891.32226</v>
      </c>
      <c r="H60" s="114">
        <v>-135122.44902999999</v>
      </c>
      <c r="I60" s="114">
        <v>-164833.33637999999</v>
      </c>
      <c r="J60" s="114">
        <v>-162821.46406</v>
      </c>
    </row>
    <row r="61" spans="1:10" ht="15" customHeight="1">
      <c r="A61" s="147" t="s">
        <v>712</v>
      </c>
      <c r="B61" s="114">
        <v>295963.57208999997</v>
      </c>
      <c r="C61" s="114">
        <v>308133.96089999995</v>
      </c>
      <c r="D61" s="114">
        <v>331321.49875000003</v>
      </c>
      <c r="E61" s="114">
        <v>337290.13366000005</v>
      </c>
      <c r="F61" s="114">
        <v>334949.46055000002</v>
      </c>
      <c r="G61" s="114">
        <v>352594.71143999998</v>
      </c>
      <c r="H61" s="114">
        <v>295621.48988999997</v>
      </c>
      <c r="I61" s="114">
        <v>359875.94443999999</v>
      </c>
      <c r="J61" s="114">
        <v>252722.11037000001</v>
      </c>
    </row>
    <row r="62" spans="1:10" ht="15" customHeight="1">
      <c r="A62" s="116" t="s">
        <v>713</v>
      </c>
      <c r="B62" s="114">
        <v>20486.47309</v>
      </c>
      <c r="C62" s="114">
        <v>30054.665710000001</v>
      </c>
      <c r="D62" s="114">
        <v>30313.104010000003</v>
      </c>
      <c r="E62" s="114">
        <v>38664.523289999997</v>
      </c>
      <c r="F62" s="114">
        <v>53957.525700000006</v>
      </c>
      <c r="G62" s="114">
        <v>77881.722810000007</v>
      </c>
      <c r="H62" s="114">
        <v>30905.33007</v>
      </c>
      <c r="I62" s="114">
        <v>38217.109039999996</v>
      </c>
      <c r="J62" s="114">
        <v>36041.287619999996</v>
      </c>
    </row>
    <row r="63" spans="1:10" ht="15" customHeight="1">
      <c r="A63" s="148" t="s">
        <v>714</v>
      </c>
      <c r="B63" s="114">
        <v>-10014.36743</v>
      </c>
      <c r="C63" s="114">
        <v>-13966.76505</v>
      </c>
      <c r="D63" s="114">
        <v>-17488.727070000001</v>
      </c>
      <c r="E63" s="114">
        <v>-26328.31769</v>
      </c>
      <c r="F63" s="114">
        <v>-36117.369070000001</v>
      </c>
      <c r="G63" s="114">
        <v>-42855.286020000007</v>
      </c>
      <c r="H63" s="114">
        <v>-14039.608880000002</v>
      </c>
      <c r="I63" s="114">
        <v>-19009.21285</v>
      </c>
      <c r="J63" s="114">
        <v>-13734.75482</v>
      </c>
    </row>
    <row r="64" spans="1:10" ht="15" customHeight="1">
      <c r="A64" s="117" t="s">
        <v>715</v>
      </c>
      <c r="B64" s="114">
        <v>306435.67774999997</v>
      </c>
      <c r="C64" s="114">
        <v>324221.86155999999</v>
      </c>
      <c r="D64" s="114">
        <v>344145.87569000002</v>
      </c>
      <c r="E64" s="114">
        <v>349626.33925999998</v>
      </c>
      <c r="F64" s="114">
        <v>352789.61718</v>
      </c>
      <c r="G64" s="114">
        <v>387621.14822999999</v>
      </c>
      <c r="H64" s="114">
        <v>312487.21107999998</v>
      </c>
      <c r="I64" s="114">
        <v>379083.84062999999</v>
      </c>
      <c r="J64" s="114">
        <v>275028.64317</v>
      </c>
    </row>
    <row r="65" spans="1:10" ht="15" customHeight="1">
      <c r="A65" s="116" t="s">
        <v>716</v>
      </c>
      <c r="B65" s="114">
        <v>70498.054390000005</v>
      </c>
      <c r="C65" s="114">
        <v>56391.707040000001</v>
      </c>
      <c r="D65" s="114">
        <v>70770.988750000004</v>
      </c>
      <c r="E65" s="114">
        <v>74956.013619999998</v>
      </c>
      <c r="F65" s="114">
        <v>89375.176080000005</v>
      </c>
      <c r="G65" s="114">
        <v>81760.817190000002</v>
      </c>
      <c r="H65" s="114">
        <v>35831.506110000002</v>
      </c>
      <c r="I65" s="114">
        <v>58238.821779999998</v>
      </c>
      <c r="J65" s="114">
        <v>61496.49108</v>
      </c>
    </row>
    <row r="66" spans="1:10" ht="15" customHeight="1">
      <c r="A66" s="116" t="s">
        <v>717</v>
      </c>
      <c r="B66" s="114">
        <v>-87742.186400000006</v>
      </c>
      <c r="C66" s="114">
        <v>-82105.478489999994</v>
      </c>
      <c r="D66" s="114">
        <v>-107402.86147</v>
      </c>
      <c r="E66" s="114">
        <v>-117062.23931999999</v>
      </c>
      <c r="F66" s="114">
        <v>-137369.07496</v>
      </c>
      <c r="G66" s="114">
        <v>-131373.19759</v>
      </c>
      <c r="H66" s="114">
        <v>-77864.246419999996</v>
      </c>
      <c r="I66" s="114">
        <v>-108182.99135</v>
      </c>
      <c r="J66" s="114">
        <v>-63324.11391</v>
      </c>
    </row>
    <row r="67" spans="1:10" ht="15" customHeight="1">
      <c r="A67" s="147" t="s">
        <v>718</v>
      </c>
      <c r="B67" s="114">
        <v>289191.54574000003</v>
      </c>
      <c r="C67" s="114">
        <v>298508.09010999999</v>
      </c>
      <c r="D67" s="114">
        <v>307514.00297000003</v>
      </c>
      <c r="E67" s="114">
        <v>307520.11356000003</v>
      </c>
      <c r="F67" s="114">
        <v>304795.71830000001</v>
      </c>
      <c r="G67" s="114">
        <v>338008.76782999997</v>
      </c>
      <c r="H67" s="114">
        <v>270454.47076999996</v>
      </c>
      <c r="I67" s="114">
        <v>329139.67106000002</v>
      </c>
      <c r="J67" s="114">
        <v>273201.02033999999</v>
      </c>
    </row>
    <row r="68" spans="1:10" ht="15" customHeight="1">
      <c r="A68" s="148" t="s">
        <v>719</v>
      </c>
      <c r="B68" s="114">
        <v>-231383.79308</v>
      </c>
      <c r="C68" s="114">
        <v>-254265.50349999999</v>
      </c>
      <c r="D68" s="114">
        <v>-249158.42794999998</v>
      </c>
      <c r="E68" s="114">
        <v>-251763.36419999998</v>
      </c>
      <c r="F68" s="114">
        <v>-286494.35371</v>
      </c>
      <c r="G68" s="114">
        <v>-274720.81617000001</v>
      </c>
      <c r="H68" s="114">
        <v>-230824.70969999998</v>
      </c>
      <c r="I68" s="114">
        <v>-250180.95300000001</v>
      </c>
      <c r="J68" s="114">
        <v>-226692.37566999998</v>
      </c>
    </row>
    <row r="69" spans="1:10" ht="15" customHeight="1">
      <c r="A69" s="117" t="s">
        <v>720</v>
      </c>
      <c r="B69" s="114">
        <v>57807.752659999998</v>
      </c>
      <c r="C69" s="114">
        <v>44242.586609999998</v>
      </c>
      <c r="D69" s="114">
        <v>58355.575020000004</v>
      </c>
      <c r="E69" s="114">
        <v>55756.749360000002</v>
      </c>
      <c r="F69" s="114">
        <v>18301.364590000001</v>
      </c>
      <c r="G69" s="114">
        <v>63287.951659999999</v>
      </c>
      <c r="H69" s="114">
        <v>39629.76107</v>
      </c>
      <c r="I69" s="114">
        <v>78958.718059999999</v>
      </c>
      <c r="J69" s="114">
        <v>46508.644670000001</v>
      </c>
    </row>
    <row r="70" spans="1:10" ht="15" customHeight="1">
      <c r="A70" s="117" t="s">
        <v>721</v>
      </c>
      <c r="B70" s="114">
        <v>34.817920000000001</v>
      </c>
      <c r="C70" s="114">
        <v>24.506790000000002</v>
      </c>
      <c r="D70" s="114">
        <v>19.050990000000002</v>
      </c>
      <c r="E70" s="114">
        <v>211.90089</v>
      </c>
      <c r="F70" s="114">
        <v>23.326930000000001</v>
      </c>
      <c r="G70" s="114">
        <v>19.06664</v>
      </c>
      <c r="H70" s="114">
        <v>15.59445</v>
      </c>
      <c r="I70" s="114">
        <v>15.012799999999999</v>
      </c>
      <c r="J70" s="114">
        <v>8.0969899999999999</v>
      </c>
    </row>
    <row r="71" spans="1:10" ht="15" customHeight="1">
      <c r="A71" s="115" t="s">
        <v>1124</v>
      </c>
      <c r="B71" s="114">
        <v>7.0000000000000007E-5</v>
      </c>
      <c r="C71" s="114">
        <v>1.298E-2</v>
      </c>
      <c r="D71" s="114">
        <v>1.1480000000000001E-2</v>
      </c>
      <c r="E71" s="114">
        <v>198.9495</v>
      </c>
      <c r="F71" s="114">
        <v>-2.9363999999999999</v>
      </c>
      <c r="G71" s="114">
        <v>-0.30982999999999999</v>
      </c>
      <c r="H71" s="114">
        <v>-0.68241999999999992</v>
      </c>
      <c r="I71" s="114">
        <v>-0.68123</v>
      </c>
      <c r="J71" s="114">
        <v>0.37576999999999999</v>
      </c>
    </row>
    <row r="72" spans="1:10" ht="15" customHeight="1">
      <c r="A72" s="115" t="s">
        <v>1125</v>
      </c>
      <c r="B72" s="114">
        <v>34.81785</v>
      </c>
      <c r="C72" s="114">
        <v>24.49381</v>
      </c>
      <c r="D72" s="114">
        <v>19.03951</v>
      </c>
      <c r="E72" s="114">
        <v>12.95139</v>
      </c>
      <c r="F72" s="114">
        <v>26.263330000000003</v>
      </c>
      <c r="G72" s="114">
        <v>19.376470000000001</v>
      </c>
      <c r="H72" s="114">
        <v>16.276870000000002</v>
      </c>
      <c r="I72" s="114">
        <v>15.694030000000001</v>
      </c>
      <c r="J72" s="114">
        <v>7.7212200000000006</v>
      </c>
    </row>
    <row r="73" spans="1:10" ht="15" customHeight="1">
      <c r="A73" s="147" t="s">
        <v>722</v>
      </c>
      <c r="B73" s="114">
        <v>-3.8656299999999999</v>
      </c>
      <c r="C73" s="114">
        <v>-0.92315000000000003</v>
      </c>
      <c r="D73" s="114">
        <v>-0.69571000000000005</v>
      </c>
      <c r="E73" s="114">
        <v>-9.5681100000000008</v>
      </c>
      <c r="F73" s="114">
        <v>-9.7877399999999994</v>
      </c>
      <c r="G73" s="114">
        <v>-0.38949</v>
      </c>
      <c r="H73" s="114">
        <v>-52.679139999999997</v>
      </c>
      <c r="I73" s="114">
        <v>-49.4604</v>
      </c>
      <c r="J73" s="114">
        <v>-74.191609999999997</v>
      </c>
    </row>
    <row r="74" spans="1:10" ht="15" customHeight="1">
      <c r="A74" s="147" t="s">
        <v>1479</v>
      </c>
      <c r="B74" s="114">
        <v>2.7059999999999997E-2</v>
      </c>
      <c r="C74" s="114">
        <v>-3.5749999999999997E-2</v>
      </c>
      <c r="D74" s="114">
        <v>0.13574</v>
      </c>
      <c r="E74" s="114">
        <v>-8.7843799999999987</v>
      </c>
      <c r="F74" s="114">
        <v>-9.2690300000000008</v>
      </c>
      <c r="G74" s="114">
        <v>5.2719999999999996E-2</v>
      </c>
      <c r="H74" s="114">
        <v>-1.9583699999999999</v>
      </c>
      <c r="I74" s="114">
        <v>-1.95417</v>
      </c>
      <c r="J74" s="114">
        <v>-2.3699999999999999E-2</v>
      </c>
    </row>
    <row r="75" spans="1:10" ht="15" customHeight="1">
      <c r="A75" s="148" t="s">
        <v>465</v>
      </c>
      <c r="B75" s="114">
        <v>-3.89269</v>
      </c>
      <c r="C75" s="114">
        <v>-0.88739999999999997</v>
      </c>
      <c r="D75" s="114">
        <v>-0.83145000000000002</v>
      </c>
      <c r="E75" s="114">
        <v>-0.78373000000000004</v>
      </c>
      <c r="F75" s="114">
        <v>-0.51871</v>
      </c>
      <c r="G75" s="114">
        <v>-0.44220999999999999</v>
      </c>
      <c r="H75" s="114">
        <v>-50.720769999999995</v>
      </c>
      <c r="I75" s="114">
        <v>-47.506230000000002</v>
      </c>
      <c r="J75" s="114">
        <v>-74.167910000000006</v>
      </c>
    </row>
    <row r="76" spans="1:10" ht="15" customHeight="1">
      <c r="A76" s="147" t="s">
        <v>723</v>
      </c>
      <c r="B76" s="114">
        <v>57838.704949999999</v>
      </c>
      <c r="C76" s="114">
        <v>44266.170250000003</v>
      </c>
      <c r="D76" s="114">
        <v>58373.9303</v>
      </c>
      <c r="E76" s="114">
        <v>55959.082139999999</v>
      </c>
      <c r="F76" s="114">
        <v>18314.903780000001</v>
      </c>
      <c r="G76" s="114">
        <v>63306.628810000002</v>
      </c>
      <c r="H76" s="114">
        <v>39592.676380000004</v>
      </c>
      <c r="I76" s="114">
        <v>78924.27046</v>
      </c>
      <c r="J76" s="114">
        <v>46442.550049999998</v>
      </c>
    </row>
    <row r="77" spans="1:10" ht="15" customHeight="1">
      <c r="A77" s="149" t="s">
        <v>1115</v>
      </c>
      <c r="B77" s="114">
        <v>229.49342999999999</v>
      </c>
      <c r="C77" s="114">
        <v>118.56693</v>
      </c>
      <c r="D77" s="114">
        <v>205.54554000000002</v>
      </c>
      <c r="E77" s="114">
        <v>5586.2416499999999</v>
      </c>
      <c r="F77" s="114">
        <v>174.64964000000001</v>
      </c>
      <c r="G77" s="114">
        <v>764.08882999999992</v>
      </c>
      <c r="H77" s="114">
        <v>772.73322999999993</v>
      </c>
      <c r="I77" s="114">
        <v>2140.3906499999998</v>
      </c>
      <c r="J77" s="114">
        <v>813.91399000000001</v>
      </c>
    </row>
    <row r="78" spans="1:10" ht="15" customHeight="1">
      <c r="A78" s="117" t="s">
        <v>724</v>
      </c>
      <c r="B78" s="114">
        <v>58068.198380000002</v>
      </c>
      <c r="C78" s="114">
        <v>44384.737179999996</v>
      </c>
      <c r="D78" s="114">
        <v>58579.475840000006</v>
      </c>
      <c r="E78" s="114">
        <v>61545.323790000002</v>
      </c>
      <c r="F78" s="114">
        <v>18489.55342</v>
      </c>
      <c r="G78" s="114">
        <v>64070.717640000003</v>
      </c>
      <c r="H78" s="114">
        <v>40365.409610000002</v>
      </c>
      <c r="I78" s="114">
        <v>81064.661110000001</v>
      </c>
      <c r="J78" s="114">
        <v>47256.464039999999</v>
      </c>
    </row>
    <row r="79" spans="1:10" ht="15" customHeight="1">
      <c r="A79" s="116" t="s">
        <v>725</v>
      </c>
      <c r="B79" s="114">
        <v>228.97076000000001</v>
      </c>
      <c r="C79" s="114">
        <v>693.07687999999996</v>
      </c>
      <c r="D79" s="114">
        <v>-610.18702000000008</v>
      </c>
      <c r="E79" s="114">
        <v>-783.99932999999999</v>
      </c>
      <c r="F79" s="114">
        <v>-3964.0118499999999</v>
      </c>
      <c r="G79" s="114">
        <v>770.47198000000003</v>
      </c>
      <c r="H79" s="114">
        <v>397.07690000000002</v>
      </c>
      <c r="I79" s="114">
        <v>391.58315999999996</v>
      </c>
      <c r="J79" s="114">
        <v>741.95816000000002</v>
      </c>
    </row>
    <row r="80" spans="1:10" ht="15" customHeight="1">
      <c r="A80" s="147" t="s">
        <v>726</v>
      </c>
      <c r="B80" s="114">
        <v>58297.169139999998</v>
      </c>
      <c r="C80" s="114">
        <v>45077.814060000004</v>
      </c>
      <c r="D80" s="114">
        <v>57969.288820000002</v>
      </c>
      <c r="E80" s="114">
        <v>60761.324460000003</v>
      </c>
      <c r="F80" s="114">
        <v>14525.541569999999</v>
      </c>
      <c r="G80" s="114">
        <v>64841.189619999997</v>
      </c>
      <c r="H80" s="114">
        <v>40762.486509999995</v>
      </c>
      <c r="I80" s="114">
        <v>81456.244269999996</v>
      </c>
      <c r="J80" s="114">
        <v>47998.422200000001</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58297.169139999998</v>
      </c>
      <c r="C82" s="114">
        <v>45077.814060000004</v>
      </c>
      <c r="D82" s="114">
        <v>57969.288820000002</v>
      </c>
      <c r="E82" s="114">
        <v>60761.324460000003</v>
      </c>
      <c r="F82" s="114">
        <v>14525.541569999999</v>
      </c>
      <c r="G82" s="114">
        <v>64841.189619999997</v>
      </c>
      <c r="H82" s="114">
        <v>40762.486509999995</v>
      </c>
      <c r="I82" s="114">
        <v>81456.244269999996</v>
      </c>
      <c r="J82" s="114">
        <v>47998.422200000001</v>
      </c>
    </row>
    <row r="83" spans="1:10" ht="15" customHeight="1" thickBot="1">
      <c r="A83" s="116" t="s">
        <v>729</v>
      </c>
      <c r="B83" s="114">
        <v>-22014.191999999999</v>
      </c>
      <c r="C83" s="114">
        <v>-17158.514999999999</v>
      </c>
      <c r="D83" s="114">
        <v>-27045.847000000002</v>
      </c>
      <c r="E83" s="114">
        <v>-31934.725999999999</v>
      </c>
      <c r="F83" s="114">
        <v>-5843.1096900000002</v>
      </c>
      <c r="G83" s="114">
        <v>-28366.448629999999</v>
      </c>
      <c r="H83" s="114">
        <v>-20231.801930000001</v>
      </c>
      <c r="I83" s="114">
        <v>-49892.330700000006</v>
      </c>
      <c r="J83" s="114">
        <v>-23357.195449999999</v>
      </c>
    </row>
    <row r="84" spans="1:10" ht="15" customHeight="1" thickTop="1" thickBot="1">
      <c r="A84" s="396" t="s">
        <v>730</v>
      </c>
      <c r="B84" s="397">
        <v>36282.977140000003</v>
      </c>
      <c r="C84" s="397">
        <v>27919.299059999998</v>
      </c>
      <c r="D84" s="397">
        <v>30923.44182</v>
      </c>
      <c r="E84" s="397">
        <v>28826.598460000001</v>
      </c>
      <c r="F84" s="397">
        <v>8682.4318800000001</v>
      </c>
      <c r="G84" s="397">
        <v>36474.740990000006</v>
      </c>
      <c r="H84" s="397">
        <v>20530.684579999997</v>
      </c>
      <c r="I84" s="397">
        <v>31563.913570000001</v>
      </c>
      <c r="J84" s="397">
        <v>24641.226750000002</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3" width="20.140625" style="640" customWidth="1"/>
    <col min="4" max="4" width="26.140625" style="640" customWidth="1"/>
    <col min="5" max="256" width="9.140625" style="640"/>
    <col min="257" max="257" width="89.140625" style="640" customWidth="1"/>
    <col min="258" max="259" width="20.140625" style="640" customWidth="1"/>
    <col min="260" max="260" width="26.140625" style="640" customWidth="1"/>
    <col min="261" max="512" width="9.140625" style="640"/>
    <col min="513" max="513" width="89.140625" style="640" customWidth="1"/>
    <col min="514" max="515" width="20.140625" style="640" customWidth="1"/>
    <col min="516" max="516" width="26.140625" style="640" customWidth="1"/>
    <col min="517" max="768" width="9.140625" style="640"/>
    <col min="769" max="769" width="89.140625" style="640" customWidth="1"/>
    <col min="770" max="771" width="20.140625" style="640" customWidth="1"/>
    <col min="772" max="772" width="26.140625" style="640" customWidth="1"/>
    <col min="773" max="1024" width="9.140625" style="640"/>
    <col min="1025" max="1025" width="89.140625" style="640" customWidth="1"/>
    <col min="1026" max="1027" width="20.140625" style="640" customWidth="1"/>
    <col min="1028" max="1028" width="26.140625" style="640" customWidth="1"/>
    <col min="1029" max="1280" width="9.140625" style="640"/>
    <col min="1281" max="1281" width="89.140625" style="640" customWidth="1"/>
    <col min="1282" max="1283" width="20.140625" style="640" customWidth="1"/>
    <col min="1284" max="1284" width="26.140625" style="640" customWidth="1"/>
    <col min="1285" max="1536" width="9.140625" style="640"/>
    <col min="1537" max="1537" width="89.140625" style="640" customWidth="1"/>
    <col min="1538" max="1539" width="20.140625" style="640" customWidth="1"/>
    <col min="1540" max="1540" width="26.140625" style="640" customWidth="1"/>
    <col min="1541" max="1792" width="9.140625" style="640"/>
    <col min="1793" max="1793" width="89.140625" style="640" customWidth="1"/>
    <col min="1794" max="1795" width="20.140625" style="640" customWidth="1"/>
    <col min="1796" max="1796" width="26.140625" style="640" customWidth="1"/>
    <col min="1797" max="2048" width="9.140625" style="640"/>
    <col min="2049" max="2049" width="89.140625" style="640" customWidth="1"/>
    <col min="2050" max="2051" width="20.140625" style="640" customWidth="1"/>
    <col min="2052" max="2052" width="26.140625" style="640" customWidth="1"/>
    <col min="2053" max="2304" width="9.140625" style="640"/>
    <col min="2305" max="2305" width="89.140625" style="640" customWidth="1"/>
    <col min="2306" max="2307" width="20.140625" style="640" customWidth="1"/>
    <col min="2308" max="2308" width="26.140625" style="640" customWidth="1"/>
    <col min="2309" max="2560" width="9.140625" style="640"/>
    <col min="2561" max="2561" width="89.140625" style="640" customWidth="1"/>
    <col min="2562" max="2563" width="20.140625" style="640" customWidth="1"/>
    <col min="2564" max="2564" width="26.140625" style="640" customWidth="1"/>
    <col min="2565" max="2816" width="9.140625" style="640"/>
    <col min="2817" max="2817" width="89.140625" style="640" customWidth="1"/>
    <col min="2818" max="2819" width="20.140625" style="640" customWidth="1"/>
    <col min="2820" max="2820" width="26.140625" style="640" customWidth="1"/>
    <col min="2821" max="3072" width="9.140625" style="640"/>
    <col min="3073" max="3073" width="89.140625" style="640" customWidth="1"/>
    <col min="3074" max="3075" width="20.140625" style="640" customWidth="1"/>
    <col min="3076" max="3076" width="26.140625" style="640" customWidth="1"/>
    <col min="3077" max="3328" width="9.140625" style="640"/>
    <col min="3329" max="3329" width="89.140625" style="640" customWidth="1"/>
    <col min="3330" max="3331" width="20.140625" style="640" customWidth="1"/>
    <col min="3332" max="3332" width="26.140625" style="640" customWidth="1"/>
    <col min="3333" max="3584" width="9.140625" style="640"/>
    <col min="3585" max="3585" width="89.140625" style="640" customWidth="1"/>
    <col min="3586" max="3587" width="20.140625" style="640" customWidth="1"/>
    <col min="3588" max="3588" width="26.140625" style="640" customWidth="1"/>
    <col min="3589" max="3840" width="9.140625" style="640"/>
    <col min="3841" max="3841" width="89.140625" style="640" customWidth="1"/>
    <col min="3842" max="3843" width="20.140625" style="640" customWidth="1"/>
    <col min="3844" max="3844" width="26.140625" style="640" customWidth="1"/>
    <col min="3845" max="4096" width="9.140625" style="640"/>
    <col min="4097" max="4097" width="89.140625" style="640" customWidth="1"/>
    <col min="4098" max="4099" width="20.140625" style="640" customWidth="1"/>
    <col min="4100" max="4100" width="26.140625" style="640" customWidth="1"/>
    <col min="4101" max="4352" width="9.140625" style="640"/>
    <col min="4353" max="4353" width="89.140625" style="640" customWidth="1"/>
    <col min="4354" max="4355" width="20.140625" style="640" customWidth="1"/>
    <col min="4356" max="4356" width="26.140625" style="640" customWidth="1"/>
    <col min="4357" max="4608" width="9.140625" style="640"/>
    <col min="4609" max="4609" width="89.140625" style="640" customWidth="1"/>
    <col min="4610" max="4611" width="20.140625" style="640" customWidth="1"/>
    <col min="4612" max="4612" width="26.140625" style="640" customWidth="1"/>
    <col min="4613" max="4864" width="9.140625" style="640"/>
    <col min="4865" max="4865" width="89.140625" style="640" customWidth="1"/>
    <col min="4866" max="4867" width="20.140625" style="640" customWidth="1"/>
    <col min="4868" max="4868" width="26.140625" style="640" customWidth="1"/>
    <col min="4869" max="5120" width="9.140625" style="640"/>
    <col min="5121" max="5121" width="89.140625" style="640" customWidth="1"/>
    <col min="5122" max="5123" width="20.140625" style="640" customWidth="1"/>
    <col min="5124" max="5124" width="26.140625" style="640" customWidth="1"/>
    <col min="5125" max="5376" width="9.140625" style="640"/>
    <col min="5377" max="5377" width="89.140625" style="640" customWidth="1"/>
    <col min="5378" max="5379" width="20.140625" style="640" customWidth="1"/>
    <col min="5380" max="5380" width="26.140625" style="640" customWidth="1"/>
    <col min="5381" max="5632" width="9.140625" style="640"/>
    <col min="5633" max="5633" width="89.140625" style="640" customWidth="1"/>
    <col min="5634" max="5635" width="20.140625" style="640" customWidth="1"/>
    <col min="5636" max="5636" width="26.140625" style="640" customWidth="1"/>
    <col min="5637" max="5888" width="9.140625" style="640"/>
    <col min="5889" max="5889" width="89.140625" style="640" customWidth="1"/>
    <col min="5890" max="5891" width="20.140625" style="640" customWidth="1"/>
    <col min="5892" max="5892" width="26.140625" style="640" customWidth="1"/>
    <col min="5893" max="6144" width="9.140625" style="640"/>
    <col min="6145" max="6145" width="89.140625" style="640" customWidth="1"/>
    <col min="6146" max="6147" width="20.140625" style="640" customWidth="1"/>
    <col min="6148" max="6148" width="26.140625" style="640" customWidth="1"/>
    <col min="6149" max="6400" width="9.140625" style="640"/>
    <col min="6401" max="6401" width="89.140625" style="640" customWidth="1"/>
    <col min="6402" max="6403" width="20.140625" style="640" customWidth="1"/>
    <col min="6404" max="6404" width="26.140625" style="640" customWidth="1"/>
    <col min="6405" max="6656" width="9.140625" style="640"/>
    <col min="6657" max="6657" width="89.140625" style="640" customWidth="1"/>
    <col min="6658" max="6659" width="20.140625" style="640" customWidth="1"/>
    <col min="6660" max="6660" width="26.140625" style="640" customWidth="1"/>
    <col min="6661" max="6912" width="9.140625" style="640"/>
    <col min="6913" max="6913" width="89.140625" style="640" customWidth="1"/>
    <col min="6914" max="6915" width="20.140625" style="640" customWidth="1"/>
    <col min="6916" max="6916" width="26.140625" style="640" customWidth="1"/>
    <col min="6917" max="7168" width="9.140625" style="640"/>
    <col min="7169" max="7169" width="89.140625" style="640" customWidth="1"/>
    <col min="7170" max="7171" width="20.140625" style="640" customWidth="1"/>
    <col min="7172" max="7172" width="26.140625" style="640" customWidth="1"/>
    <col min="7173" max="7424" width="9.140625" style="640"/>
    <col min="7425" max="7425" width="89.140625" style="640" customWidth="1"/>
    <col min="7426" max="7427" width="20.140625" style="640" customWidth="1"/>
    <col min="7428" max="7428" width="26.140625" style="640" customWidth="1"/>
    <col min="7429" max="7680" width="9.140625" style="640"/>
    <col min="7681" max="7681" width="89.140625" style="640" customWidth="1"/>
    <col min="7682" max="7683" width="20.140625" style="640" customWidth="1"/>
    <col min="7684" max="7684" width="26.140625" style="640" customWidth="1"/>
    <col min="7685" max="7936" width="9.140625" style="640"/>
    <col min="7937" max="7937" width="89.140625" style="640" customWidth="1"/>
    <col min="7938" max="7939" width="20.140625" style="640" customWidth="1"/>
    <col min="7940" max="7940" width="26.140625" style="640" customWidth="1"/>
    <col min="7941" max="8192" width="9.140625" style="640"/>
    <col min="8193" max="8193" width="89.140625" style="640" customWidth="1"/>
    <col min="8194" max="8195" width="20.140625" style="640" customWidth="1"/>
    <col min="8196" max="8196" width="26.140625" style="640" customWidth="1"/>
    <col min="8197" max="8448" width="9.140625" style="640"/>
    <col min="8449" max="8449" width="89.140625" style="640" customWidth="1"/>
    <col min="8450" max="8451" width="20.140625" style="640" customWidth="1"/>
    <col min="8452" max="8452" width="26.140625" style="640" customWidth="1"/>
    <col min="8453" max="8704" width="9.140625" style="640"/>
    <col min="8705" max="8705" width="89.140625" style="640" customWidth="1"/>
    <col min="8706" max="8707" width="20.140625" style="640" customWidth="1"/>
    <col min="8708" max="8708" width="26.140625" style="640" customWidth="1"/>
    <col min="8709" max="8960" width="9.140625" style="640"/>
    <col min="8961" max="8961" width="89.140625" style="640" customWidth="1"/>
    <col min="8962" max="8963" width="20.140625" style="640" customWidth="1"/>
    <col min="8964" max="8964" width="26.140625" style="640" customWidth="1"/>
    <col min="8965" max="9216" width="9.140625" style="640"/>
    <col min="9217" max="9217" width="89.140625" style="640" customWidth="1"/>
    <col min="9218" max="9219" width="20.140625" style="640" customWidth="1"/>
    <col min="9220" max="9220" width="26.140625" style="640" customWidth="1"/>
    <col min="9221" max="9472" width="9.140625" style="640"/>
    <col min="9473" max="9473" width="89.140625" style="640" customWidth="1"/>
    <col min="9474" max="9475" width="20.140625" style="640" customWidth="1"/>
    <col min="9476" max="9476" width="26.140625" style="640" customWidth="1"/>
    <col min="9477" max="9728" width="9.140625" style="640"/>
    <col min="9729" max="9729" width="89.140625" style="640" customWidth="1"/>
    <col min="9730" max="9731" width="20.140625" style="640" customWidth="1"/>
    <col min="9732" max="9732" width="26.140625" style="640" customWidth="1"/>
    <col min="9733" max="9984" width="9.140625" style="640"/>
    <col min="9985" max="9985" width="89.140625" style="640" customWidth="1"/>
    <col min="9986" max="9987" width="20.140625" style="640" customWidth="1"/>
    <col min="9988" max="9988" width="26.140625" style="640" customWidth="1"/>
    <col min="9989" max="10240" width="9.140625" style="640"/>
    <col min="10241" max="10241" width="89.140625" style="640" customWidth="1"/>
    <col min="10242" max="10243" width="20.140625" style="640" customWidth="1"/>
    <col min="10244" max="10244" width="26.140625" style="640" customWidth="1"/>
    <col min="10245" max="10496" width="9.140625" style="640"/>
    <col min="10497" max="10497" width="89.140625" style="640" customWidth="1"/>
    <col min="10498" max="10499" width="20.140625" style="640" customWidth="1"/>
    <col min="10500" max="10500" width="26.140625" style="640" customWidth="1"/>
    <col min="10501" max="10752" width="9.140625" style="640"/>
    <col min="10753" max="10753" width="89.140625" style="640" customWidth="1"/>
    <col min="10754" max="10755" width="20.140625" style="640" customWidth="1"/>
    <col min="10756" max="10756" width="26.140625" style="640" customWidth="1"/>
    <col min="10757" max="11008" width="9.140625" style="640"/>
    <col min="11009" max="11009" width="89.140625" style="640" customWidth="1"/>
    <col min="11010" max="11011" width="20.140625" style="640" customWidth="1"/>
    <col min="11012" max="11012" width="26.140625" style="640" customWidth="1"/>
    <col min="11013" max="11264" width="9.140625" style="640"/>
    <col min="11265" max="11265" width="89.140625" style="640" customWidth="1"/>
    <col min="11266" max="11267" width="20.140625" style="640" customWidth="1"/>
    <col min="11268" max="11268" width="26.140625" style="640" customWidth="1"/>
    <col min="11269" max="11520" width="9.140625" style="640"/>
    <col min="11521" max="11521" width="89.140625" style="640" customWidth="1"/>
    <col min="11522" max="11523" width="20.140625" style="640" customWidth="1"/>
    <col min="11524" max="11524" width="26.140625" style="640" customWidth="1"/>
    <col min="11525" max="11776" width="9.140625" style="640"/>
    <col min="11777" max="11777" width="89.140625" style="640" customWidth="1"/>
    <col min="11778" max="11779" width="20.140625" style="640" customWidth="1"/>
    <col min="11780" max="11780" width="26.140625" style="640" customWidth="1"/>
    <col min="11781" max="12032" width="9.140625" style="640"/>
    <col min="12033" max="12033" width="89.140625" style="640" customWidth="1"/>
    <col min="12034" max="12035" width="20.140625" style="640" customWidth="1"/>
    <col min="12036" max="12036" width="26.140625" style="640" customWidth="1"/>
    <col min="12037" max="12288" width="9.140625" style="640"/>
    <col min="12289" max="12289" width="89.140625" style="640" customWidth="1"/>
    <col min="12290" max="12291" width="20.140625" style="640" customWidth="1"/>
    <col min="12292" max="12292" width="26.140625" style="640" customWidth="1"/>
    <col min="12293" max="12544" width="9.140625" style="640"/>
    <col min="12545" max="12545" width="89.140625" style="640" customWidth="1"/>
    <col min="12546" max="12547" width="20.140625" style="640" customWidth="1"/>
    <col min="12548" max="12548" width="26.140625" style="640" customWidth="1"/>
    <col min="12549" max="12800" width="9.140625" style="640"/>
    <col min="12801" max="12801" width="89.140625" style="640" customWidth="1"/>
    <col min="12802" max="12803" width="20.140625" style="640" customWidth="1"/>
    <col min="12804" max="12804" width="26.140625" style="640" customWidth="1"/>
    <col min="12805" max="13056" width="9.140625" style="640"/>
    <col min="13057" max="13057" width="89.140625" style="640" customWidth="1"/>
    <col min="13058" max="13059" width="20.140625" style="640" customWidth="1"/>
    <col min="13060" max="13060" width="26.140625" style="640" customWidth="1"/>
    <col min="13061" max="13312" width="9.140625" style="640"/>
    <col min="13313" max="13313" width="89.140625" style="640" customWidth="1"/>
    <col min="13314" max="13315" width="20.140625" style="640" customWidth="1"/>
    <col min="13316" max="13316" width="26.140625" style="640" customWidth="1"/>
    <col min="13317" max="13568" width="9.140625" style="640"/>
    <col min="13569" max="13569" width="89.140625" style="640" customWidth="1"/>
    <col min="13570" max="13571" width="20.140625" style="640" customWidth="1"/>
    <col min="13572" max="13572" width="26.140625" style="640" customWidth="1"/>
    <col min="13573" max="13824" width="9.140625" style="640"/>
    <col min="13825" max="13825" width="89.140625" style="640" customWidth="1"/>
    <col min="13826" max="13827" width="20.140625" style="640" customWidth="1"/>
    <col min="13828" max="13828" width="26.140625" style="640" customWidth="1"/>
    <col min="13829" max="14080" width="9.140625" style="640"/>
    <col min="14081" max="14081" width="89.140625" style="640" customWidth="1"/>
    <col min="14082" max="14083" width="20.140625" style="640" customWidth="1"/>
    <col min="14084" max="14084" width="26.140625" style="640" customWidth="1"/>
    <col min="14085" max="14336" width="9.140625" style="640"/>
    <col min="14337" max="14337" width="89.140625" style="640" customWidth="1"/>
    <col min="14338" max="14339" width="20.140625" style="640" customWidth="1"/>
    <col min="14340" max="14340" width="26.140625" style="640" customWidth="1"/>
    <col min="14341" max="14592" width="9.140625" style="640"/>
    <col min="14593" max="14593" width="89.140625" style="640" customWidth="1"/>
    <col min="14594" max="14595" width="20.140625" style="640" customWidth="1"/>
    <col min="14596" max="14596" width="26.140625" style="640" customWidth="1"/>
    <col min="14597" max="14848" width="9.140625" style="640"/>
    <col min="14849" max="14849" width="89.140625" style="640" customWidth="1"/>
    <col min="14850" max="14851" width="20.140625" style="640" customWidth="1"/>
    <col min="14852" max="14852" width="26.140625" style="640" customWidth="1"/>
    <col min="14853" max="15104" width="9.140625" style="640"/>
    <col min="15105" max="15105" width="89.140625" style="640" customWidth="1"/>
    <col min="15106" max="15107" width="20.140625" style="640" customWidth="1"/>
    <col min="15108" max="15108" width="26.140625" style="640" customWidth="1"/>
    <col min="15109" max="15360" width="9.140625" style="640"/>
    <col min="15361" max="15361" width="89.140625" style="640" customWidth="1"/>
    <col min="15362" max="15363" width="20.140625" style="640" customWidth="1"/>
    <col min="15364" max="15364" width="26.140625" style="640" customWidth="1"/>
    <col min="15365" max="15616" width="9.140625" style="640"/>
    <col min="15617" max="15617" width="89.140625" style="640" customWidth="1"/>
    <col min="15618" max="15619" width="20.140625" style="640" customWidth="1"/>
    <col min="15620" max="15620" width="26.140625" style="640" customWidth="1"/>
    <col min="15621" max="15872" width="9.140625" style="640"/>
    <col min="15873" max="15873" width="89.140625" style="640" customWidth="1"/>
    <col min="15874" max="15875" width="20.140625" style="640" customWidth="1"/>
    <col min="15876" max="15876" width="26.140625" style="640" customWidth="1"/>
    <col min="15877" max="16128" width="9.140625" style="640"/>
    <col min="16129" max="16129" width="89.140625" style="640" customWidth="1"/>
    <col min="16130" max="16131" width="20.140625" style="640" customWidth="1"/>
    <col min="16132" max="16132" width="26.140625" style="640" customWidth="1"/>
    <col min="16133" max="16384" width="9.140625" style="640"/>
  </cols>
  <sheetData>
    <row r="1" spans="1:4" ht="30" customHeight="1">
      <c r="A1" s="737" t="s">
        <v>473</v>
      </c>
      <c r="B1" s="747"/>
      <c r="C1" s="747"/>
      <c r="D1" s="747"/>
    </row>
    <row r="2" spans="1:4" ht="15" customHeight="1">
      <c r="A2" s="738" t="s">
        <v>743</v>
      </c>
      <c r="B2" s="748"/>
      <c r="C2" s="748"/>
      <c r="D2" s="748"/>
    </row>
    <row r="3" spans="1:4" ht="15" customHeight="1">
      <c r="A3" s="749" t="s">
        <v>1520</v>
      </c>
      <c r="B3" s="750"/>
      <c r="C3" s="750"/>
      <c r="D3" s="750"/>
    </row>
    <row r="4" spans="1:4" s="78" customFormat="1" ht="30" customHeight="1">
      <c r="A4" s="739" t="s">
        <v>744</v>
      </c>
      <c r="B4" s="751"/>
      <c r="C4" s="751"/>
      <c r="D4" s="751"/>
    </row>
    <row r="5" spans="1:4" ht="3.75" customHeight="1">
      <c r="A5" s="47"/>
      <c r="B5" s="47"/>
      <c r="C5" s="47"/>
      <c r="D5" s="47"/>
    </row>
    <row r="6" spans="1:4" s="19" customFormat="1" ht="30" customHeight="1">
      <c r="A6" s="239"/>
      <c r="B6" s="240" t="s">
        <v>61</v>
      </c>
      <c r="C6" s="240" t="s">
        <v>59</v>
      </c>
      <c r="D6" s="240" t="s">
        <v>551</v>
      </c>
    </row>
    <row r="7" spans="1:4" s="20" customFormat="1" ht="15" customHeight="1">
      <c r="A7" s="241" t="s">
        <v>745</v>
      </c>
      <c r="B7" s="242">
        <v>0.1106</v>
      </c>
      <c r="C7" s="242">
        <v>0.121</v>
      </c>
      <c r="D7" s="242">
        <v>0.11210000000000001</v>
      </c>
    </row>
    <row r="8" spans="1:4" s="78" customFormat="1" ht="15" customHeight="1">
      <c r="A8" s="120" t="s">
        <v>746</v>
      </c>
      <c r="B8" s="121">
        <v>992235700.65999997</v>
      </c>
      <c r="C8" s="121">
        <v>133473600.93000001</v>
      </c>
      <c r="D8" s="121">
        <v>1125709301.5899999</v>
      </c>
    </row>
    <row r="9" spans="1:4" s="78" customFormat="1" ht="15" customHeight="1">
      <c r="A9" s="120" t="s">
        <v>747</v>
      </c>
      <c r="B9" s="121">
        <v>0</v>
      </c>
      <c r="C9" s="121">
        <v>0</v>
      </c>
      <c r="D9" s="121">
        <v>0</v>
      </c>
    </row>
    <row r="10" spans="1:4" s="21" customFormat="1" ht="15" customHeight="1">
      <c r="A10" s="120" t="s">
        <v>748</v>
      </c>
      <c r="B10" s="121">
        <v>202241649.28999999</v>
      </c>
      <c r="C10" s="121">
        <v>49071282.509999998</v>
      </c>
      <c r="D10" s="121">
        <v>251312931.80000001</v>
      </c>
    </row>
    <row r="11" spans="1:4" s="21" customFormat="1" ht="15" customHeight="1">
      <c r="A11" s="120" t="s">
        <v>749</v>
      </c>
      <c r="B11" s="121">
        <v>133575018.78</v>
      </c>
      <c r="C11" s="121">
        <v>70912371.950000003</v>
      </c>
      <c r="D11" s="121">
        <v>204487390.72999999</v>
      </c>
    </row>
    <row r="12" spans="1:4" s="21" customFormat="1" ht="15" customHeight="1">
      <c r="A12" s="120" t="s">
        <v>750</v>
      </c>
      <c r="B12" s="121">
        <v>893205834.38999999</v>
      </c>
      <c r="C12" s="121">
        <v>345163000.94999999</v>
      </c>
      <c r="D12" s="121">
        <v>1238368835.3399999</v>
      </c>
    </row>
    <row r="13" spans="1:4" s="21" customFormat="1" ht="15" customHeight="1">
      <c r="A13" s="120" t="s">
        <v>751</v>
      </c>
      <c r="B13" s="121">
        <v>2949682103.2600002</v>
      </c>
      <c r="C13" s="121">
        <v>323284973.27999997</v>
      </c>
      <c r="D13" s="121">
        <v>3272967076.54</v>
      </c>
    </row>
    <row r="14" spans="1:4" s="21" customFormat="1" ht="15" customHeight="1">
      <c r="A14" s="243" t="s">
        <v>752</v>
      </c>
      <c r="B14" s="122">
        <v>5170940306.3800001</v>
      </c>
      <c r="C14" s="122">
        <v>921905229.62</v>
      </c>
      <c r="D14" s="122">
        <v>6092845536</v>
      </c>
    </row>
    <row r="15" spans="1:4" s="22" customFormat="1" ht="15" customHeight="1">
      <c r="A15" s="120" t="s">
        <v>753</v>
      </c>
      <c r="B15" s="121">
        <v>3726822318.3004999</v>
      </c>
      <c r="C15" s="121">
        <v>627427666.46949995</v>
      </c>
      <c r="D15" s="121">
        <v>4354249984.7700005</v>
      </c>
    </row>
    <row r="16" spans="1:4" s="23" customFormat="1" ht="15" customHeight="1">
      <c r="A16" s="244" t="s">
        <v>754</v>
      </c>
      <c r="B16" s="123">
        <v>0.72070000000000001</v>
      </c>
      <c r="C16" s="123">
        <v>0.68059999999999998</v>
      </c>
      <c r="D16" s="123">
        <v>0.71460000000000001</v>
      </c>
    </row>
    <row r="17" spans="1:4" s="21" customFormat="1" ht="15" customHeight="1">
      <c r="A17" s="243" t="s">
        <v>755</v>
      </c>
      <c r="B17" s="122">
        <v>372682231.8301</v>
      </c>
      <c r="C17" s="122">
        <v>62742766.647</v>
      </c>
      <c r="D17" s="122">
        <v>435424998.477</v>
      </c>
    </row>
    <row r="18" spans="1:4" s="21" customFormat="1" ht="15" customHeight="1">
      <c r="A18" s="120" t="s">
        <v>756</v>
      </c>
      <c r="B18" s="121">
        <v>331129226</v>
      </c>
      <c r="C18" s="121">
        <v>107064288</v>
      </c>
      <c r="D18" s="121">
        <v>438193514</v>
      </c>
    </row>
    <row r="19" spans="1:4" s="21" customFormat="1" ht="15" customHeight="1">
      <c r="A19" s="120" t="s">
        <v>757</v>
      </c>
      <c r="B19" s="121">
        <v>24197</v>
      </c>
      <c r="C19" s="121">
        <v>0</v>
      </c>
      <c r="D19" s="121">
        <v>24197</v>
      </c>
    </row>
    <row r="20" spans="1:4" s="21" customFormat="1" ht="15" customHeight="1">
      <c r="A20" s="244" t="s">
        <v>758</v>
      </c>
      <c r="B20" s="121">
        <v>0</v>
      </c>
      <c r="C20" s="121">
        <v>0</v>
      </c>
      <c r="D20" s="121">
        <v>0</v>
      </c>
    </row>
    <row r="21" spans="1:4" s="21" customFormat="1" ht="15" customHeight="1">
      <c r="A21" s="120" t="s">
        <v>759</v>
      </c>
      <c r="B21" s="121">
        <v>1074911</v>
      </c>
      <c r="C21" s="121">
        <v>40122253</v>
      </c>
      <c r="D21" s="121">
        <v>41197164</v>
      </c>
    </row>
    <row r="22" spans="1:4" s="21" customFormat="1" ht="15" customHeight="1">
      <c r="A22" s="243" t="s">
        <v>760</v>
      </c>
      <c r="B22" s="122">
        <v>330030118</v>
      </c>
      <c r="C22" s="122">
        <v>66942035</v>
      </c>
      <c r="D22" s="122">
        <v>396972153</v>
      </c>
    </row>
    <row r="23" spans="1:4" s="21" customFormat="1" ht="15" customHeight="1">
      <c r="A23" s="120" t="s">
        <v>761</v>
      </c>
      <c r="B23" s="121">
        <v>66743247</v>
      </c>
      <c r="C23" s="121">
        <v>6769280</v>
      </c>
      <c r="D23" s="121">
        <v>73512527</v>
      </c>
    </row>
    <row r="24" spans="1:4" s="21" customFormat="1" ht="15" customHeight="1">
      <c r="A24" s="120" t="s">
        <v>762</v>
      </c>
      <c r="B24" s="121">
        <v>0</v>
      </c>
      <c r="C24" s="121">
        <v>0</v>
      </c>
      <c r="D24" s="121">
        <v>0</v>
      </c>
    </row>
    <row r="25" spans="1:4" s="24" customFormat="1" ht="15" customHeight="1">
      <c r="A25" s="120" t="s">
        <v>763</v>
      </c>
      <c r="B25" s="121">
        <v>0</v>
      </c>
      <c r="C25" s="121">
        <v>0</v>
      </c>
      <c r="D25" s="121">
        <v>0</v>
      </c>
    </row>
    <row r="26" spans="1:4" s="21" customFormat="1" ht="15" customHeight="1">
      <c r="A26" s="120" t="s">
        <v>764</v>
      </c>
      <c r="B26" s="121">
        <v>66743247</v>
      </c>
      <c r="C26" s="121">
        <v>6769280</v>
      </c>
      <c r="D26" s="121">
        <v>73512527</v>
      </c>
    </row>
    <row r="27" spans="1:4" s="25" customFormat="1" ht="15" customHeight="1">
      <c r="A27" s="244" t="s">
        <v>765</v>
      </c>
      <c r="B27" s="121">
        <v>15707602</v>
      </c>
      <c r="C27" s="121">
        <v>2227275</v>
      </c>
      <c r="D27" s="121">
        <v>17934877</v>
      </c>
    </row>
    <row r="28" spans="1:4" s="26" customFormat="1" ht="15" customHeight="1">
      <c r="A28" s="244" t="s">
        <v>766</v>
      </c>
      <c r="B28" s="121">
        <v>0</v>
      </c>
      <c r="C28" s="121">
        <v>0</v>
      </c>
      <c r="D28" s="121">
        <v>0</v>
      </c>
    </row>
    <row r="29" spans="1:4" s="21" customFormat="1" ht="15" customHeight="1">
      <c r="A29" s="245" t="s">
        <v>767</v>
      </c>
      <c r="B29" s="122">
        <v>82450849</v>
      </c>
      <c r="C29" s="122">
        <v>8996555</v>
      </c>
      <c r="D29" s="122">
        <v>91447404</v>
      </c>
    </row>
    <row r="30" spans="1:4" s="21" customFormat="1" ht="15" customHeight="1">
      <c r="A30" s="244" t="s">
        <v>768</v>
      </c>
      <c r="B30" s="121">
        <v>0</v>
      </c>
      <c r="C30" s="121">
        <v>0</v>
      </c>
      <c r="D30" s="121">
        <v>0</v>
      </c>
    </row>
    <row r="31" spans="1:4" s="21" customFormat="1" ht="15" customHeight="1">
      <c r="A31" s="244" t="s">
        <v>769</v>
      </c>
      <c r="B31" s="121">
        <v>424644</v>
      </c>
      <c r="C31" s="121">
        <v>0</v>
      </c>
      <c r="D31" s="121">
        <v>424644</v>
      </c>
    </row>
    <row r="32" spans="1:4" s="21" customFormat="1" ht="15" customHeight="1">
      <c r="A32" s="243" t="s">
        <v>770</v>
      </c>
      <c r="B32" s="122">
        <v>412056323</v>
      </c>
      <c r="C32" s="122">
        <v>75938590</v>
      </c>
      <c r="D32" s="122">
        <v>487994913</v>
      </c>
    </row>
    <row r="33" spans="1:4" s="78" customFormat="1" ht="15" customHeight="1">
      <c r="A33" s="120" t="s">
        <v>771</v>
      </c>
      <c r="B33" s="121">
        <v>39374091.170000002</v>
      </c>
      <c r="C33" s="121">
        <v>13195823.3531</v>
      </c>
      <c r="D33" s="121">
        <v>52569914.523000002</v>
      </c>
    </row>
    <row r="34" spans="1:4" s="27" customFormat="1" ht="15" customHeight="1">
      <c r="A34" s="120" t="s">
        <v>772</v>
      </c>
      <c r="B34" s="246">
        <v>0.3382</v>
      </c>
      <c r="C34" s="246">
        <v>0.1822</v>
      </c>
      <c r="D34" s="246">
        <v>0.314</v>
      </c>
    </row>
    <row r="35" spans="1:4" ht="3.75" customHeight="1" thickBot="1">
      <c r="A35" s="118"/>
      <c r="B35" s="118"/>
      <c r="C35" s="118"/>
      <c r="D35" s="118"/>
    </row>
    <row r="36" spans="1:4" ht="15" customHeight="1" thickTop="1">
      <c r="A36" s="124" t="s">
        <v>773</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13.85546875" style="640" customWidth="1"/>
    <col min="3" max="3" width="13.7109375" style="640" customWidth="1"/>
    <col min="4" max="4" width="15.140625" style="640" customWidth="1"/>
    <col min="5" max="5" width="12.140625" style="640" customWidth="1"/>
    <col min="6" max="16384" width="9.140625" style="640"/>
  </cols>
  <sheetData>
    <row r="1" spans="1:7" s="28" customFormat="1" ht="30" customHeight="1">
      <c r="A1" s="737" t="s">
        <v>473</v>
      </c>
      <c r="B1" s="737"/>
      <c r="C1" s="737"/>
      <c r="D1" s="737"/>
      <c r="E1" s="737"/>
      <c r="F1" s="47"/>
      <c r="G1" s="47"/>
    </row>
    <row r="2" spans="1:7" s="28" customFormat="1" ht="15" customHeight="1">
      <c r="A2" s="738" t="s">
        <v>774</v>
      </c>
      <c r="B2" s="738"/>
      <c r="C2" s="738"/>
      <c r="D2" s="738"/>
      <c r="E2" s="738"/>
      <c r="F2" s="47"/>
      <c r="G2" s="47"/>
    </row>
    <row r="3" spans="1:7" s="28" customFormat="1" ht="15" customHeight="1">
      <c r="A3" s="749" t="s">
        <v>1520</v>
      </c>
      <c r="B3" s="749"/>
      <c r="C3" s="749"/>
      <c r="D3" s="749"/>
      <c r="E3" s="749"/>
      <c r="F3" s="47"/>
      <c r="G3" s="47"/>
    </row>
    <row r="4" spans="1:7" s="29" customFormat="1" ht="30" customHeight="1">
      <c r="A4" s="739" t="s">
        <v>544</v>
      </c>
      <c r="B4" s="739"/>
      <c r="C4" s="739"/>
      <c r="D4" s="739"/>
      <c r="E4" s="739"/>
      <c r="F4" s="47"/>
      <c r="G4" s="47"/>
    </row>
    <row r="5" spans="1:7" ht="15" customHeight="1">
      <c r="A5" s="125"/>
      <c r="B5" s="126"/>
      <c r="C5" s="126"/>
      <c r="D5" s="47"/>
      <c r="E5" s="47"/>
      <c r="F5" s="47"/>
      <c r="G5" s="47"/>
    </row>
    <row r="6" spans="1:7" ht="30" customHeight="1">
      <c r="A6" s="150"/>
      <c r="B6" s="127" t="s">
        <v>61</v>
      </c>
      <c r="C6" s="127" t="s">
        <v>59</v>
      </c>
      <c r="D6" s="128" t="s">
        <v>551</v>
      </c>
      <c r="E6" s="129" t="s">
        <v>775</v>
      </c>
      <c r="F6" s="47"/>
      <c r="G6" s="47"/>
    </row>
    <row r="7" spans="1:7" ht="15" customHeight="1">
      <c r="A7" s="179" t="s">
        <v>776</v>
      </c>
      <c r="B7" s="340">
        <v>3540361.9029399999</v>
      </c>
      <c r="C7" s="340">
        <v>628577.60762999998</v>
      </c>
      <c r="D7" s="340">
        <v>4168939.5105699999</v>
      </c>
      <c r="E7" s="130">
        <v>0.96408316177479003</v>
      </c>
      <c r="F7" s="47"/>
      <c r="G7" s="47"/>
    </row>
    <row r="8" spans="1:7" ht="15" customHeight="1">
      <c r="A8" s="179" t="s">
        <v>777</v>
      </c>
      <c r="B8" s="340">
        <v>16541.40683</v>
      </c>
      <c r="C8" s="340">
        <v>1587.8428200000001</v>
      </c>
      <c r="D8" s="340">
        <v>18129.249650000002</v>
      </c>
      <c r="E8" s="130">
        <v>4.1924581248689802E-3</v>
      </c>
      <c r="F8" s="47"/>
      <c r="G8" s="47"/>
    </row>
    <row r="9" spans="1:7" ht="15" customHeight="1">
      <c r="A9" s="179" t="s">
        <v>778</v>
      </c>
      <c r="B9" s="340">
        <v>4274.7513600000002</v>
      </c>
      <c r="C9" s="340">
        <v>3185.02736</v>
      </c>
      <c r="D9" s="340">
        <v>7459.7787200000002</v>
      </c>
      <c r="E9" s="130">
        <v>1.7251022799164067E-3</v>
      </c>
      <c r="F9" s="47"/>
      <c r="G9" s="47"/>
    </row>
    <row r="10" spans="1:7" ht="15" customHeight="1">
      <c r="A10" s="179" t="s">
        <v>779</v>
      </c>
      <c r="B10" s="340">
        <v>183.09169</v>
      </c>
      <c r="C10" s="340">
        <v>78.770710000000008</v>
      </c>
      <c r="D10" s="340">
        <v>261.86239999999998</v>
      </c>
      <c r="E10" s="130">
        <v>6.0556678719336336E-5</v>
      </c>
      <c r="F10" s="47"/>
      <c r="G10" s="47"/>
    </row>
    <row r="11" spans="1:7" ht="15" customHeight="1">
      <c r="A11" s="179" t="s">
        <v>780</v>
      </c>
      <c r="B11" s="340">
        <v>774.38022999999998</v>
      </c>
      <c r="C11" s="340">
        <v>7965.8456100000003</v>
      </c>
      <c r="D11" s="340">
        <v>8740.225840000001</v>
      </c>
      <c r="E11" s="130">
        <v>2.0212105599250662E-3</v>
      </c>
      <c r="F11" s="47"/>
      <c r="G11" s="47"/>
    </row>
    <row r="12" spans="1:7" ht="15" customHeight="1">
      <c r="A12" s="179" t="s">
        <v>781</v>
      </c>
      <c r="B12" s="340">
        <v>147.73920000000001</v>
      </c>
      <c r="C12" s="340">
        <v>904.86896999999999</v>
      </c>
      <c r="D12" s="340">
        <v>1052.60817</v>
      </c>
      <c r="E12" s="130">
        <v>2.4341965386416136E-4</v>
      </c>
      <c r="F12" s="47"/>
      <c r="G12" s="47"/>
    </row>
    <row r="13" spans="1:7" ht="15" customHeight="1">
      <c r="A13" s="179" t="s">
        <v>782</v>
      </c>
      <c r="B13" s="340">
        <v>28.134990000000002</v>
      </c>
      <c r="C13" s="340">
        <v>1056.63012</v>
      </c>
      <c r="D13" s="340">
        <v>1084.76511</v>
      </c>
      <c r="E13" s="130">
        <v>2.5085606888280082E-4</v>
      </c>
      <c r="F13" s="47"/>
      <c r="G13" s="47"/>
    </row>
    <row r="14" spans="1:7" ht="15" customHeight="1">
      <c r="A14" s="179" t="s">
        <v>783</v>
      </c>
      <c r="B14" s="340">
        <v>12.446020000000001</v>
      </c>
      <c r="C14" s="340">
        <v>278.76044000000002</v>
      </c>
      <c r="D14" s="340">
        <v>291.20645999999999</v>
      </c>
      <c r="E14" s="130">
        <v>6.7342604509907755E-5</v>
      </c>
      <c r="F14" s="47"/>
      <c r="G14" s="47"/>
    </row>
    <row r="15" spans="1:7" ht="15" customHeight="1">
      <c r="A15" s="179" t="s">
        <v>784</v>
      </c>
      <c r="B15" s="340">
        <v>818.01581999999996</v>
      </c>
      <c r="C15" s="340">
        <v>19691.940309999998</v>
      </c>
      <c r="D15" s="340">
        <v>20509.956129999999</v>
      </c>
      <c r="E15" s="130">
        <v>4.7430055781665977E-3</v>
      </c>
      <c r="F15" s="47"/>
      <c r="G15" s="47"/>
    </row>
    <row r="16" spans="1:7" ht="15" customHeight="1">
      <c r="A16" s="179" t="s">
        <v>785</v>
      </c>
      <c r="B16" s="340">
        <v>471.54071999999996</v>
      </c>
      <c r="C16" s="340">
        <v>8968.6247899999998</v>
      </c>
      <c r="D16" s="340">
        <v>9440.1655099999989</v>
      </c>
      <c r="E16" s="130">
        <v>2.1830742781186983E-3</v>
      </c>
      <c r="F16" s="47"/>
      <c r="G16" s="47"/>
    </row>
    <row r="17" spans="1:7" ht="15" customHeight="1">
      <c r="A17" s="179" t="s">
        <v>786</v>
      </c>
      <c r="B17" s="340">
        <v>57066.435359999996</v>
      </c>
      <c r="C17" s="340">
        <v>60452.334510000001</v>
      </c>
      <c r="D17" s="340">
        <v>117518.76986999999</v>
      </c>
      <c r="E17" s="130">
        <v>2.7176663738319104E-2</v>
      </c>
      <c r="F17" s="47"/>
      <c r="G17" s="47"/>
    </row>
    <row r="18" spans="1:7" ht="15" customHeight="1">
      <c r="A18" s="179" t="s">
        <v>787</v>
      </c>
      <c r="B18" s="340">
        <v>43242.027770000001</v>
      </c>
      <c r="C18" s="340">
        <v>38308.274069999999</v>
      </c>
      <c r="D18" s="340">
        <v>81550.30184</v>
      </c>
      <c r="E18" s="130">
        <v>1.8858818325921487E-2</v>
      </c>
      <c r="F18" s="47"/>
      <c r="G18" s="47"/>
    </row>
    <row r="19" spans="1:7" ht="15" customHeight="1">
      <c r="A19" s="180" t="s">
        <v>788</v>
      </c>
      <c r="B19" s="341">
        <v>3603323.6206999999</v>
      </c>
      <c r="C19" s="341">
        <v>720929.38553999981</v>
      </c>
      <c r="D19" s="341">
        <v>4324253.00624</v>
      </c>
      <c r="E19" s="131">
        <v>1</v>
      </c>
      <c r="F19" s="47"/>
      <c r="G19" s="47"/>
    </row>
    <row r="20" spans="1:7" ht="15" customHeight="1">
      <c r="A20" s="181" t="s">
        <v>789</v>
      </c>
      <c r="B20" s="340">
        <v>60598.252229999998</v>
      </c>
      <c r="C20" s="340">
        <v>50127.141799999998</v>
      </c>
      <c r="D20" s="340">
        <v>110725.39403</v>
      </c>
      <c r="E20" s="130"/>
      <c r="F20" s="47"/>
      <c r="G20" s="47"/>
    </row>
    <row r="21" spans="1:7" s="30" customFormat="1" ht="15" customHeight="1" thickBot="1">
      <c r="A21" s="182" t="s">
        <v>790</v>
      </c>
      <c r="B21" s="132">
        <v>0.83328233003487961</v>
      </c>
      <c r="C21" s="132">
        <v>0.16671766996512036</v>
      </c>
      <c r="D21" s="132">
        <v>1</v>
      </c>
      <c r="E21" s="132"/>
      <c r="F21" s="308"/>
      <c r="G21" s="308"/>
    </row>
    <row r="22" spans="1:7" ht="15" customHeight="1" thickTop="1">
      <c r="A22" s="133" t="s">
        <v>791</v>
      </c>
      <c r="B22" s="134"/>
      <c r="C22" s="134"/>
      <c r="D22" s="135"/>
      <c r="E22" s="135"/>
      <c r="F22" s="47"/>
      <c r="G22" s="47"/>
    </row>
    <row r="23" spans="1:7" ht="114" customHeight="1">
      <c r="A23" s="752" t="s">
        <v>596</v>
      </c>
      <c r="B23" s="754"/>
      <c r="C23" s="754"/>
      <c r="D23" s="754"/>
      <c r="E23" s="754"/>
      <c r="F23" s="47"/>
      <c r="G23" s="47"/>
    </row>
    <row r="24" spans="1:7" ht="114" customHeight="1">
      <c r="A24" s="752" t="s">
        <v>1399</v>
      </c>
      <c r="B24" s="753"/>
      <c r="C24" s="753"/>
      <c r="D24" s="753"/>
      <c r="E24" s="753"/>
      <c r="F24" s="47"/>
      <c r="G24" s="47"/>
    </row>
    <row r="25" spans="1:7" ht="15" customHeight="1">
      <c r="A25" s="133" t="s">
        <v>792</v>
      </c>
      <c r="B25" s="136"/>
      <c r="C25" s="136"/>
      <c r="D25" s="133"/>
      <c r="E25" s="133"/>
      <c r="F25" s="47"/>
      <c r="G25" s="47"/>
    </row>
    <row r="26" spans="1:7" ht="15" customHeight="1">
      <c r="A26" s="558"/>
      <c r="B26" s="286"/>
      <c r="C26" s="286"/>
      <c r="D26" s="638"/>
      <c r="E26" s="638"/>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40" customWidth="1"/>
    <col min="3" max="3" width="12.140625" style="640" bestFit="1" customWidth="1"/>
    <col min="4" max="7" width="10.7109375" style="640" customWidth="1"/>
    <col min="8" max="8" width="6.140625" style="640" customWidth="1"/>
    <col min="9" max="15" width="10.7109375" style="640" customWidth="1"/>
    <col min="16" max="256" width="9.140625" style="640"/>
    <col min="257" max="258" width="10.7109375" style="640" customWidth="1"/>
    <col min="259" max="259" width="12.140625" style="640" bestFit="1" customWidth="1"/>
    <col min="260" max="263" width="10.7109375" style="640" customWidth="1"/>
    <col min="264" max="264" width="6.140625" style="640" customWidth="1"/>
    <col min="265" max="271" width="10.7109375" style="640" customWidth="1"/>
    <col min="272" max="512" width="9.140625" style="640"/>
    <col min="513" max="514" width="10.7109375" style="640" customWidth="1"/>
    <col min="515" max="515" width="12.140625" style="640" bestFit="1" customWidth="1"/>
    <col min="516" max="519" width="10.7109375" style="640" customWidth="1"/>
    <col min="520" max="520" width="6.140625" style="640" customWidth="1"/>
    <col min="521" max="527" width="10.7109375" style="640" customWidth="1"/>
    <col min="528" max="768" width="9.140625" style="640"/>
    <col min="769" max="770" width="10.7109375" style="640" customWidth="1"/>
    <col min="771" max="771" width="12.140625" style="640" bestFit="1" customWidth="1"/>
    <col min="772" max="775" width="10.7109375" style="640" customWidth="1"/>
    <col min="776" max="776" width="6.140625" style="640" customWidth="1"/>
    <col min="777" max="783" width="10.7109375" style="640" customWidth="1"/>
    <col min="784" max="1024" width="9.140625" style="640"/>
    <col min="1025" max="1026" width="10.7109375" style="640" customWidth="1"/>
    <col min="1027" max="1027" width="12.140625" style="640" bestFit="1" customWidth="1"/>
    <col min="1028" max="1031" width="10.7109375" style="640" customWidth="1"/>
    <col min="1032" max="1032" width="6.140625" style="640" customWidth="1"/>
    <col min="1033" max="1039" width="10.7109375" style="640" customWidth="1"/>
    <col min="1040" max="1280" width="9.140625" style="640"/>
    <col min="1281" max="1282" width="10.7109375" style="640" customWidth="1"/>
    <col min="1283" max="1283" width="12.140625" style="640" bestFit="1" customWidth="1"/>
    <col min="1284" max="1287" width="10.7109375" style="640" customWidth="1"/>
    <col min="1288" max="1288" width="6.140625" style="640" customWidth="1"/>
    <col min="1289" max="1295" width="10.7109375" style="640" customWidth="1"/>
    <col min="1296" max="1536" width="9.140625" style="640"/>
    <col min="1537" max="1538" width="10.7109375" style="640" customWidth="1"/>
    <col min="1539" max="1539" width="12.140625" style="640" bestFit="1" customWidth="1"/>
    <col min="1540" max="1543" width="10.7109375" style="640" customWidth="1"/>
    <col min="1544" max="1544" width="6.140625" style="640" customWidth="1"/>
    <col min="1545" max="1551" width="10.7109375" style="640" customWidth="1"/>
    <col min="1552" max="1792" width="9.140625" style="640"/>
    <col min="1793" max="1794" width="10.7109375" style="640" customWidth="1"/>
    <col min="1795" max="1795" width="12.140625" style="640" bestFit="1" customWidth="1"/>
    <col min="1796" max="1799" width="10.7109375" style="640" customWidth="1"/>
    <col min="1800" max="1800" width="6.140625" style="640" customWidth="1"/>
    <col min="1801" max="1807" width="10.7109375" style="640" customWidth="1"/>
    <col min="1808" max="2048" width="9.140625" style="640"/>
    <col min="2049" max="2050" width="10.7109375" style="640" customWidth="1"/>
    <col min="2051" max="2051" width="12.140625" style="640" bestFit="1" customWidth="1"/>
    <col min="2052" max="2055" width="10.7109375" style="640" customWidth="1"/>
    <col min="2056" max="2056" width="6.140625" style="640" customWidth="1"/>
    <col min="2057" max="2063" width="10.7109375" style="640" customWidth="1"/>
    <col min="2064" max="2304" width="9.140625" style="640"/>
    <col min="2305" max="2306" width="10.7109375" style="640" customWidth="1"/>
    <col min="2307" max="2307" width="12.140625" style="640" bestFit="1" customWidth="1"/>
    <col min="2308" max="2311" width="10.7109375" style="640" customWidth="1"/>
    <col min="2312" max="2312" width="6.140625" style="640" customWidth="1"/>
    <col min="2313" max="2319" width="10.7109375" style="640" customWidth="1"/>
    <col min="2320" max="2560" width="9.140625" style="640"/>
    <col min="2561" max="2562" width="10.7109375" style="640" customWidth="1"/>
    <col min="2563" max="2563" width="12.140625" style="640" bestFit="1" customWidth="1"/>
    <col min="2564" max="2567" width="10.7109375" style="640" customWidth="1"/>
    <col min="2568" max="2568" width="6.140625" style="640" customWidth="1"/>
    <col min="2569" max="2575" width="10.7109375" style="640" customWidth="1"/>
    <col min="2576" max="2816" width="9.140625" style="640"/>
    <col min="2817" max="2818" width="10.7109375" style="640" customWidth="1"/>
    <col min="2819" max="2819" width="12.140625" style="640" bestFit="1" customWidth="1"/>
    <col min="2820" max="2823" width="10.7109375" style="640" customWidth="1"/>
    <col min="2824" max="2824" width="6.140625" style="640" customWidth="1"/>
    <col min="2825" max="2831" width="10.7109375" style="640" customWidth="1"/>
    <col min="2832" max="3072" width="9.140625" style="640"/>
    <col min="3073" max="3074" width="10.7109375" style="640" customWidth="1"/>
    <col min="3075" max="3075" width="12.140625" style="640" bestFit="1" customWidth="1"/>
    <col min="3076" max="3079" width="10.7109375" style="640" customWidth="1"/>
    <col min="3080" max="3080" width="6.140625" style="640" customWidth="1"/>
    <col min="3081" max="3087" width="10.7109375" style="640" customWidth="1"/>
    <col min="3088" max="3328" width="9.140625" style="640"/>
    <col min="3329" max="3330" width="10.7109375" style="640" customWidth="1"/>
    <col min="3331" max="3331" width="12.140625" style="640" bestFit="1" customWidth="1"/>
    <col min="3332" max="3335" width="10.7109375" style="640" customWidth="1"/>
    <col min="3336" max="3336" width="6.140625" style="640" customWidth="1"/>
    <col min="3337" max="3343" width="10.7109375" style="640" customWidth="1"/>
    <col min="3344" max="3584" width="9.140625" style="640"/>
    <col min="3585" max="3586" width="10.7109375" style="640" customWidth="1"/>
    <col min="3587" max="3587" width="12.140625" style="640" bestFit="1" customWidth="1"/>
    <col min="3588" max="3591" width="10.7109375" style="640" customWidth="1"/>
    <col min="3592" max="3592" width="6.140625" style="640" customWidth="1"/>
    <col min="3593" max="3599" width="10.7109375" style="640" customWidth="1"/>
    <col min="3600" max="3840" width="9.140625" style="640"/>
    <col min="3841" max="3842" width="10.7109375" style="640" customWidth="1"/>
    <col min="3843" max="3843" width="12.140625" style="640" bestFit="1" customWidth="1"/>
    <col min="3844" max="3847" width="10.7109375" style="640" customWidth="1"/>
    <col min="3848" max="3848" width="6.140625" style="640" customWidth="1"/>
    <col min="3849" max="3855" width="10.7109375" style="640" customWidth="1"/>
    <col min="3856" max="4096" width="9.140625" style="640"/>
    <col min="4097" max="4098" width="10.7109375" style="640" customWidth="1"/>
    <col min="4099" max="4099" width="12.140625" style="640" bestFit="1" customWidth="1"/>
    <col min="4100" max="4103" width="10.7109375" style="640" customWidth="1"/>
    <col min="4104" max="4104" width="6.140625" style="640" customWidth="1"/>
    <col min="4105" max="4111" width="10.7109375" style="640" customWidth="1"/>
    <col min="4112" max="4352" width="9.140625" style="640"/>
    <col min="4353" max="4354" width="10.7109375" style="640" customWidth="1"/>
    <col min="4355" max="4355" width="12.140625" style="640" bestFit="1" customWidth="1"/>
    <col min="4356" max="4359" width="10.7109375" style="640" customWidth="1"/>
    <col min="4360" max="4360" width="6.140625" style="640" customWidth="1"/>
    <col min="4361" max="4367" width="10.7109375" style="640" customWidth="1"/>
    <col min="4368" max="4608" width="9.140625" style="640"/>
    <col min="4609" max="4610" width="10.7109375" style="640" customWidth="1"/>
    <col min="4611" max="4611" width="12.140625" style="640" bestFit="1" customWidth="1"/>
    <col min="4612" max="4615" width="10.7109375" style="640" customWidth="1"/>
    <col min="4616" max="4616" width="6.140625" style="640" customWidth="1"/>
    <col min="4617" max="4623" width="10.7109375" style="640" customWidth="1"/>
    <col min="4624" max="4864" width="9.140625" style="640"/>
    <col min="4865" max="4866" width="10.7109375" style="640" customWidth="1"/>
    <col min="4867" max="4867" width="12.140625" style="640" bestFit="1" customWidth="1"/>
    <col min="4868" max="4871" width="10.7109375" style="640" customWidth="1"/>
    <col min="4872" max="4872" width="6.140625" style="640" customWidth="1"/>
    <col min="4873" max="4879" width="10.7109375" style="640" customWidth="1"/>
    <col min="4880" max="5120" width="9.140625" style="640"/>
    <col min="5121" max="5122" width="10.7109375" style="640" customWidth="1"/>
    <col min="5123" max="5123" width="12.140625" style="640" bestFit="1" customWidth="1"/>
    <col min="5124" max="5127" width="10.7109375" style="640" customWidth="1"/>
    <col min="5128" max="5128" width="6.140625" style="640" customWidth="1"/>
    <col min="5129" max="5135" width="10.7109375" style="640" customWidth="1"/>
    <col min="5136" max="5376" width="9.140625" style="640"/>
    <col min="5377" max="5378" width="10.7109375" style="640" customWidth="1"/>
    <col min="5379" max="5379" width="12.140625" style="640" bestFit="1" customWidth="1"/>
    <col min="5380" max="5383" width="10.7109375" style="640" customWidth="1"/>
    <col min="5384" max="5384" width="6.140625" style="640" customWidth="1"/>
    <col min="5385" max="5391" width="10.7109375" style="640" customWidth="1"/>
    <col min="5392" max="5632" width="9.140625" style="640"/>
    <col min="5633" max="5634" width="10.7109375" style="640" customWidth="1"/>
    <col min="5635" max="5635" width="12.140625" style="640" bestFit="1" customWidth="1"/>
    <col min="5636" max="5639" width="10.7109375" style="640" customWidth="1"/>
    <col min="5640" max="5640" width="6.140625" style="640" customWidth="1"/>
    <col min="5641" max="5647" width="10.7109375" style="640" customWidth="1"/>
    <col min="5648" max="5888" width="9.140625" style="640"/>
    <col min="5889" max="5890" width="10.7109375" style="640" customWidth="1"/>
    <col min="5891" max="5891" width="12.140625" style="640" bestFit="1" customWidth="1"/>
    <col min="5892" max="5895" width="10.7109375" style="640" customWidth="1"/>
    <col min="5896" max="5896" width="6.140625" style="640" customWidth="1"/>
    <col min="5897" max="5903" width="10.7109375" style="640" customWidth="1"/>
    <col min="5904" max="6144" width="9.140625" style="640"/>
    <col min="6145" max="6146" width="10.7109375" style="640" customWidth="1"/>
    <col min="6147" max="6147" width="12.140625" style="640" bestFit="1" customWidth="1"/>
    <col min="6148" max="6151" width="10.7109375" style="640" customWidth="1"/>
    <col min="6152" max="6152" width="6.140625" style="640" customWidth="1"/>
    <col min="6153" max="6159" width="10.7109375" style="640" customWidth="1"/>
    <col min="6160" max="6400" width="9.140625" style="640"/>
    <col min="6401" max="6402" width="10.7109375" style="640" customWidth="1"/>
    <col min="6403" max="6403" width="12.140625" style="640" bestFit="1" customWidth="1"/>
    <col min="6404" max="6407" width="10.7109375" style="640" customWidth="1"/>
    <col min="6408" max="6408" width="6.140625" style="640" customWidth="1"/>
    <col min="6409" max="6415" width="10.7109375" style="640" customWidth="1"/>
    <col min="6416" max="6656" width="9.140625" style="640"/>
    <col min="6657" max="6658" width="10.7109375" style="640" customWidth="1"/>
    <col min="6659" max="6659" width="12.140625" style="640" bestFit="1" customWidth="1"/>
    <col min="6660" max="6663" width="10.7109375" style="640" customWidth="1"/>
    <col min="6664" max="6664" width="6.140625" style="640" customWidth="1"/>
    <col min="6665" max="6671" width="10.7109375" style="640" customWidth="1"/>
    <col min="6672" max="6912" width="9.140625" style="640"/>
    <col min="6913" max="6914" width="10.7109375" style="640" customWidth="1"/>
    <col min="6915" max="6915" width="12.140625" style="640" bestFit="1" customWidth="1"/>
    <col min="6916" max="6919" width="10.7109375" style="640" customWidth="1"/>
    <col min="6920" max="6920" width="6.140625" style="640" customWidth="1"/>
    <col min="6921" max="6927" width="10.7109375" style="640" customWidth="1"/>
    <col min="6928" max="7168" width="9.140625" style="640"/>
    <col min="7169" max="7170" width="10.7109375" style="640" customWidth="1"/>
    <col min="7171" max="7171" width="12.140625" style="640" bestFit="1" customWidth="1"/>
    <col min="7172" max="7175" width="10.7109375" style="640" customWidth="1"/>
    <col min="7176" max="7176" width="6.140625" style="640" customWidth="1"/>
    <col min="7177" max="7183" width="10.7109375" style="640" customWidth="1"/>
    <col min="7184" max="7424" width="9.140625" style="640"/>
    <col min="7425" max="7426" width="10.7109375" style="640" customWidth="1"/>
    <col min="7427" max="7427" width="12.140625" style="640" bestFit="1" customWidth="1"/>
    <col min="7428" max="7431" width="10.7109375" style="640" customWidth="1"/>
    <col min="7432" max="7432" width="6.140625" style="640" customWidth="1"/>
    <col min="7433" max="7439" width="10.7109375" style="640" customWidth="1"/>
    <col min="7440" max="7680" width="9.140625" style="640"/>
    <col min="7681" max="7682" width="10.7109375" style="640" customWidth="1"/>
    <col min="7683" max="7683" width="12.140625" style="640" bestFit="1" customWidth="1"/>
    <col min="7684" max="7687" width="10.7109375" style="640" customWidth="1"/>
    <col min="7688" max="7688" width="6.140625" style="640" customWidth="1"/>
    <col min="7689" max="7695" width="10.7109375" style="640" customWidth="1"/>
    <col min="7696" max="7936" width="9.140625" style="640"/>
    <col min="7937" max="7938" width="10.7109375" style="640" customWidth="1"/>
    <col min="7939" max="7939" width="12.140625" style="640" bestFit="1" customWidth="1"/>
    <col min="7940" max="7943" width="10.7109375" style="640" customWidth="1"/>
    <col min="7944" max="7944" width="6.140625" style="640" customWidth="1"/>
    <col min="7945" max="7951" width="10.7109375" style="640" customWidth="1"/>
    <col min="7952" max="8192" width="9.140625" style="640"/>
    <col min="8193" max="8194" width="10.7109375" style="640" customWidth="1"/>
    <col min="8195" max="8195" width="12.140625" style="640" bestFit="1" customWidth="1"/>
    <col min="8196" max="8199" width="10.7109375" style="640" customWidth="1"/>
    <col min="8200" max="8200" width="6.140625" style="640" customWidth="1"/>
    <col min="8201" max="8207" width="10.7109375" style="640" customWidth="1"/>
    <col min="8208" max="8448" width="9.140625" style="640"/>
    <col min="8449" max="8450" width="10.7109375" style="640" customWidth="1"/>
    <col min="8451" max="8451" width="12.140625" style="640" bestFit="1" customWidth="1"/>
    <col min="8452" max="8455" width="10.7109375" style="640" customWidth="1"/>
    <col min="8456" max="8456" width="6.140625" style="640" customWidth="1"/>
    <col min="8457" max="8463" width="10.7109375" style="640" customWidth="1"/>
    <col min="8464" max="8704" width="9.140625" style="640"/>
    <col min="8705" max="8706" width="10.7109375" style="640" customWidth="1"/>
    <col min="8707" max="8707" width="12.140625" style="640" bestFit="1" customWidth="1"/>
    <col min="8708" max="8711" width="10.7109375" style="640" customWidth="1"/>
    <col min="8712" max="8712" width="6.140625" style="640" customWidth="1"/>
    <col min="8713" max="8719" width="10.7109375" style="640" customWidth="1"/>
    <col min="8720" max="8960" width="9.140625" style="640"/>
    <col min="8961" max="8962" width="10.7109375" style="640" customWidth="1"/>
    <col min="8963" max="8963" width="12.140625" style="640" bestFit="1" customWidth="1"/>
    <col min="8964" max="8967" width="10.7109375" style="640" customWidth="1"/>
    <col min="8968" max="8968" width="6.140625" style="640" customWidth="1"/>
    <col min="8969" max="8975" width="10.7109375" style="640" customWidth="1"/>
    <col min="8976" max="9216" width="9.140625" style="640"/>
    <col min="9217" max="9218" width="10.7109375" style="640" customWidth="1"/>
    <col min="9219" max="9219" width="12.140625" style="640" bestFit="1" customWidth="1"/>
    <col min="9220" max="9223" width="10.7109375" style="640" customWidth="1"/>
    <col min="9224" max="9224" width="6.140625" style="640" customWidth="1"/>
    <col min="9225" max="9231" width="10.7109375" style="640" customWidth="1"/>
    <col min="9232" max="9472" width="9.140625" style="640"/>
    <col min="9473" max="9474" width="10.7109375" style="640" customWidth="1"/>
    <col min="9475" max="9475" width="12.140625" style="640" bestFit="1" customWidth="1"/>
    <col min="9476" max="9479" width="10.7109375" style="640" customWidth="1"/>
    <col min="9480" max="9480" width="6.140625" style="640" customWidth="1"/>
    <col min="9481" max="9487" width="10.7109375" style="640" customWidth="1"/>
    <col min="9488" max="9728" width="9.140625" style="640"/>
    <col min="9729" max="9730" width="10.7109375" style="640" customWidth="1"/>
    <col min="9731" max="9731" width="12.140625" style="640" bestFit="1" customWidth="1"/>
    <col min="9732" max="9735" width="10.7109375" style="640" customWidth="1"/>
    <col min="9736" max="9736" width="6.140625" style="640" customWidth="1"/>
    <col min="9737" max="9743" width="10.7109375" style="640" customWidth="1"/>
    <col min="9744" max="9984" width="9.140625" style="640"/>
    <col min="9985" max="9986" width="10.7109375" style="640" customWidth="1"/>
    <col min="9987" max="9987" width="12.140625" style="640" bestFit="1" customWidth="1"/>
    <col min="9988" max="9991" width="10.7109375" style="640" customWidth="1"/>
    <col min="9992" max="9992" width="6.140625" style="640" customWidth="1"/>
    <col min="9993" max="9999" width="10.7109375" style="640" customWidth="1"/>
    <col min="10000" max="10240" width="9.140625" style="640"/>
    <col min="10241" max="10242" width="10.7109375" style="640" customWidth="1"/>
    <col min="10243" max="10243" width="12.140625" style="640" bestFit="1" customWidth="1"/>
    <col min="10244" max="10247" width="10.7109375" style="640" customWidth="1"/>
    <col min="10248" max="10248" width="6.140625" style="640" customWidth="1"/>
    <col min="10249" max="10255" width="10.7109375" style="640" customWidth="1"/>
    <col min="10256" max="10496" width="9.140625" style="640"/>
    <col min="10497" max="10498" width="10.7109375" style="640" customWidth="1"/>
    <col min="10499" max="10499" width="12.140625" style="640" bestFit="1" customWidth="1"/>
    <col min="10500" max="10503" width="10.7109375" style="640" customWidth="1"/>
    <col min="10504" max="10504" width="6.140625" style="640" customWidth="1"/>
    <col min="10505" max="10511" width="10.7109375" style="640" customWidth="1"/>
    <col min="10512" max="10752" width="9.140625" style="640"/>
    <col min="10753" max="10754" width="10.7109375" style="640" customWidth="1"/>
    <col min="10755" max="10755" width="12.140625" style="640" bestFit="1" customWidth="1"/>
    <col min="10756" max="10759" width="10.7109375" style="640" customWidth="1"/>
    <col min="10760" max="10760" width="6.140625" style="640" customWidth="1"/>
    <col min="10761" max="10767" width="10.7109375" style="640" customWidth="1"/>
    <col min="10768" max="11008" width="9.140625" style="640"/>
    <col min="11009" max="11010" width="10.7109375" style="640" customWidth="1"/>
    <col min="11011" max="11011" width="12.140625" style="640" bestFit="1" customWidth="1"/>
    <col min="11012" max="11015" width="10.7109375" style="640" customWidth="1"/>
    <col min="11016" max="11016" width="6.140625" style="640" customWidth="1"/>
    <col min="11017" max="11023" width="10.7109375" style="640" customWidth="1"/>
    <col min="11024" max="11264" width="9.140625" style="640"/>
    <col min="11265" max="11266" width="10.7109375" style="640" customWidth="1"/>
    <col min="11267" max="11267" width="12.140625" style="640" bestFit="1" customWidth="1"/>
    <col min="11268" max="11271" width="10.7109375" style="640" customWidth="1"/>
    <col min="11272" max="11272" width="6.140625" style="640" customWidth="1"/>
    <col min="11273" max="11279" width="10.7109375" style="640" customWidth="1"/>
    <col min="11280" max="11520" width="9.140625" style="640"/>
    <col min="11521" max="11522" width="10.7109375" style="640" customWidth="1"/>
    <col min="11523" max="11523" width="12.140625" style="640" bestFit="1" customWidth="1"/>
    <col min="11524" max="11527" width="10.7109375" style="640" customWidth="1"/>
    <col min="11528" max="11528" width="6.140625" style="640" customWidth="1"/>
    <col min="11529" max="11535" width="10.7109375" style="640" customWidth="1"/>
    <col min="11536" max="11776" width="9.140625" style="640"/>
    <col min="11777" max="11778" width="10.7109375" style="640" customWidth="1"/>
    <col min="11779" max="11779" width="12.140625" style="640" bestFit="1" customWidth="1"/>
    <col min="11780" max="11783" width="10.7109375" style="640" customWidth="1"/>
    <col min="11784" max="11784" width="6.140625" style="640" customWidth="1"/>
    <col min="11785" max="11791" width="10.7109375" style="640" customWidth="1"/>
    <col min="11792" max="12032" width="9.140625" style="640"/>
    <col min="12033" max="12034" width="10.7109375" style="640" customWidth="1"/>
    <col min="12035" max="12035" width="12.140625" style="640" bestFit="1" customWidth="1"/>
    <col min="12036" max="12039" width="10.7109375" style="640" customWidth="1"/>
    <col min="12040" max="12040" width="6.140625" style="640" customWidth="1"/>
    <col min="12041" max="12047" width="10.7109375" style="640" customWidth="1"/>
    <col min="12048" max="12288" width="9.140625" style="640"/>
    <col min="12289" max="12290" width="10.7109375" style="640" customWidth="1"/>
    <col min="12291" max="12291" width="12.140625" style="640" bestFit="1" customWidth="1"/>
    <col min="12292" max="12295" width="10.7109375" style="640" customWidth="1"/>
    <col min="12296" max="12296" width="6.140625" style="640" customWidth="1"/>
    <col min="12297" max="12303" width="10.7109375" style="640" customWidth="1"/>
    <col min="12304" max="12544" width="9.140625" style="640"/>
    <col min="12545" max="12546" width="10.7109375" style="640" customWidth="1"/>
    <col min="12547" max="12547" width="12.140625" style="640" bestFit="1" customWidth="1"/>
    <col min="12548" max="12551" width="10.7109375" style="640" customWidth="1"/>
    <col min="12552" max="12552" width="6.140625" style="640" customWidth="1"/>
    <col min="12553" max="12559" width="10.7109375" style="640" customWidth="1"/>
    <col min="12560" max="12800" width="9.140625" style="640"/>
    <col min="12801" max="12802" width="10.7109375" style="640" customWidth="1"/>
    <col min="12803" max="12803" width="12.140625" style="640" bestFit="1" customWidth="1"/>
    <col min="12804" max="12807" width="10.7109375" style="640" customWidth="1"/>
    <col min="12808" max="12808" width="6.140625" style="640" customWidth="1"/>
    <col min="12809" max="12815" width="10.7109375" style="640" customWidth="1"/>
    <col min="12816" max="13056" width="9.140625" style="640"/>
    <col min="13057" max="13058" width="10.7109375" style="640" customWidth="1"/>
    <col min="13059" max="13059" width="12.140625" style="640" bestFit="1" customWidth="1"/>
    <col min="13060" max="13063" width="10.7109375" style="640" customWidth="1"/>
    <col min="13064" max="13064" width="6.140625" style="640" customWidth="1"/>
    <col min="13065" max="13071" width="10.7109375" style="640" customWidth="1"/>
    <col min="13072" max="13312" width="9.140625" style="640"/>
    <col min="13313" max="13314" width="10.7109375" style="640" customWidth="1"/>
    <col min="13315" max="13315" width="12.140625" style="640" bestFit="1" customWidth="1"/>
    <col min="13316" max="13319" width="10.7109375" style="640" customWidth="1"/>
    <col min="13320" max="13320" width="6.140625" style="640" customWidth="1"/>
    <col min="13321" max="13327" width="10.7109375" style="640" customWidth="1"/>
    <col min="13328" max="13568" width="9.140625" style="640"/>
    <col min="13569" max="13570" width="10.7109375" style="640" customWidth="1"/>
    <col min="13571" max="13571" width="12.140625" style="640" bestFit="1" customWidth="1"/>
    <col min="13572" max="13575" width="10.7109375" style="640" customWidth="1"/>
    <col min="13576" max="13576" width="6.140625" style="640" customWidth="1"/>
    <col min="13577" max="13583" width="10.7109375" style="640" customWidth="1"/>
    <col min="13584" max="13824" width="9.140625" style="640"/>
    <col min="13825" max="13826" width="10.7109375" style="640" customWidth="1"/>
    <col min="13827" max="13827" width="12.140625" style="640" bestFit="1" customWidth="1"/>
    <col min="13828" max="13831" width="10.7109375" style="640" customWidth="1"/>
    <col min="13832" max="13832" width="6.140625" style="640" customWidth="1"/>
    <col min="13833" max="13839" width="10.7109375" style="640" customWidth="1"/>
    <col min="13840" max="14080" width="9.140625" style="640"/>
    <col min="14081" max="14082" width="10.7109375" style="640" customWidth="1"/>
    <col min="14083" max="14083" width="12.140625" style="640" bestFit="1" customWidth="1"/>
    <col min="14084" max="14087" width="10.7109375" style="640" customWidth="1"/>
    <col min="14088" max="14088" width="6.140625" style="640" customWidth="1"/>
    <col min="14089" max="14095" width="10.7109375" style="640" customWidth="1"/>
    <col min="14096" max="14336" width="9.140625" style="640"/>
    <col min="14337" max="14338" width="10.7109375" style="640" customWidth="1"/>
    <col min="14339" max="14339" width="12.140625" style="640" bestFit="1" customWidth="1"/>
    <col min="14340" max="14343" width="10.7109375" style="640" customWidth="1"/>
    <col min="14344" max="14344" width="6.140625" style="640" customWidth="1"/>
    <col min="14345" max="14351" width="10.7109375" style="640" customWidth="1"/>
    <col min="14352" max="14592" width="9.140625" style="640"/>
    <col min="14593" max="14594" width="10.7109375" style="640" customWidth="1"/>
    <col min="14595" max="14595" width="12.140625" style="640" bestFit="1" customWidth="1"/>
    <col min="14596" max="14599" width="10.7109375" style="640" customWidth="1"/>
    <col min="14600" max="14600" width="6.140625" style="640" customWidth="1"/>
    <col min="14601" max="14607" width="10.7109375" style="640" customWidth="1"/>
    <col min="14608" max="14848" width="9.140625" style="640"/>
    <col min="14849" max="14850" width="10.7109375" style="640" customWidth="1"/>
    <col min="14851" max="14851" width="12.140625" style="640" bestFit="1" customWidth="1"/>
    <col min="14852" max="14855" width="10.7109375" style="640" customWidth="1"/>
    <col min="14856" max="14856" width="6.140625" style="640" customWidth="1"/>
    <col min="14857" max="14863" width="10.7109375" style="640" customWidth="1"/>
    <col min="14864" max="15104" width="9.140625" style="640"/>
    <col min="15105" max="15106" width="10.7109375" style="640" customWidth="1"/>
    <col min="15107" max="15107" width="12.140625" style="640" bestFit="1" customWidth="1"/>
    <col min="15108" max="15111" width="10.7109375" style="640" customWidth="1"/>
    <col min="15112" max="15112" width="6.140625" style="640" customWidth="1"/>
    <col min="15113" max="15119" width="10.7109375" style="640" customWidth="1"/>
    <col min="15120" max="15360" width="9.140625" style="640"/>
    <col min="15361" max="15362" width="10.7109375" style="640" customWidth="1"/>
    <col min="15363" max="15363" width="12.140625" style="640" bestFit="1" customWidth="1"/>
    <col min="15364" max="15367" width="10.7109375" style="640" customWidth="1"/>
    <col min="15368" max="15368" width="6.140625" style="640" customWidth="1"/>
    <col min="15369" max="15375" width="10.7109375" style="640" customWidth="1"/>
    <col min="15376" max="15616" width="9.140625" style="640"/>
    <col min="15617" max="15618" width="10.7109375" style="640" customWidth="1"/>
    <col min="15619" max="15619" width="12.140625" style="640" bestFit="1" customWidth="1"/>
    <col min="15620" max="15623" width="10.7109375" style="640" customWidth="1"/>
    <col min="15624" max="15624" width="6.140625" style="640" customWidth="1"/>
    <col min="15625" max="15631" width="10.7109375" style="640" customWidth="1"/>
    <col min="15632" max="15872" width="9.140625" style="640"/>
    <col min="15873" max="15874" width="10.7109375" style="640" customWidth="1"/>
    <col min="15875" max="15875" width="12.140625" style="640" bestFit="1" customWidth="1"/>
    <col min="15876" max="15879" width="10.7109375" style="640" customWidth="1"/>
    <col min="15880" max="15880" width="6.140625" style="640" customWidth="1"/>
    <col min="15881" max="15887" width="10.7109375" style="640" customWidth="1"/>
    <col min="15888" max="16128" width="9.140625" style="640"/>
    <col min="16129" max="16130" width="10.7109375" style="640" customWidth="1"/>
    <col min="16131" max="16131" width="12.140625" style="640" bestFit="1" customWidth="1"/>
    <col min="16132" max="16135" width="10.7109375" style="640" customWidth="1"/>
    <col min="16136" max="16136" width="6.140625" style="640" customWidth="1"/>
    <col min="16137" max="16143" width="10.7109375" style="640" customWidth="1"/>
    <col min="16144" max="16384" width="9.140625" style="640"/>
  </cols>
  <sheetData>
    <row r="1" spans="1:15" ht="30" customHeight="1">
      <c r="A1" s="737" t="s">
        <v>473</v>
      </c>
      <c r="B1" s="737"/>
      <c r="C1" s="737"/>
      <c r="D1" s="737"/>
      <c r="E1" s="737"/>
      <c r="F1" s="737"/>
      <c r="G1" s="737"/>
      <c r="H1" s="737"/>
      <c r="I1" s="737"/>
      <c r="J1" s="737"/>
      <c r="K1" s="737"/>
      <c r="L1" s="737"/>
      <c r="M1" s="737"/>
      <c r="N1" s="737"/>
      <c r="O1" s="737"/>
    </row>
    <row r="2" spans="1:15" ht="15" customHeight="1">
      <c r="A2" s="738" t="s">
        <v>1112</v>
      </c>
      <c r="B2" s="738"/>
      <c r="C2" s="738"/>
      <c r="D2" s="738"/>
      <c r="E2" s="738"/>
      <c r="F2" s="738"/>
      <c r="G2" s="738"/>
      <c r="H2" s="738"/>
      <c r="I2" s="738"/>
      <c r="J2" s="738"/>
      <c r="K2" s="738"/>
      <c r="L2" s="738"/>
      <c r="M2" s="738"/>
      <c r="N2" s="738"/>
      <c r="O2" s="738"/>
    </row>
    <row r="3" spans="1:15" ht="15" customHeight="1">
      <c r="A3" s="749" t="s">
        <v>1520</v>
      </c>
      <c r="B3" s="749"/>
      <c r="C3" s="749"/>
      <c r="D3" s="749"/>
      <c r="E3" s="749"/>
      <c r="F3" s="749"/>
      <c r="G3" s="749"/>
      <c r="H3" s="749"/>
      <c r="I3" s="749"/>
      <c r="J3" s="749"/>
      <c r="K3" s="749"/>
      <c r="L3" s="749"/>
      <c r="M3" s="749"/>
      <c r="N3" s="749"/>
      <c r="O3" s="749"/>
    </row>
    <row r="4" spans="1:15" ht="30" customHeight="1">
      <c r="A4" s="739" t="s">
        <v>544</v>
      </c>
      <c r="B4" s="739"/>
      <c r="C4" s="739"/>
      <c r="D4" s="739"/>
      <c r="E4" s="739"/>
      <c r="F4" s="739"/>
      <c r="G4" s="739"/>
      <c r="H4" s="739"/>
      <c r="I4" s="739"/>
      <c r="J4" s="739"/>
      <c r="K4" s="739"/>
      <c r="L4" s="739"/>
      <c r="M4" s="739"/>
      <c r="N4" s="739"/>
      <c r="O4" s="739"/>
    </row>
    <row r="5" spans="1:15" ht="15" customHeight="1">
      <c r="A5" s="47"/>
      <c r="B5" s="47"/>
      <c r="C5" s="47"/>
      <c r="D5" s="47"/>
      <c r="E5" s="47"/>
      <c r="F5" s="47"/>
      <c r="G5" s="47"/>
      <c r="H5" s="47"/>
      <c r="I5" s="47"/>
      <c r="J5" s="47"/>
      <c r="K5" s="47"/>
      <c r="L5" s="47"/>
      <c r="M5" s="47"/>
      <c r="N5" s="47"/>
      <c r="O5" s="47"/>
    </row>
    <row r="6" spans="1:15" s="34" customFormat="1" ht="30" customHeight="1">
      <c r="A6" s="756" t="s">
        <v>1123</v>
      </c>
      <c r="B6" s="756"/>
      <c r="C6" s="756"/>
      <c r="D6" s="756"/>
      <c r="E6" s="756"/>
      <c r="F6" s="756"/>
      <c r="G6" s="756"/>
      <c r="H6" s="22"/>
      <c r="I6" s="756" t="s">
        <v>793</v>
      </c>
      <c r="J6" s="756"/>
      <c r="K6" s="756"/>
      <c r="L6" s="756"/>
      <c r="M6" s="756"/>
      <c r="N6" s="756"/>
      <c r="O6" s="756"/>
    </row>
    <row r="7" spans="1:15" s="34" customFormat="1" ht="15" customHeight="1">
      <c r="A7" s="223" t="s">
        <v>794</v>
      </c>
      <c r="B7" s="224" t="s">
        <v>795</v>
      </c>
      <c r="C7" s="224" t="s">
        <v>796</v>
      </c>
      <c r="D7" s="224" t="s">
        <v>797</v>
      </c>
      <c r="E7" s="224" t="s">
        <v>189</v>
      </c>
      <c r="F7" s="224" t="s">
        <v>775</v>
      </c>
      <c r="G7" s="225"/>
      <c r="H7" s="22"/>
      <c r="I7" s="223" t="s">
        <v>794</v>
      </c>
      <c r="J7" s="226" t="s">
        <v>185</v>
      </c>
      <c r="K7" s="226" t="s">
        <v>186</v>
      </c>
      <c r="L7" s="226" t="s">
        <v>187</v>
      </c>
      <c r="M7" s="226" t="s">
        <v>798</v>
      </c>
      <c r="N7" s="226" t="s">
        <v>189</v>
      </c>
      <c r="O7" s="226" t="s">
        <v>775</v>
      </c>
    </row>
    <row r="8" spans="1:15" s="34" customFormat="1" ht="15" customHeight="1">
      <c r="A8" s="227" t="s">
        <v>1138</v>
      </c>
      <c r="B8" s="228">
        <v>510927.45436000003</v>
      </c>
      <c r="C8" s="228">
        <v>1042941.24067</v>
      </c>
      <c r="D8" s="228">
        <v>2050246.27208</v>
      </c>
      <c r="E8" s="228">
        <v>3604114.9671100001</v>
      </c>
      <c r="F8" s="229">
        <v>0.89207262208473159</v>
      </c>
      <c r="G8" s="166"/>
      <c r="H8" s="22"/>
      <c r="I8" s="227" t="s">
        <v>1138</v>
      </c>
      <c r="J8" s="228">
        <v>497416.43014000001</v>
      </c>
      <c r="K8" s="228">
        <v>13511.024220000001</v>
      </c>
      <c r="L8" s="232">
        <v>0</v>
      </c>
      <c r="M8" s="232">
        <v>0</v>
      </c>
      <c r="N8" s="228">
        <v>510927.45436000003</v>
      </c>
      <c r="O8" s="229">
        <v>0.98237607451257569</v>
      </c>
    </row>
    <row r="9" spans="1:15" s="34" customFormat="1" ht="15" customHeight="1">
      <c r="A9" s="227" t="s">
        <v>1139</v>
      </c>
      <c r="B9" s="228">
        <v>9166.0898699999998</v>
      </c>
      <c r="C9" s="228">
        <v>186665.51496999999</v>
      </c>
      <c r="D9" s="228">
        <v>240212.13024999999</v>
      </c>
      <c r="E9" s="228">
        <v>436043.73508999997</v>
      </c>
      <c r="F9" s="229">
        <v>0.10792737791526848</v>
      </c>
      <c r="G9" s="166"/>
      <c r="H9" s="22"/>
      <c r="I9" s="227" t="s">
        <v>1139</v>
      </c>
      <c r="J9" s="228">
        <v>8304.4552800000001</v>
      </c>
      <c r="K9" s="228">
        <v>861.63459</v>
      </c>
      <c r="L9" s="232">
        <v>0</v>
      </c>
      <c r="M9" s="232">
        <v>0</v>
      </c>
      <c r="N9" s="228">
        <v>9166.0898699999998</v>
      </c>
      <c r="O9" s="229">
        <v>1.7623925487424426E-2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812</v>
      </c>
      <c r="B11" s="517">
        <v>520093.54423</v>
      </c>
      <c r="C11" s="517">
        <v>1229606.7556400001</v>
      </c>
      <c r="D11" s="517">
        <v>2290458.40233</v>
      </c>
      <c r="E11" s="517">
        <v>4040158.7021999997</v>
      </c>
      <c r="F11" s="518">
        <v>1</v>
      </c>
      <c r="G11" s="225"/>
      <c r="H11" s="22"/>
      <c r="I11" s="223" t="s">
        <v>812</v>
      </c>
      <c r="J11" s="226">
        <v>505720.88542000001</v>
      </c>
      <c r="K11" s="226">
        <v>14372.658810000001</v>
      </c>
      <c r="L11" s="226">
        <v>0</v>
      </c>
      <c r="M11" s="226">
        <v>0</v>
      </c>
      <c r="N11" s="226">
        <v>520093.54423</v>
      </c>
      <c r="O11" s="51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55" t="s">
        <v>813</v>
      </c>
      <c r="B13" s="755"/>
      <c r="C13" s="755"/>
      <c r="D13" s="755"/>
      <c r="E13" s="755"/>
      <c r="F13" s="755"/>
      <c r="G13" s="755"/>
      <c r="H13" s="22"/>
      <c r="I13" s="755" t="s">
        <v>814</v>
      </c>
      <c r="J13" s="755"/>
      <c r="K13" s="755"/>
      <c r="L13" s="755"/>
      <c r="M13" s="755"/>
      <c r="N13" s="755"/>
      <c r="O13" s="755"/>
    </row>
    <row r="14" spans="1:15" s="34" customFormat="1" ht="15" customHeight="1">
      <c r="A14" s="223" t="s">
        <v>794</v>
      </c>
      <c r="B14" s="226" t="s">
        <v>185</v>
      </c>
      <c r="C14" s="226" t="s">
        <v>186</v>
      </c>
      <c r="D14" s="226" t="s">
        <v>187</v>
      </c>
      <c r="E14" s="226" t="s">
        <v>798</v>
      </c>
      <c r="F14" s="226" t="s">
        <v>189</v>
      </c>
      <c r="G14" s="226" t="s">
        <v>775</v>
      </c>
      <c r="H14" s="22"/>
      <c r="I14" s="231" t="s">
        <v>794</v>
      </c>
      <c r="J14" s="226" t="s">
        <v>185</v>
      </c>
      <c r="K14" s="226" t="s">
        <v>186</v>
      </c>
      <c r="L14" s="226" t="s">
        <v>187</v>
      </c>
      <c r="M14" s="226" t="s">
        <v>798</v>
      </c>
      <c r="N14" s="226" t="s">
        <v>189</v>
      </c>
      <c r="O14" s="226" t="s">
        <v>775</v>
      </c>
    </row>
    <row r="15" spans="1:15" s="34" customFormat="1" ht="15" customHeight="1">
      <c r="A15" s="227" t="s">
        <v>1138</v>
      </c>
      <c r="B15" s="228">
        <v>1017282.5620800001</v>
      </c>
      <c r="C15" s="228">
        <v>25658.67859</v>
      </c>
      <c r="D15" s="232">
        <v>0</v>
      </c>
      <c r="E15" s="220">
        <v>0</v>
      </c>
      <c r="F15" s="228">
        <v>1042941.24067</v>
      </c>
      <c r="G15" s="229">
        <v>0.84819088370017759</v>
      </c>
      <c r="H15" s="22"/>
      <c r="I15" s="227" t="s">
        <v>1138</v>
      </c>
      <c r="J15" s="228">
        <v>1981584.0411099999</v>
      </c>
      <c r="K15" s="228">
        <v>54436.830969999995</v>
      </c>
      <c r="L15" s="232">
        <v>0</v>
      </c>
      <c r="M15" s="228">
        <v>14225.4</v>
      </c>
      <c r="N15" s="228">
        <v>2050246.27208</v>
      </c>
      <c r="O15" s="229">
        <v>0.89512486670544167</v>
      </c>
    </row>
    <row r="16" spans="1:15" s="34" customFormat="1" ht="15" customHeight="1">
      <c r="A16" s="227" t="s">
        <v>1139</v>
      </c>
      <c r="B16" s="220">
        <v>144338.36976</v>
      </c>
      <c r="C16" s="220">
        <v>42327.145210000002</v>
      </c>
      <c r="D16" s="220">
        <v>0</v>
      </c>
      <c r="E16" s="220">
        <v>0</v>
      </c>
      <c r="F16" s="220">
        <v>186665.51496999999</v>
      </c>
      <c r="G16" s="229">
        <v>0.15180911629982233</v>
      </c>
      <c r="H16" s="22"/>
      <c r="I16" s="227" t="s">
        <v>1139</v>
      </c>
      <c r="J16" s="228">
        <v>173272.94466000001</v>
      </c>
      <c r="K16" s="228">
        <v>66939.185590000008</v>
      </c>
      <c r="L16" s="232">
        <v>0</v>
      </c>
      <c r="M16" s="232">
        <v>0</v>
      </c>
      <c r="N16" s="228">
        <v>240212.13024999999</v>
      </c>
      <c r="O16" s="229">
        <v>0.10487513329455839</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815</v>
      </c>
      <c r="B18" s="226">
        <v>1161620.93184</v>
      </c>
      <c r="C18" s="226">
        <v>67985.823799999998</v>
      </c>
      <c r="D18" s="226">
        <v>0</v>
      </c>
      <c r="E18" s="226">
        <v>0</v>
      </c>
      <c r="F18" s="226">
        <v>1229606.7556400001</v>
      </c>
      <c r="G18" s="518">
        <v>1</v>
      </c>
      <c r="H18" s="22"/>
      <c r="I18" s="223" t="s">
        <v>815</v>
      </c>
      <c r="J18" s="517">
        <v>2154856.9857700001</v>
      </c>
      <c r="K18" s="517">
        <v>121376.01656</v>
      </c>
      <c r="L18" s="226">
        <v>0</v>
      </c>
      <c r="M18" s="517">
        <v>14225.4</v>
      </c>
      <c r="N18" s="517">
        <v>2290458.40233</v>
      </c>
      <c r="O18" s="51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9" t="s">
        <v>816</v>
      </c>
      <c r="B20" s="520"/>
      <c r="C20" s="520"/>
      <c r="D20" s="520"/>
      <c r="E20" s="520"/>
      <c r="F20" s="521"/>
      <c r="G20" s="522"/>
      <c r="H20" s="523"/>
      <c r="I20" s="522"/>
      <c r="J20" s="524"/>
      <c r="K20" s="520"/>
      <c r="L20" s="520"/>
      <c r="M20" s="520"/>
      <c r="N20" s="520"/>
      <c r="O20" s="520"/>
    </row>
    <row r="21" spans="1:15" s="34" customFormat="1" ht="15" customHeight="1">
      <c r="A21" s="638" t="s">
        <v>817</v>
      </c>
      <c r="B21" s="251"/>
      <c r="C21" s="251"/>
      <c r="D21" s="251"/>
      <c r="E21" s="251"/>
      <c r="F21" s="138"/>
      <c r="G21" s="47"/>
      <c r="H21" s="47"/>
      <c r="I21" s="47"/>
      <c r="J21" s="110"/>
      <c r="K21" s="251"/>
      <c r="L21" s="251"/>
      <c r="M21" s="251"/>
      <c r="N21" s="251"/>
      <c r="O21" s="251"/>
    </row>
    <row r="22" spans="1:15" s="34" customFormat="1" ht="15" customHeight="1">
      <c r="A22" s="638" t="s">
        <v>818</v>
      </c>
      <c r="B22" s="251"/>
      <c r="C22" s="251"/>
      <c r="D22" s="251"/>
      <c r="E22" s="251"/>
      <c r="F22" s="138"/>
      <c r="G22" s="47"/>
      <c r="H22" s="47"/>
      <c r="I22" s="47"/>
      <c r="J22" s="110"/>
      <c r="K22" s="251"/>
      <c r="L22" s="251"/>
      <c r="M22" s="251"/>
      <c r="N22" s="251"/>
      <c r="O22" s="251"/>
    </row>
    <row r="23" spans="1:15" s="34" customFormat="1" ht="15" customHeight="1">
      <c r="A23" s="638" t="s">
        <v>819</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23"/>
  <sheetViews>
    <sheetView topLeftCell="C1" zoomScaleNormal="100" workbookViewId="0">
      <selection activeCell="C3" sqref="C3:J3"/>
    </sheetView>
  </sheetViews>
  <sheetFormatPr defaultRowHeight="12.75"/>
  <cols>
    <col min="1" max="2" width="31.140625" style="640" hidden="1" customWidth="1"/>
    <col min="3" max="3" width="64.5703125" style="33" customWidth="1"/>
    <col min="4" max="4" width="17.28515625" style="640" customWidth="1"/>
    <col min="5" max="5" width="19" style="640" customWidth="1"/>
    <col min="6" max="9" width="19.5703125" style="640" customWidth="1"/>
    <col min="10" max="10" width="19.5703125" style="578" customWidth="1"/>
    <col min="11" max="256" width="9.140625" style="640"/>
    <col min="257" max="258" width="0" style="640" hidden="1" customWidth="1"/>
    <col min="259" max="259" width="64.5703125" style="640" customWidth="1"/>
    <col min="260" max="260" width="17.28515625" style="640" customWidth="1"/>
    <col min="261" max="261" width="19" style="640" customWidth="1"/>
    <col min="262" max="266" width="19.5703125" style="640" customWidth="1"/>
    <col min="267" max="512" width="9.140625" style="640"/>
    <col min="513" max="514" width="0" style="640" hidden="1" customWidth="1"/>
    <col min="515" max="515" width="64.5703125" style="640" customWidth="1"/>
    <col min="516" max="516" width="17.28515625" style="640" customWidth="1"/>
    <col min="517" max="517" width="19" style="640" customWidth="1"/>
    <col min="518" max="522" width="19.5703125" style="640" customWidth="1"/>
    <col min="523" max="768" width="9.140625" style="640"/>
    <col min="769" max="770" width="0" style="640" hidden="1" customWidth="1"/>
    <col min="771" max="771" width="64.5703125" style="640" customWidth="1"/>
    <col min="772" max="772" width="17.28515625" style="640" customWidth="1"/>
    <col min="773" max="773" width="19" style="640" customWidth="1"/>
    <col min="774" max="778" width="19.5703125" style="640" customWidth="1"/>
    <col min="779" max="1024" width="9.140625" style="640"/>
    <col min="1025" max="1026" width="0" style="640" hidden="1" customWidth="1"/>
    <col min="1027" max="1027" width="64.5703125" style="640" customWidth="1"/>
    <col min="1028" max="1028" width="17.28515625" style="640" customWidth="1"/>
    <col min="1029" max="1029" width="19" style="640" customWidth="1"/>
    <col min="1030" max="1034" width="19.5703125" style="640" customWidth="1"/>
    <col min="1035" max="1280" width="9.140625" style="640"/>
    <col min="1281" max="1282" width="0" style="640" hidden="1" customWidth="1"/>
    <col min="1283" max="1283" width="64.5703125" style="640" customWidth="1"/>
    <col min="1284" max="1284" width="17.28515625" style="640" customWidth="1"/>
    <col min="1285" max="1285" width="19" style="640" customWidth="1"/>
    <col min="1286" max="1290" width="19.5703125" style="640" customWidth="1"/>
    <col min="1291" max="1536" width="9.140625" style="640"/>
    <col min="1537" max="1538" width="0" style="640" hidden="1" customWidth="1"/>
    <col min="1539" max="1539" width="64.5703125" style="640" customWidth="1"/>
    <col min="1540" max="1540" width="17.28515625" style="640" customWidth="1"/>
    <col min="1541" max="1541" width="19" style="640" customWidth="1"/>
    <col min="1542" max="1546" width="19.5703125" style="640" customWidth="1"/>
    <col min="1547" max="1792" width="9.140625" style="640"/>
    <col min="1793" max="1794" width="0" style="640" hidden="1" customWidth="1"/>
    <col min="1795" max="1795" width="64.5703125" style="640" customWidth="1"/>
    <col min="1796" max="1796" width="17.28515625" style="640" customWidth="1"/>
    <col min="1797" max="1797" width="19" style="640" customWidth="1"/>
    <col min="1798" max="1802" width="19.5703125" style="640" customWidth="1"/>
    <col min="1803" max="2048" width="9.140625" style="640"/>
    <col min="2049" max="2050" width="0" style="640" hidden="1" customWidth="1"/>
    <col min="2051" max="2051" width="64.5703125" style="640" customWidth="1"/>
    <col min="2052" max="2052" width="17.28515625" style="640" customWidth="1"/>
    <col min="2053" max="2053" width="19" style="640" customWidth="1"/>
    <col min="2054" max="2058" width="19.5703125" style="640" customWidth="1"/>
    <col min="2059" max="2304" width="9.140625" style="640"/>
    <col min="2305" max="2306" width="0" style="640" hidden="1" customWidth="1"/>
    <col min="2307" max="2307" width="64.5703125" style="640" customWidth="1"/>
    <col min="2308" max="2308" width="17.28515625" style="640" customWidth="1"/>
    <col min="2309" max="2309" width="19" style="640" customWidth="1"/>
    <col min="2310" max="2314" width="19.5703125" style="640" customWidth="1"/>
    <col min="2315" max="2560" width="9.140625" style="640"/>
    <col min="2561" max="2562" width="0" style="640" hidden="1" customWidth="1"/>
    <col min="2563" max="2563" width="64.5703125" style="640" customWidth="1"/>
    <col min="2564" max="2564" width="17.28515625" style="640" customWidth="1"/>
    <col min="2565" max="2565" width="19" style="640" customWidth="1"/>
    <col min="2566" max="2570" width="19.5703125" style="640" customWidth="1"/>
    <col min="2571" max="2816" width="9.140625" style="640"/>
    <col min="2817" max="2818" width="0" style="640" hidden="1" customWidth="1"/>
    <col min="2819" max="2819" width="64.5703125" style="640" customWidth="1"/>
    <col min="2820" max="2820" width="17.28515625" style="640" customWidth="1"/>
    <col min="2821" max="2821" width="19" style="640" customWidth="1"/>
    <col min="2822" max="2826" width="19.5703125" style="640" customWidth="1"/>
    <col min="2827" max="3072" width="9.140625" style="640"/>
    <col min="3073" max="3074" width="0" style="640" hidden="1" customWidth="1"/>
    <col min="3075" max="3075" width="64.5703125" style="640" customWidth="1"/>
    <col min="3076" max="3076" width="17.28515625" style="640" customWidth="1"/>
    <col min="3077" max="3077" width="19" style="640" customWidth="1"/>
    <col min="3078" max="3082" width="19.5703125" style="640" customWidth="1"/>
    <col min="3083" max="3328" width="9.140625" style="640"/>
    <col min="3329" max="3330" width="0" style="640" hidden="1" customWidth="1"/>
    <col min="3331" max="3331" width="64.5703125" style="640" customWidth="1"/>
    <col min="3332" max="3332" width="17.28515625" style="640" customWidth="1"/>
    <col min="3333" max="3333" width="19" style="640" customWidth="1"/>
    <col min="3334" max="3338" width="19.5703125" style="640" customWidth="1"/>
    <col min="3339" max="3584" width="9.140625" style="640"/>
    <col min="3585" max="3586" width="0" style="640" hidden="1" customWidth="1"/>
    <col min="3587" max="3587" width="64.5703125" style="640" customWidth="1"/>
    <col min="3588" max="3588" width="17.28515625" style="640" customWidth="1"/>
    <col min="3589" max="3589" width="19" style="640" customWidth="1"/>
    <col min="3590" max="3594" width="19.5703125" style="640" customWidth="1"/>
    <col min="3595" max="3840" width="9.140625" style="640"/>
    <col min="3841" max="3842" width="0" style="640" hidden="1" customWidth="1"/>
    <col min="3843" max="3843" width="64.5703125" style="640" customWidth="1"/>
    <col min="3844" max="3844" width="17.28515625" style="640" customWidth="1"/>
    <col min="3845" max="3845" width="19" style="640" customWidth="1"/>
    <col min="3846" max="3850" width="19.5703125" style="640" customWidth="1"/>
    <col min="3851" max="4096" width="9.140625" style="640"/>
    <col min="4097" max="4098" width="0" style="640" hidden="1" customWidth="1"/>
    <col min="4099" max="4099" width="64.5703125" style="640" customWidth="1"/>
    <col min="4100" max="4100" width="17.28515625" style="640" customWidth="1"/>
    <col min="4101" max="4101" width="19" style="640" customWidth="1"/>
    <col min="4102" max="4106" width="19.5703125" style="640" customWidth="1"/>
    <col min="4107" max="4352" width="9.140625" style="640"/>
    <col min="4353" max="4354" width="0" style="640" hidden="1" customWidth="1"/>
    <col min="4355" max="4355" width="64.5703125" style="640" customWidth="1"/>
    <col min="4356" max="4356" width="17.28515625" style="640" customWidth="1"/>
    <col min="4357" max="4357" width="19" style="640" customWidth="1"/>
    <col min="4358" max="4362" width="19.5703125" style="640" customWidth="1"/>
    <col min="4363" max="4608" width="9.140625" style="640"/>
    <col min="4609" max="4610" width="0" style="640" hidden="1" customWidth="1"/>
    <col min="4611" max="4611" width="64.5703125" style="640" customWidth="1"/>
    <col min="4612" max="4612" width="17.28515625" style="640" customWidth="1"/>
    <col min="4613" max="4613" width="19" style="640" customWidth="1"/>
    <col min="4614" max="4618" width="19.5703125" style="640" customWidth="1"/>
    <col min="4619" max="4864" width="9.140625" style="640"/>
    <col min="4865" max="4866" width="0" style="640" hidden="1" customWidth="1"/>
    <col min="4867" max="4867" width="64.5703125" style="640" customWidth="1"/>
    <col min="4868" max="4868" width="17.28515625" style="640" customWidth="1"/>
    <col min="4869" max="4869" width="19" style="640" customWidth="1"/>
    <col min="4870" max="4874" width="19.5703125" style="640" customWidth="1"/>
    <col min="4875" max="5120" width="9.140625" style="640"/>
    <col min="5121" max="5122" width="0" style="640" hidden="1" customWidth="1"/>
    <col min="5123" max="5123" width="64.5703125" style="640" customWidth="1"/>
    <col min="5124" max="5124" width="17.28515625" style="640" customWidth="1"/>
    <col min="5125" max="5125" width="19" style="640" customWidth="1"/>
    <col min="5126" max="5130" width="19.5703125" style="640" customWidth="1"/>
    <col min="5131" max="5376" width="9.140625" style="640"/>
    <col min="5377" max="5378" width="0" style="640" hidden="1" customWidth="1"/>
    <col min="5379" max="5379" width="64.5703125" style="640" customWidth="1"/>
    <col min="5380" max="5380" width="17.28515625" style="640" customWidth="1"/>
    <col min="5381" max="5381" width="19" style="640" customWidth="1"/>
    <col min="5382" max="5386" width="19.5703125" style="640" customWidth="1"/>
    <col min="5387" max="5632" width="9.140625" style="640"/>
    <col min="5633" max="5634" width="0" style="640" hidden="1" customWidth="1"/>
    <col min="5635" max="5635" width="64.5703125" style="640" customWidth="1"/>
    <col min="5636" max="5636" width="17.28515625" style="640" customWidth="1"/>
    <col min="5637" max="5637" width="19" style="640" customWidth="1"/>
    <col min="5638" max="5642" width="19.5703125" style="640" customWidth="1"/>
    <col min="5643" max="5888" width="9.140625" style="640"/>
    <col min="5889" max="5890" width="0" style="640" hidden="1" customWidth="1"/>
    <col min="5891" max="5891" width="64.5703125" style="640" customWidth="1"/>
    <col min="5892" max="5892" width="17.28515625" style="640" customWidth="1"/>
    <col min="5893" max="5893" width="19" style="640" customWidth="1"/>
    <col min="5894" max="5898" width="19.5703125" style="640" customWidth="1"/>
    <col min="5899" max="6144" width="9.140625" style="640"/>
    <col min="6145" max="6146" width="0" style="640" hidden="1" customWidth="1"/>
    <col min="6147" max="6147" width="64.5703125" style="640" customWidth="1"/>
    <col min="6148" max="6148" width="17.28515625" style="640" customWidth="1"/>
    <col min="6149" max="6149" width="19" style="640" customWidth="1"/>
    <col min="6150" max="6154" width="19.5703125" style="640" customWidth="1"/>
    <col min="6155" max="6400" width="9.140625" style="640"/>
    <col min="6401" max="6402" width="0" style="640" hidden="1" customWidth="1"/>
    <col min="6403" max="6403" width="64.5703125" style="640" customWidth="1"/>
    <col min="6404" max="6404" width="17.28515625" style="640" customWidth="1"/>
    <col min="6405" max="6405" width="19" style="640" customWidth="1"/>
    <col min="6406" max="6410" width="19.5703125" style="640" customWidth="1"/>
    <col min="6411" max="6656" width="9.140625" style="640"/>
    <col min="6657" max="6658" width="0" style="640" hidden="1" customWidth="1"/>
    <col min="6659" max="6659" width="64.5703125" style="640" customWidth="1"/>
    <col min="6660" max="6660" width="17.28515625" style="640" customWidth="1"/>
    <col min="6661" max="6661" width="19" style="640" customWidth="1"/>
    <col min="6662" max="6666" width="19.5703125" style="640" customWidth="1"/>
    <col min="6667" max="6912" width="9.140625" style="640"/>
    <col min="6913" max="6914" width="0" style="640" hidden="1" customWidth="1"/>
    <col min="6915" max="6915" width="64.5703125" style="640" customWidth="1"/>
    <col min="6916" max="6916" width="17.28515625" style="640" customWidth="1"/>
    <col min="6917" max="6917" width="19" style="640" customWidth="1"/>
    <col min="6918" max="6922" width="19.5703125" style="640" customWidth="1"/>
    <col min="6923" max="7168" width="9.140625" style="640"/>
    <col min="7169" max="7170" width="0" style="640" hidden="1" customWidth="1"/>
    <col min="7171" max="7171" width="64.5703125" style="640" customWidth="1"/>
    <col min="7172" max="7172" width="17.28515625" style="640" customWidth="1"/>
    <col min="7173" max="7173" width="19" style="640" customWidth="1"/>
    <col min="7174" max="7178" width="19.5703125" style="640" customWidth="1"/>
    <col min="7179" max="7424" width="9.140625" style="640"/>
    <col min="7425" max="7426" width="0" style="640" hidden="1" customWidth="1"/>
    <col min="7427" max="7427" width="64.5703125" style="640" customWidth="1"/>
    <col min="7428" max="7428" width="17.28515625" style="640" customWidth="1"/>
    <col min="7429" max="7429" width="19" style="640" customWidth="1"/>
    <col min="7430" max="7434" width="19.5703125" style="640" customWidth="1"/>
    <col min="7435" max="7680" width="9.140625" style="640"/>
    <col min="7681" max="7682" width="0" style="640" hidden="1" customWidth="1"/>
    <col min="7683" max="7683" width="64.5703125" style="640" customWidth="1"/>
    <col min="7684" max="7684" width="17.28515625" style="640" customWidth="1"/>
    <col min="7685" max="7685" width="19" style="640" customWidth="1"/>
    <col min="7686" max="7690" width="19.5703125" style="640" customWidth="1"/>
    <col min="7691" max="7936" width="9.140625" style="640"/>
    <col min="7937" max="7938" width="0" style="640" hidden="1" customWidth="1"/>
    <col min="7939" max="7939" width="64.5703125" style="640" customWidth="1"/>
    <col min="7940" max="7940" width="17.28515625" style="640" customWidth="1"/>
    <col min="7941" max="7941" width="19" style="640" customWidth="1"/>
    <col min="7942" max="7946" width="19.5703125" style="640" customWidth="1"/>
    <col min="7947" max="8192" width="9.140625" style="640"/>
    <col min="8193" max="8194" width="0" style="640" hidden="1" customWidth="1"/>
    <col min="8195" max="8195" width="64.5703125" style="640" customWidth="1"/>
    <col min="8196" max="8196" width="17.28515625" style="640" customWidth="1"/>
    <col min="8197" max="8197" width="19" style="640" customWidth="1"/>
    <col min="8198" max="8202" width="19.5703125" style="640" customWidth="1"/>
    <col min="8203" max="8448" width="9.140625" style="640"/>
    <col min="8449" max="8450" width="0" style="640" hidden="1" customWidth="1"/>
    <col min="8451" max="8451" width="64.5703125" style="640" customWidth="1"/>
    <col min="8452" max="8452" width="17.28515625" style="640" customWidth="1"/>
    <col min="8453" max="8453" width="19" style="640" customWidth="1"/>
    <col min="8454" max="8458" width="19.5703125" style="640" customWidth="1"/>
    <col min="8459" max="8704" width="9.140625" style="640"/>
    <col min="8705" max="8706" width="0" style="640" hidden="1" customWidth="1"/>
    <col min="8707" max="8707" width="64.5703125" style="640" customWidth="1"/>
    <col min="8708" max="8708" width="17.28515625" style="640" customWidth="1"/>
    <col min="8709" max="8709" width="19" style="640" customWidth="1"/>
    <col min="8710" max="8714" width="19.5703125" style="640" customWidth="1"/>
    <col min="8715" max="8960" width="9.140625" style="640"/>
    <col min="8961" max="8962" width="0" style="640" hidden="1" customWidth="1"/>
    <col min="8963" max="8963" width="64.5703125" style="640" customWidth="1"/>
    <col min="8964" max="8964" width="17.28515625" style="640" customWidth="1"/>
    <col min="8965" max="8965" width="19" style="640" customWidth="1"/>
    <col min="8966" max="8970" width="19.5703125" style="640" customWidth="1"/>
    <col min="8971" max="9216" width="9.140625" style="640"/>
    <col min="9217" max="9218" width="0" style="640" hidden="1" customWidth="1"/>
    <col min="9219" max="9219" width="64.5703125" style="640" customWidth="1"/>
    <col min="9220" max="9220" width="17.28515625" style="640" customWidth="1"/>
    <col min="9221" max="9221" width="19" style="640" customWidth="1"/>
    <col min="9222" max="9226" width="19.5703125" style="640" customWidth="1"/>
    <col min="9227" max="9472" width="9.140625" style="640"/>
    <col min="9473" max="9474" width="0" style="640" hidden="1" customWidth="1"/>
    <col min="9475" max="9475" width="64.5703125" style="640" customWidth="1"/>
    <col min="9476" max="9476" width="17.28515625" style="640" customWidth="1"/>
    <col min="9477" max="9477" width="19" style="640" customWidth="1"/>
    <col min="9478" max="9482" width="19.5703125" style="640" customWidth="1"/>
    <col min="9483" max="9728" width="9.140625" style="640"/>
    <col min="9729" max="9730" width="0" style="640" hidden="1" customWidth="1"/>
    <col min="9731" max="9731" width="64.5703125" style="640" customWidth="1"/>
    <col min="9732" max="9732" width="17.28515625" style="640" customWidth="1"/>
    <col min="9733" max="9733" width="19" style="640" customWidth="1"/>
    <col min="9734" max="9738" width="19.5703125" style="640" customWidth="1"/>
    <col min="9739" max="9984" width="9.140625" style="640"/>
    <col min="9985" max="9986" width="0" style="640" hidden="1" customWidth="1"/>
    <col min="9987" max="9987" width="64.5703125" style="640" customWidth="1"/>
    <col min="9988" max="9988" width="17.28515625" style="640" customWidth="1"/>
    <col min="9989" max="9989" width="19" style="640" customWidth="1"/>
    <col min="9990" max="9994" width="19.5703125" style="640" customWidth="1"/>
    <col min="9995" max="10240" width="9.140625" style="640"/>
    <col min="10241" max="10242" width="0" style="640" hidden="1" customWidth="1"/>
    <col min="10243" max="10243" width="64.5703125" style="640" customWidth="1"/>
    <col min="10244" max="10244" width="17.28515625" style="640" customWidth="1"/>
    <col min="10245" max="10245" width="19" style="640" customWidth="1"/>
    <col min="10246" max="10250" width="19.5703125" style="640" customWidth="1"/>
    <col min="10251" max="10496" width="9.140625" style="640"/>
    <col min="10497" max="10498" width="0" style="640" hidden="1" customWidth="1"/>
    <col min="10499" max="10499" width="64.5703125" style="640" customWidth="1"/>
    <col min="10500" max="10500" width="17.28515625" style="640" customWidth="1"/>
    <col min="10501" max="10501" width="19" style="640" customWidth="1"/>
    <col min="10502" max="10506" width="19.5703125" style="640" customWidth="1"/>
    <col min="10507" max="10752" width="9.140625" style="640"/>
    <col min="10753" max="10754" width="0" style="640" hidden="1" customWidth="1"/>
    <col min="10755" max="10755" width="64.5703125" style="640" customWidth="1"/>
    <col min="10756" max="10756" width="17.28515625" style="640" customWidth="1"/>
    <col min="10757" max="10757" width="19" style="640" customWidth="1"/>
    <col min="10758" max="10762" width="19.5703125" style="640" customWidth="1"/>
    <col min="10763" max="11008" width="9.140625" style="640"/>
    <col min="11009" max="11010" width="0" style="640" hidden="1" customWidth="1"/>
    <col min="11011" max="11011" width="64.5703125" style="640" customWidth="1"/>
    <col min="11012" max="11012" width="17.28515625" style="640" customWidth="1"/>
    <col min="11013" max="11013" width="19" style="640" customWidth="1"/>
    <col min="11014" max="11018" width="19.5703125" style="640" customWidth="1"/>
    <col min="11019" max="11264" width="9.140625" style="640"/>
    <col min="11265" max="11266" width="0" style="640" hidden="1" customWidth="1"/>
    <col min="11267" max="11267" width="64.5703125" style="640" customWidth="1"/>
    <col min="11268" max="11268" width="17.28515625" style="640" customWidth="1"/>
    <col min="11269" max="11269" width="19" style="640" customWidth="1"/>
    <col min="11270" max="11274" width="19.5703125" style="640" customWidth="1"/>
    <col min="11275" max="11520" width="9.140625" style="640"/>
    <col min="11521" max="11522" width="0" style="640" hidden="1" customWidth="1"/>
    <col min="11523" max="11523" width="64.5703125" style="640" customWidth="1"/>
    <col min="11524" max="11524" width="17.28515625" style="640" customWidth="1"/>
    <col min="11525" max="11525" width="19" style="640" customWidth="1"/>
    <col min="11526" max="11530" width="19.5703125" style="640" customWidth="1"/>
    <col min="11531" max="11776" width="9.140625" style="640"/>
    <col min="11777" max="11778" width="0" style="640" hidden="1" customWidth="1"/>
    <col min="11779" max="11779" width="64.5703125" style="640" customWidth="1"/>
    <col min="11780" max="11780" width="17.28515625" style="640" customWidth="1"/>
    <col min="11781" max="11781" width="19" style="640" customWidth="1"/>
    <col min="11782" max="11786" width="19.5703125" style="640" customWidth="1"/>
    <col min="11787" max="12032" width="9.140625" style="640"/>
    <col min="12033" max="12034" width="0" style="640" hidden="1" customWidth="1"/>
    <col min="12035" max="12035" width="64.5703125" style="640" customWidth="1"/>
    <col min="12036" max="12036" width="17.28515625" style="640" customWidth="1"/>
    <col min="12037" max="12037" width="19" style="640" customWidth="1"/>
    <col min="12038" max="12042" width="19.5703125" style="640" customWidth="1"/>
    <col min="12043" max="12288" width="9.140625" style="640"/>
    <col min="12289" max="12290" width="0" style="640" hidden="1" customWidth="1"/>
    <col min="12291" max="12291" width="64.5703125" style="640" customWidth="1"/>
    <col min="12292" max="12292" width="17.28515625" style="640" customWidth="1"/>
    <col min="12293" max="12293" width="19" style="640" customWidth="1"/>
    <col min="12294" max="12298" width="19.5703125" style="640" customWidth="1"/>
    <col min="12299" max="12544" width="9.140625" style="640"/>
    <col min="12545" max="12546" width="0" style="640" hidden="1" customWidth="1"/>
    <col min="12547" max="12547" width="64.5703125" style="640" customWidth="1"/>
    <col min="12548" max="12548" width="17.28515625" style="640" customWidth="1"/>
    <col min="12549" max="12549" width="19" style="640" customWidth="1"/>
    <col min="12550" max="12554" width="19.5703125" style="640" customWidth="1"/>
    <col min="12555" max="12800" width="9.140625" style="640"/>
    <col min="12801" max="12802" width="0" style="640" hidden="1" customWidth="1"/>
    <col min="12803" max="12803" width="64.5703125" style="640" customWidth="1"/>
    <col min="12804" max="12804" width="17.28515625" style="640" customWidth="1"/>
    <col min="12805" max="12805" width="19" style="640" customWidth="1"/>
    <col min="12806" max="12810" width="19.5703125" style="640" customWidth="1"/>
    <col min="12811" max="13056" width="9.140625" style="640"/>
    <col min="13057" max="13058" width="0" style="640" hidden="1" customWidth="1"/>
    <col min="13059" max="13059" width="64.5703125" style="640" customWidth="1"/>
    <col min="13060" max="13060" width="17.28515625" style="640" customWidth="1"/>
    <col min="13061" max="13061" width="19" style="640" customWidth="1"/>
    <col min="13062" max="13066" width="19.5703125" style="640" customWidth="1"/>
    <col min="13067" max="13312" width="9.140625" style="640"/>
    <col min="13313" max="13314" width="0" style="640" hidden="1" customWidth="1"/>
    <col min="13315" max="13315" width="64.5703125" style="640" customWidth="1"/>
    <col min="13316" max="13316" width="17.28515625" style="640" customWidth="1"/>
    <col min="13317" max="13317" width="19" style="640" customWidth="1"/>
    <col min="13318" max="13322" width="19.5703125" style="640" customWidth="1"/>
    <col min="13323" max="13568" width="9.140625" style="640"/>
    <col min="13569" max="13570" width="0" style="640" hidden="1" customWidth="1"/>
    <col min="13571" max="13571" width="64.5703125" style="640" customWidth="1"/>
    <col min="13572" max="13572" width="17.28515625" style="640" customWidth="1"/>
    <col min="13573" max="13573" width="19" style="640" customWidth="1"/>
    <col min="13574" max="13578" width="19.5703125" style="640" customWidth="1"/>
    <col min="13579" max="13824" width="9.140625" style="640"/>
    <col min="13825" max="13826" width="0" style="640" hidden="1" customWidth="1"/>
    <col min="13827" max="13827" width="64.5703125" style="640" customWidth="1"/>
    <col min="13828" max="13828" width="17.28515625" style="640" customWidth="1"/>
    <col min="13829" max="13829" width="19" style="640" customWidth="1"/>
    <col min="13830" max="13834" width="19.5703125" style="640" customWidth="1"/>
    <col min="13835" max="14080" width="9.140625" style="640"/>
    <col min="14081" max="14082" width="0" style="640" hidden="1" customWidth="1"/>
    <col min="14083" max="14083" width="64.5703125" style="640" customWidth="1"/>
    <col min="14084" max="14084" width="17.28515625" style="640" customWidth="1"/>
    <col min="14085" max="14085" width="19" style="640" customWidth="1"/>
    <col min="14086" max="14090" width="19.5703125" style="640" customWidth="1"/>
    <col min="14091" max="14336" width="9.140625" style="640"/>
    <col min="14337" max="14338" width="0" style="640" hidden="1" customWidth="1"/>
    <col min="14339" max="14339" width="64.5703125" style="640" customWidth="1"/>
    <col min="14340" max="14340" width="17.28515625" style="640" customWidth="1"/>
    <col min="14341" max="14341" width="19" style="640" customWidth="1"/>
    <col min="14342" max="14346" width="19.5703125" style="640" customWidth="1"/>
    <col min="14347" max="14592" width="9.140625" style="640"/>
    <col min="14593" max="14594" width="0" style="640" hidden="1" customWidth="1"/>
    <col min="14595" max="14595" width="64.5703125" style="640" customWidth="1"/>
    <col min="14596" max="14596" width="17.28515625" style="640" customWidth="1"/>
    <col min="14597" max="14597" width="19" style="640" customWidth="1"/>
    <col min="14598" max="14602" width="19.5703125" style="640" customWidth="1"/>
    <col min="14603" max="14848" width="9.140625" style="640"/>
    <col min="14849" max="14850" width="0" style="640" hidden="1" customWidth="1"/>
    <col min="14851" max="14851" width="64.5703125" style="640" customWidth="1"/>
    <col min="14852" max="14852" width="17.28515625" style="640" customWidth="1"/>
    <col min="14853" max="14853" width="19" style="640" customWidth="1"/>
    <col min="14854" max="14858" width="19.5703125" style="640" customWidth="1"/>
    <col min="14859" max="15104" width="9.140625" style="640"/>
    <col min="15105" max="15106" width="0" style="640" hidden="1" customWidth="1"/>
    <col min="15107" max="15107" width="64.5703125" style="640" customWidth="1"/>
    <col min="15108" max="15108" width="17.28515625" style="640" customWidth="1"/>
    <col min="15109" max="15109" width="19" style="640" customWidth="1"/>
    <col min="15110" max="15114" width="19.5703125" style="640" customWidth="1"/>
    <col min="15115" max="15360" width="9.140625" style="640"/>
    <col min="15361" max="15362" width="0" style="640" hidden="1" customWidth="1"/>
    <col min="15363" max="15363" width="64.5703125" style="640" customWidth="1"/>
    <col min="15364" max="15364" width="17.28515625" style="640" customWidth="1"/>
    <col min="15365" max="15365" width="19" style="640" customWidth="1"/>
    <col min="15366" max="15370" width="19.5703125" style="640" customWidth="1"/>
    <col min="15371" max="15616" width="9.140625" style="640"/>
    <col min="15617" max="15618" width="0" style="640" hidden="1" customWidth="1"/>
    <col min="15619" max="15619" width="64.5703125" style="640" customWidth="1"/>
    <col min="15620" max="15620" width="17.28515625" style="640" customWidth="1"/>
    <col min="15621" max="15621" width="19" style="640" customWidth="1"/>
    <col min="15622" max="15626" width="19.5703125" style="640" customWidth="1"/>
    <col min="15627" max="15872" width="9.140625" style="640"/>
    <col min="15873" max="15874" width="0" style="640" hidden="1" customWidth="1"/>
    <col min="15875" max="15875" width="64.5703125" style="640" customWidth="1"/>
    <col min="15876" max="15876" width="17.28515625" style="640" customWidth="1"/>
    <col min="15877" max="15877" width="19" style="640" customWidth="1"/>
    <col min="15878" max="15882" width="19.5703125" style="640" customWidth="1"/>
    <col min="15883" max="16128" width="9.140625" style="640"/>
    <col min="16129" max="16130" width="0" style="640" hidden="1" customWidth="1"/>
    <col min="16131" max="16131" width="64.5703125" style="640" customWidth="1"/>
    <col min="16132" max="16132" width="17.28515625" style="640" customWidth="1"/>
    <col min="16133" max="16133" width="19" style="640" customWidth="1"/>
    <col min="16134" max="16138" width="19.5703125" style="640" customWidth="1"/>
    <col min="16139" max="16384" width="9.140625" style="640"/>
  </cols>
  <sheetData>
    <row r="1" spans="1:10" s="28" customFormat="1" ht="30" customHeight="1">
      <c r="A1" s="47"/>
      <c r="B1" s="47"/>
      <c r="C1" s="737" t="s">
        <v>473</v>
      </c>
      <c r="D1" s="737"/>
      <c r="E1" s="737"/>
      <c r="F1" s="737"/>
      <c r="G1" s="737"/>
      <c r="H1" s="737"/>
      <c r="I1" s="737"/>
      <c r="J1" s="737"/>
    </row>
    <row r="2" spans="1:10" s="28" customFormat="1" ht="15" customHeight="1">
      <c r="A2" s="47"/>
      <c r="B2" s="47"/>
      <c r="C2" s="764" t="s">
        <v>844</v>
      </c>
      <c r="D2" s="764"/>
      <c r="E2" s="764"/>
      <c r="F2" s="764"/>
      <c r="G2" s="764"/>
      <c r="H2" s="764"/>
      <c r="I2" s="764"/>
      <c r="J2" s="764"/>
    </row>
    <row r="3" spans="1:10" s="29" customFormat="1" ht="30" customHeight="1">
      <c r="A3" s="47"/>
      <c r="B3" s="47"/>
      <c r="C3" s="739" t="s">
        <v>544</v>
      </c>
      <c r="D3" s="739"/>
      <c r="E3" s="739"/>
      <c r="F3" s="739"/>
      <c r="G3" s="739"/>
      <c r="H3" s="739"/>
      <c r="I3" s="739"/>
      <c r="J3" s="739"/>
    </row>
    <row r="4" spans="1:10" s="39" customFormat="1" ht="3.75" customHeight="1">
      <c r="A4" s="186"/>
      <c r="B4" s="186"/>
      <c r="C4" s="151"/>
      <c r="D4" s="151"/>
      <c r="E4" s="151"/>
      <c r="F4" s="151"/>
      <c r="G4" s="151"/>
      <c r="H4" s="151"/>
      <c r="I4" s="151"/>
      <c r="J4" s="151"/>
    </row>
    <row r="5" spans="1:10" s="31" customFormat="1" ht="15" customHeight="1">
      <c r="A5" s="47"/>
      <c r="B5" s="47"/>
      <c r="C5" s="456"/>
      <c r="D5" s="411">
        <v>2015</v>
      </c>
      <c r="E5" s="411">
        <v>2016</v>
      </c>
      <c r="F5" s="411">
        <v>2017</v>
      </c>
      <c r="G5" s="411">
        <v>2018</v>
      </c>
      <c r="H5" s="411">
        <v>2019</v>
      </c>
      <c r="I5" s="411">
        <v>2020</v>
      </c>
      <c r="J5" s="411">
        <v>2021</v>
      </c>
    </row>
    <row r="6" spans="1:10" s="31" customFormat="1" ht="15" customHeight="1">
      <c r="A6" s="47"/>
      <c r="B6" s="47"/>
      <c r="C6" s="498"/>
      <c r="D6" s="499" t="s">
        <v>1398</v>
      </c>
      <c r="E6" s="574" t="s">
        <v>1398</v>
      </c>
      <c r="F6" s="499" t="s">
        <v>1398</v>
      </c>
      <c r="G6" s="499" t="s">
        <v>1398</v>
      </c>
      <c r="H6" s="575" t="s">
        <v>1398</v>
      </c>
      <c r="I6" s="575" t="s">
        <v>1398</v>
      </c>
      <c r="J6" s="575" t="s">
        <v>1523</v>
      </c>
    </row>
    <row r="7" spans="1:10" s="19" customFormat="1" ht="15" customHeight="1">
      <c r="A7" s="47" t="s">
        <v>845</v>
      </c>
      <c r="B7" s="47" t="s">
        <v>1361</v>
      </c>
      <c r="C7" s="49" t="s">
        <v>846</v>
      </c>
      <c r="D7" s="74">
        <v>7437917</v>
      </c>
      <c r="E7" s="74">
        <v>7767737</v>
      </c>
      <c r="F7" s="74">
        <v>3714714</v>
      </c>
      <c r="G7" s="74">
        <v>3954550</v>
      </c>
      <c r="H7" s="74">
        <v>4037972</v>
      </c>
      <c r="I7" s="74">
        <v>4073141</v>
      </c>
      <c r="J7" s="74">
        <v>4108694.4312</v>
      </c>
    </row>
    <row r="8" spans="1:10" s="19" customFormat="1" ht="15" customHeight="1">
      <c r="A8" s="47" t="s">
        <v>845</v>
      </c>
      <c r="B8" s="173" t="s">
        <v>1362</v>
      </c>
      <c r="C8" s="47" t="s">
        <v>847</v>
      </c>
      <c r="D8" s="74">
        <v>7336521</v>
      </c>
      <c r="E8" s="74">
        <v>7609484</v>
      </c>
      <c r="F8" s="74">
        <v>3614989</v>
      </c>
      <c r="G8" s="74">
        <v>3828573</v>
      </c>
      <c r="H8" s="74">
        <v>3772182</v>
      </c>
      <c r="I8" s="74">
        <v>3807103</v>
      </c>
      <c r="J8" s="74">
        <v>3777599.9181599999</v>
      </c>
    </row>
    <row r="9" spans="1:10" s="19" customFormat="1" ht="15" customHeight="1">
      <c r="A9" s="47" t="s">
        <v>845</v>
      </c>
      <c r="B9" s="173" t="s">
        <v>1363</v>
      </c>
      <c r="C9" s="47" t="s">
        <v>848</v>
      </c>
      <c r="D9" s="74">
        <v>101396</v>
      </c>
      <c r="E9" s="74">
        <v>158253</v>
      </c>
      <c r="F9" s="74">
        <v>99725</v>
      </c>
      <c r="G9" s="74">
        <v>125977</v>
      </c>
      <c r="H9" s="74">
        <v>265790</v>
      </c>
      <c r="I9" s="74">
        <v>266038</v>
      </c>
      <c r="J9" s="74">
        <v>331094.51304000005</v>
      </c>
    </row>
    <row r="10" spans="1:10" s="19" customFormat="1" ht="15" customHeight="1">
      <c r="A10" s="47" t="s">
        <v>845</v>
      </c>
      <c r="B10" s="47" t="s">
        <v>1364</v>
      </c>
      <c r="C10" s="49" t="s">
        <v>849</v>
      </c>
      <c r="D10" s="74">
        <v>43161</v>
      </c>
      <c r="E10" s="74">
        <v>61715</v>
      </c>
      <c r="F10" s="74">
        <v>19395</v>
      </c>
      <c r="G10" s="74">
        <v>37379</v>
      </c>
      <c r="H10" s="74">
        <v>37359</v>
      </c>
      <c r="I10" s="74">
        <v>22608</v>
      </c>
      <c r="J10" s="74">
        <v>12769.34698</v>
      </c>
    </row>
    <row r="11" spans="1:10" s="19" customFormat="1" ht="15" customHeight="1">
      <c r="A11" s="47" t="s">
        <v>845</v>
      </c>
      <c r="B11" s="47" t="s">
        <v>1365</v>
      </c>
      <c r="C11" s="47" t="s">
        <v>850</v>
      </c>
      <c r="D11" s="74">
        <v>36132</v>
      </c>
      <c r="E11" s="74">
        <v>42613</v>
      </c>
      <c r="F11" s="74">
        <v>18508</v>
      </c>
      <c r="G11" s="74">
        <v>30898</v>
      </c>
      <c r="H11" s="74">
        <v>26512</v>
      </c>
      <c r="I11" s="74">
        <v>12100</v>
      </c>
      <c r="J11" s="74">
        <v>12274.28328</v>
      </c>
    </row>
    <row r="12" spans="1:10" s="19" customFormat="1" ht="15" customHeight="1">
      <c r="A12" s="47" t="s">
        <v>845</v>
      </c>
      <c r="B12" s="173" t="s">
        <v>1366</v>
      </c>
      <c r="C12" s="47" t="s">
        <v>851</v>
      </c>
      <c r="D12" s="74">
        <v>7029</v>
      </c>
      <c r="E12" s="74">
        <v>19102</v>
      </c>
      <c r="F12" s="74">
        <v>887</v>
      </c>
      <c r="G12" s="74">
        <v>6481</v>
      </c>
      <c r="H12" s="74">
        <v>10848</v>
      </c>
      <c r="I12" s="74">
        <v>10508</v>
      </c>
      <c r="J12" s="74">
        <v>495.06370000000004</v>
      </c>
    </row>
    <row r="13" spans="1:10" s="19" customFormat="1" ht="15" customHeight="1">
      <c r="A13" s="47" t="s">
        <v>845</v>
      </c>
      <c r="B13" s="47" t="s">
        <v>1367</v>
      </c>
      <c r="C13" s="49" t="s">
        <v>852</v>
      </c>
      <c r="D13" s="74">
        <v>91877</v>
      </c>
      <c r="E13" s="74">
        <v>129011</v>
      </c>
      <c r="F13" s="74">
        <v>85329</v>
      </c>
      <c r="G13" s="74">
        <v>80786</v>
      </c>
      <c r="H13" s="74">
        <v>110362</v>
      </c>
      <c r="I13" s="74">
        <v>122958</v>
      </c>
      <c r="J13" s="74">
        <v>121983.90565999999</v>
      </c>
    </row>
    <row r="14" spans="1:10" s="19" customFormat="1" ht="15" customHeight="1">
      <c r="A14" s="47" t="s">
        <v>845</v>
      </c>
      <c r="B14" s="47" t="s">
        <v>1368</v>
      </c>
      <c r="C14" s="47" t="s">
        <v>853</v>
      </c>
      <c r="D14" s="74">
        <v>85577</v>
      </c>
      <c r="E14" s="74">
        <v>120241</v>
      </c>
      <c r="F14" s="74">
        <v>67837</v>
      </c>
      <c r="G14" s="74">
        <v>68028</v>
      </c>
      <c r="H14" s="74">
        <v>82926</v>
      </c>
      <c r="I14" s="74">
        <v>76235</v>
      </c>
      <c r="J14" s="74">
        <v>69224.381739999997</v>
      </c>
    </row>
    <row r="15" spans="1:10" s="19" customFormat="1" ht="15" customHeight="1">
      <c r="A15" s="47" t="s">
        <v>845</v>
      </c>
      <c r="B15" s="173" t="s">
        <v>1369</v>
      </c>
      <c r="C15" s="47" t="s">
        <v>854</v>
      </c>
      <c r="D15" s="74">
        <v>6300</v>
      </c>
      <c r="E15" s="74">
        <v>8770</v>
      </c>
      <c r="F15" s="74">
        <v>17492</v>
      </c>
      <c r="G15" s="74">
        <v>12758</v>
      </c>
      <c r="H15" s="74">
        <v>27435</v>
      </c>
      <c r="I15" s="74">
        <v>46723</v>
      </c>
      <c r="J15" s="74">
        <v>52759.52392</v>
      </c>
    </row>
    <row r="16" spans="1:10" s="19" customFormat="1" ht="15" customHeight="1">
      <c r="A16" s="47" t="s">
        <v>845</v>
      </c>
      <c r="B16" s="47" t="s">
        <v>1254</v>
      </c>
      <c r="C16" s="49" t="s">
        <v>855</v>
      </c>
      <c r="D16" s="74">
        <v>80448</v>
      </c>
      <c r="E16" s="74">
        <v>85234</v>
      </c>
      <c r="F16" s="74">
        <v>95183</v>
      </c>
      <c r="G16" s="74">
        <v>80333</v>
      </c>
      <c r="H16" s="74">
        <v>80399</v>
      </c>
      <c r="I16" s="74">
        <v>65116</v>
      </c>
      <c r="J16" s="74">
        <v>80805.322840000008</v>
      </c>
    </row>
    <row r="17" spans="1:10" s="19" customFormat="1" ht="15" customHeight="1">
      <c r="A17" s="47" t="s">
        <v>845</v>
      </c>
      <c r="B17" s="47" t="s">
        <v>1370</v>
      </c>
      <c r="C17" s="47" t="s">
        <v>856</v>
      </c>
      <c r="D17" s="74">
        <v>87450</v>
      </c>
      <c r="E17" s="74">
        <v>90919</v>
      </c>
      <c r="F17" s="74">
        <v>54117</v>
      </c>
      <c r="G17" s="74">
        <v>54558</v>
      </c>
      <c r="H17" s="74">
        <v>56872</v>
      </c>
      <c r="I17" s="74">
        <v>426769</v>
      </c>
      <c r="J17" s="74">
        <v>586866.83394000004</v>
      </c>
    </row>
    <row r="18" spans="1:10" s="19" customFormat="1" ht="15" customHeight="1">
      <c r="A18" s="47" t="s">
        <v>845</v>
      </c>
      <c r="B18" s="47" t="s">
        <v>1371</v>
      </c>
      <c r="C18" s="75" t="s">
        <v>857</v>
      </c>
      <c r="D18" s="74">
        <v>-264408</v>
      </c>
      <c r="E18" s="74">
        <v>-273392</v>
      </c>
      <c r="F18" s="74">
        <v>-148775</v>
      </c>
      <c r="G18" s="74">
        <v>-149934</v>
      </c>
      <c r="H18" s="74">
        <v>-185321</v>
      </c>
      <c r="I18" s="74">
        <v>-224342</v>
      </c>
      <c r="J18" s="74">
        <v>-198484.20755000002</v>
      </c>
    </row>
    <row r="19" spans="1:10" s="19" customFormat="1" ht="15" customHeight="1">
      <c r="A19" s="47" t="s">
        <v>845</v>
      </c>
      <c r="B19" s="47" t="s">
        <v>1372</v>
      </c>
      <c r="C19" s="481" t="s">
        <v>858</v>
      </c>
      <c r="D19" s="477">
        <v>7476445</v>
      </c>
      <c r="E19" s="477">
        <v>7861223</v>
      </c>
      <c r="F19" s="477">
        <v>3819964</v>
      </c>
      <c r="G19" s="477">
        <v>4057671</v>
      </c>
      <c r="H19" s="477">
        <v>4137644</v>
      </c>
      <c r="I19" s="477">
        <v>4486251</v>
      </c>
      <c r="J19" s="477">
        <v>4712635.6330699995</v>
      </c>
    </row>
    <row r="20" spans="1:10" s="31" customFormat="1" ht="3.75" customHeight="1" thickBot="1">
      <c r="A20" s="47"/>
      <c r="B20" s="47"/>
      <c r="C20" s="152"/>
      <c r="D20" s="153"/>
      <c r="E20" s="153"/>
      <c r="F20" s="153"/>
      <c r="G20" s="153"/>
      <c r="H20" s="153"/>
      <c r="I20" s="153"/>
      <c r="J20" s="576"/>
    </row>
    <row r="21" spans="1:10" s="31" customFormat="1" ht="15" customHeight="1" thickTop="1">
      <c r="A21" s="47"/>
      <c r="B21" s="47"/>
      <c r="C21" s="638" t="s">
        <v>859</v>
      </c>
      <c r="D21" s="126"/>
      <c r="E21" s="126"/>
      <c r="F21" s="126"/>
      <c r="G21" s="126"/>
      <c r="H21" s="126"/>
      <c r="I21" s="126"/>
      <c r="J21" s="577"/>
    </row>
    <row r="22" spans="1:10" s="31" customFormat="1" ht="15" customHeight="1">
      <c r="A22" s="47"/>
      <c r="B22" s="47"/>
      <c r="C22" s="638" t="s">
        <v>860</v>
      </c>
      <c r="D22" s="126"/>
      <c r="E22" s="126"/>
      <c r="F22" s="126"/>
      <c r="G22" s="126"/>
      <c r="H22" s="126"/>
      <c r="I22" s="126"/>
      <c r="J22" s="577"/>
    </row>
    <row r="23" spans="1:10" s="31" customFormat="1" ht="15" customHeight="1">
      <c r="A23" s="47"/>
      <c r="B23" s="47"/>
      <c r="C23" s="47"/>
      <c r="D23" s="126"/>
      <c r="E23" s="126"/>
      <c r="F23" s="126"/>
      <c r="G23" s="126"/>
      <c r="H23" s="126"/>
      <c r="I23" s="126"/>
      <c r="J23" s="577"/>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5"/>
  <sheetViews>
    <sheetView topLeftCell="C1" zoomScaleNormal="100" workbookViewId="0">
      <selection activeCell="C1" sqref="C1:J1"/>
    </sheetView>
  </sheetViews>
  <sheetFormatPr defaultColWidth="46.5703125" defaultRowHeight="12.75"/>
  <cols>
    <col min="1" max="1" width="2.28515625" style="640" hidden="1" customWidth="1"/>
    <col min="2" max="2" width="46.5703125" style="640" hidden="1" customWidth="1"/>
    <col min="3" max="3" width="69" style="33" customWidth="1"/>
    <col min="4" max="4" width="15" style="42" bestFit="1" customWidth="1"/>
    <col min="5" max="5" width="14.85546875" style="640" bestFit="1" customWidth="1"/>
    <col min="6" max="10" width="15" style="640" bestFit="1" customWidth="1"/>
    <col min="11" max="256" width="46.5703125" style="640"/>
    <col min="257" max="258" width="0" style="640" hidden="1" customWidth="1"/>
    <col min="259" max="259" width="69" style="640" customWidth="1"/>
    <col min="260" max="260" width="15" style="640" bestFit="1" customWidth="1"/>
    <col min="261" max="261" width="14.85546875" style="640" bestFit="1" customWidth="1"/>
    <col min="262" max="266" width="15" style="640" bestFit="1" customWidth="1"/>
    <col min="267" max="512" width="46.5703125" style="640"/>
    <col min="513" max="514" width="0" style="640" hidden="1" customWidth="1"/>
    <col min="515" max="515" width="69" style="640" customWidth="1"/>
    <col min="516" max="516" width="15" style="640" bestFit="1" customWidth="1"/>
    <col min="517" max="517" width="14.85546875" style="640" bestFit="1" customWidth="1"/>
    <col min="518" max="522" width="15" style="640" bestFit="1" customWidth="1"/>
    <col min="523" max="768" width="46.5703125" style="640"/>
    <col min="769" max="770" width="0" style="640" hidden="1" customWidth="1"/>
    <col min="771" max="771" width="69" style="640" customWidth="1"/>
    <col min="772" max="772" width="15" style="640" bestFit="1" customWidth="1"/>
    <col min="773" max="773" width="14.85546875" style="640" bestFit="1" customWidth="1"/>
    <col min="774" max="778" width="15" style="640" bestFit="1" customWidth="1"/>
    <col min="779" max="1024" width="46.5703125" style="640"/>
    <col min="1025" max="1026" width="0" style="640" hidden="1" customWidth="1"/>
    <col min="1027" max="1027" width="69" style="640" customWidth="1"/>
    <col min="1028" max="1028" width="15" style="640" bestFit="1" customWidth="1"/>
    <col min="1029" max="1029" width="14.85546875" style="640" bestFit="1" customWidth="1"/>
    <col min="1030" max="1034" width="15" style="640" bestFit="1" customWidth="1"/>
    <col min="1035" max="1280" width="46.5703125" style="640"/>
    <col min="1281" max="1282" width="0" style="640" hidden="1" customWidth="1"/>
    <col min="1283" max="1283" width="69" style="640" customWidth="1"/>
    <col min="1284" max="1284" width="15" style="640" bestFit="1" customWidth="1"/>
    <col min="1285" max="1285" width="14.85546875" style="640" bestFit="1" customWidth="1"/>
    <col min="1286" max="1290" width="15" style="640" bestFit="1" customWidth="1"/>
    <col min="1291" max="1536" width="46.5703125" style="640"/>
    <col min="1537" max="1538" width="0" style="640" hidden="1" customWidth="1"/>
    <col min="1539" max="1539" width="69" style="640" customWidth="1"/>
    <col min="1540" max="1540" width="15" style="640" bestFit="1" customWidth="1"/>
    <col min="1541" max="1541" width="14.85546875" style="640" bestFit="1" customWidth="1"/>
    <col min="1542" max="1546" width="15" style="640" bestFit="1" customWidth="1"/>
    <col min="1547" max="1792" width="46.5703125" style="640"/>
    <col min="1793" max="1794" width="0" style="640" hidden="1" customWidth="1"/>
    <col min="1795" max="1795" width="69" style="640" customWidth="1"/>
    <col min="1796" max="1796" width="15" style="640" bestFit="1" customWidth="1"/>
    <col min="1797" max="1797" width="14.85546875" style="640" bestFit="1" customWidth="1"/>
    <col min="1798" max="1802" width="15" style="640" bestFit="1" customWidth="1"/>
    <col min="1803" max="2048" width="46.5703125" style="640"/>
    <col min="2049" max="2050" width="0" style="640" hidden="1" customWidth="1"/>
    <col min="2051" max="2051" width="69" style="640" customWidth="1"/>
    <col min="2052" max="2052" width="15" style="640" bestFit="1" customWidth="1"/>
    <col min="2053" max="2053" width="14.85546875" style="640" bestFit="1" customWidth="1"/>
    <col min="2054" max="2058" width="15" style="640" bestFit="1" customWidth="1"/>
    <col min="2059" max="2304" width="46.5703125" style="640"/>
    <col min="2305" max="2306" width="0" style="640" hidden="1" customWidth="1"/>
    <col min="2307" max="2307" width="69" style="640" customWidth="1"/>
    <col min="2308" max="2308" width="15" style="640" bestFit="1" customWidth="1"/>
    <col min="2309" max="2309" width="14.85546875" style="640" bestFit="1" customWidth="1"/>
    <col min="2310" max="2314" width="15" style="640" bestFit="1" customWidth="1"/>
    <col min="2315" max="2560" width="46.5703125" style="640"/>
    <col min="2561" max="2562" width="0" style="640" hidden="1" customWidth="1"/>
    <col min="2563" max="2563" width="69" style="640" customWidth="1"/>
    <col min="2564" max="2564" width="15" style="640" bestFit="1" customWidth="1"/>
    <col min="2565" max="2565" width="14.85546875" style="640" bestFit="1" customWidth="1"/>
    <col min="2566" max="2570" width="15" style="640" bestFit="1" customWidth="1"/>
    <col min="2571" max="2816" width="46.5703125" style="640"/>
    <col min="2817" max="2818" width="0" style="640" hidden="1" customWidth="1"/>
    <col min="2819" max="2819" width="69" style="640" customWidth="1"/>
    <col min="2820" max="2820" width="15" style="640" bestFit="1" customWidth="1"/>
    <col min="2821" max="2821" width="14.85546875" style="640" bestFit="1" customWidth="1"/>
    <col min="2822" max="2826" width="15" style="640" bestFit="1" customWidth="1"/>
    <col min="2827" max="3072" width="46.5703125" style="640"/>
    <col min="3073" max="3074" width="0" style="640" hidden="1" customWidth="1"/>
    <col min="3075" max="3075" width="69" style="640" customWidth="1"/>
    <col min="3076" max="3076" width="15" style="640" bestFit="1" customWidth="1"/>
    <col min="3077" max="3077" width="14.85546875" style="640" bestFit="1" customWidth="1"/>
    <col min="3078" max="3082" width="15" style="640" bestFit="1" customWidth="1"/>
    <col min="3083" max="3328" width="46.5703125" style="640"/>
    <col min="3329" max="3330" width="0" style="640" hidden="1" customWidth="1"/>
    <col min="3331" max="3331" width="69" style="640" customWidth="1"/>
    <col min="3332" max="3332" width="15" style="640" bestFit="1" customWidth="1"/>
    <col min="3333" max="3333" width="14.85546875" style="640" bestFit="1" customWidth="1"/>
    <col min="3334" max="3338" width="15" style="640" bestFit="1" customWidth="1"/>
    <col min="3339" max="3584" width="46.5703125" style="640"/>
    <col min="3585" max="3586" width="0" style="640" hidden="1" customWidth="1"/>
    <col min="3587" max="3587" width="69" style="640" customWidth="1"/>
    <col min="3588" max="3588" width="15" style="640" bestFit="1" customWidth="1"/>
    <col min="3589" max="3589" width="14.85546875" style="640" bestFit="1" customWidth="1"/>
    <col min="3590" max="3594" width="15" style="640" bestFit="1" customWidth="1"/>
    <col min="3595" max="3840" width="46.5703125" style="640"/>
    <col min="3841" max="3842" width="0" style="640" hidden="1" customWidth="1"/>
    <col min="3843" max="3843" width="69" style="640" customWidth="1"/>
    <col min="3844" max="3844" width="15" style="640" bestFit="1" customWidth="1"/>
    <col min="3845" max="3845" width="14.85546875" style="640" bestFit="1" customWidth="1"/>
    <col min="3846" max="3850" width="15" style="640" bestFit="1" customWidth="1"/>
    <col min="3851" max="4096" width="46.5703125" style="640"/>
    <col min="4097" max="4098" width="0" style="640" hidden="1" customWidth="1"/>
    <col min="4099" max="4099" width="69" style="640" customWidth="1"/>
    <col min="4100" max="4100" width="15" style="640" bestFit="1" customWidth="1"/>
    <col min="4101" max="4101" width="14.85546875" style="640" bestFit="1" customWidth="1"/>
    <col min="4102" max="4106" width="15" style="640" bestFit="1" customWidth="1"/>
    <col min="4107" max="4352" width="46.5703125" style="640"/>
    <col min="4353" max="4354" width="0" style="640" hidden="1" customWidth="1"/>
    <col min="4355" max="4355" width="69" style="640" customWidth="1"/>
    <col min="4356" max="4356" width="15" style="640" bestFit="1" customWidth="1"/>
    <col min="4357" max="4357" width="14.85546875" style="640" bestFit="1" customWidth="1"/>
    <col min="4358" max="4362" width="15" style="640" bestFit="1" customWidth="1"/>
    <col min="4363" max="4608" width="46.5703125" style="640"/>
    <col min="4609" max="4610" width="0" style="640" hidden="1" customWidth="1"/>
    <col min="4611" max="4611" width="69" style="640" customWidth="1"/>
    <col min="4612" max="4612" width="15" style="640" bestFit="1" customWidth="1"/>
    <col min="4613" max="4613" width="14.85546875" style="640" bestFit="1" customWidth="1"/>
    <col min="4614" max="4618" width="15" style="640" bestFit="1" customWidth="1"/>
    <col min="4619" max="4864" width="46.5703125" style="640"/>
    <col min="4865" max="4866" width="0" style="640" hidden="1" customWidth="1"/>
    <col min="4867" max="4867" width="69" style="640" customWidth="1"/>
    <col min="4868" max="4868" width="15" style="640" bestFit="1" customWidth="1"/>
    <col min="4869" max="4869" width="14.85546875" style="640" bestFit="1" customWidth="1"/>
    <col min="4870" max="4874" width="15" style="640" bestFit="1" customWidth="1"/>
    <col min="4875" max="5120" width="46.5703125" style="640"/>
    <col min="5121" max="5122" width="0" style="640" hidden="1" customWidth="1"/>
    <col min="5123" max="5123" width="69" style="640" customWidth="1"/>
    <col min="5124" max="5124" width="15" style="640" bestFit="1" customWidth="1"/>
    <col min="5125" max="5125" width="14.85546875" style="640" bestFit="1" customWidth="1"/>
    <col min="5126" max="5130" width="15" style="640" bestFit="1" customWidth="1"/>
    <col min="5131" max="5376" width="46.5703125" style="640"/>
    <col min="5377" max="5378" width="0" style="640" hidden="1" customWidth="1"/>
    <col min="5379" max="5379" width="69" style="640" customWidth="1"/>
    <col min="5380" max="5380" width="15" style="640" bestFit="1" customWidth="1"/>
    <col min="5381" max="5381" width="14.85546875" style="640" bestFit="1" customWidth="1"/>
    <col min="5382" max="5386" width="15" style="640" bestFit="1" customWidth="1"/>
    <col min="5387" max="5632" width="46.5703125" style="640"/>
    <col min="5633" max="5634" width="0" style="640" hidden="1" customWidth="1"/>
    <col min="5635" max="5635" width="69" style="640" customWidth="1"/>
    <col min="5636" max="5636" width="15" style="640" bestFit="1" customWidth="1"/>
    <col min="5637" max="5637" width="14.85546875" style="640" bestFit="1" customWidth="1"/>
    <col min="5638" max="5642" width="15" style="640" bestFit="1" customWidth="1"/>
    <col min="5643" max="5888" width="46.5703125" style="640"/>
    <col min="5889" max="5890" width="0" style="640" hidden="1" customWidth="1"/>
    <col min="5891" max="5891" width="69" style="640" customWidth="1"/>
    <col min="5892" max="5892" width="15" style="640" bestFit="1" customWidth="1"/>
    <col min="5893" max="5893" width="14.85546875" style="640" bestFit="1" customWidth="1"/>
    <col min="5894" max="5898" width="15" style="640" bestFit="1" customWidth="1"/>
    <col min="5899" max="6144" width="46.5703125" style="640"/>
    <col min="6145" max="6146" width="0" style="640" hidden="1" customWidth="1"/>
    <col min="6147" max="6147" width="69" style="640" customWidth="1"/>
    <col min="6148" max="6148" width="15" style="640" bestFit="1" customWidth="1"/>
    <col min="6149" max="6149" width="14.85546875" style="640" bestFit="1" customWidth="1"/>
    <col min="6150" max="6154" width="15" style="640" bestFit="1" customWidth="1"/>
    <col min="6155" max="6400" width="46.5703125" style="640"/>
    <col min="6401" max="6402" width="0" style="640" hidden="1" customWidth="1"/>
    <col min="6403" max="6403" width="69" style="640" customWidth="1"/>
    <col min="6404" max="6404" width="15" style="640" bestFit="1" customWidth="1"/>
    <col min="6405" max="6405" width="14.85546875" style="640" bestFit="1" customWidth="1"/>
    <col min="6406" max="6410" width="15" style="640" bestFit="1" customWidth="1"/>
    <col min="6411" max="6656" width="46.5703125" style="640"/>
    <col min="6657" max="6658" width="0" style="640" hidden="1" customWidth="1"/>
    <col min="6659" max="6659" width="69" style="640" customWidth="1"/>
    <col min="6660" max="6660" width="15" style="640" bestFit="1" customWidth="1"/>
    <col min="6661" max="6661" width="14.85546875" style="640" bestFit="1" customWidth="1"/>
    <col min="6662" max="6666" width="15" style="640" bestFit="1" customWidth="1"/>
    <col min="6667" max="6912" width="46.5703125" style="640"/>
    <col min="6913" max="6914" width="0" style="640" hidden="1" customWidth="1"/>
    <col min="6915" max="6915" width="69" style="640" customWidth="1"/>
    <col min="6916" max="6916" width="15" style="640" bestFit="1" customWidth="1"/>
    <col min="6917" max="6917" width="14.85546875" style="640" bestFit="1" customWidth="1"/>
    <col min="6918" max="6922" width="15" style="640" bestFit="1" customWidth="1"/>
    <col min="6923" max="7168" width="46.5703125" style="640"/>
    <col min="7169" max="7170" width="0" style="640" hidden="1" customWidth="1"/>
    <col min="7171" max="7171" width="69" style="640" customWidth="1"/>
    <col min="7172" max="7172" width="15" style="640" bestFit="1" customWidth="1"/>
    <col min="7173" max="7173" width="14.85546875" style="640" bestFit="1" customWidth="1"/>
    <col min="7174" max="7178" width="15" style="640" bestFit="1" customWidth="1"/>
    <col min="7179" max="7424" width="46.5703125" style="640"/>
    <col min="7425" max="7426" width="0" style="640" hidden="1" customWidth="1"/>
    <col min="7427" max="7427" width="69" style="640" customWidth="1"/>
    <col min="7428" max="7428" width="15" style="640" bestFit="1" customWidth="1"/>
    <col min="7429" max="7429" width="14.85546875" style="640" bestFit="1" customWidth="1"/>
    <col min="7430" max="7434" width="15" style="640" bestFit="1" customWidth="1"/>
    <col min="7435" max="7680" width="46.5703125" style="640"/>
    <col min="7681" max="7682" width="0" style="640" hidden="1" customWidth="1"/>
    <col min="7683" max="7683" width="69" style="640" customWidth="1"/>
    <col min="7684" max="7684" width="15" style="640" bestFit="1" customWidth="1"/>
    <col min="7685" max="7685" width="14.85546875" style="640" bestFit="1" customWidth="1"/>
    <col min="7686" max="7690" width="15" style="640" bestFit="1" customWidth="1"/>
    <col min="7691" max="7936" width="46.5703125" style="640"/>
    <col min="7937" max="7938" width="0" style="640" hidden="1" customWidth="1"/>
    <col min="7939" max="7939" width="69" style="640" customWidth="1"/>
    <col min="7940" max="7940" width="15" style="640" bestFit="1" customWidth="1"/>
    <col min="7941" max="7941" width="14.85546875" style="640" bestFit="1" customWidth="1"/>
    <col min="7942" max="7946" width="15" style="640" bestFit="1" customWidth="1"/>
    <col min="7947" max="8192" width="46.5703125" style="640"/>
    <col min="8193" max="8194" width="0" style="640" hidden="1" customWidth="1"/>
    <col min="8195" max="8195" width="69" style="640" customWidth="1"/>
    <col min="8196" max="8196" width="15" style="640" bestFit="1" customWidth="1"/>
    <col min="8197" max="8197" width="14.85546875" style="640" bestFit="1" customWidth="1"/>
    <col min="8198" max="8202" width="15" style="640" bestFit="1" customWidth="1"/>
    <col min="8203" max="8448" width="46.5703125" style="640"/>
    <col min="8449" max="8450" width="0" style="640" hidden="1" customWidth="1"/>
    <col min="8451" max="8451" width="69" style="640" customWidth="1"/>
    <col min="8452" max="8452" width="15" style="640" bestFit="1" customWidth="1"/>
    <col min="8453" max="8453" width="14.85546875" style="640" bestFit="1" customWidth="1"/>
    <col min="8454" max="8458" width="15" style="640" bestFit="1" customWidth="1"/>
    <col min="8459" max="8704" width="46.5703125" style="640"/>
    <col min="8705" max="8706" width="0" style="640" hidden="1" customWidth="1"/>
    <col min="8707" max="8707" width="69" style="640" customWidth="1"/>
    <col min="8708" max="8708" width="15" style="640" bestFit="1" customWidth="1"/>
    <col min="8709" max="8709" width="14.85546875" style="640" bestFit="1" customWidth="1"/>
    <col min="8710" max="8714" width="15" style="640" bestFit="1" customWidth="1"/>
    <col min="8715" max="8960" width="46.5703125" style="640"/>
    <col min="8961" max="8962" width="0" style="640" hidden="1" customWidth="1"/>
    <col min="8963" max="8963" width="69" style="640" customWidth="1"/>
    <col min="8964" max="8964" width="15" style="640" bestFit="1" customWidth="1"/>
    <col min="8965" max="8965" width="14.85546875" style="640" bestFit="1" customWidth="1"/>
    <col min="8966" max="8970" width="15" style="640" bestFit="1" customWidth="1"/>
    <col min="8971" max="9216" width="46.5703125" style="640"/>
    <col min="9217" max="9218" width="0" style="640" hidden="1" customWidth="1"/>
    <col min="9219" max="9219" width="69" style="640" customWidth="1"/>
    <col min="9220" max="9220" width="15" style="640" bestFit="1" customWidth="1"/>
    <col min="9221" max="9221" width="14.85546875" style="640" bestFit="1" customWidth="1"/>
    <col min="9222" max="9226" width="15" style="640" bestFit="1" customWidth="1"/>
    <col min="9227" max="9472" width="46.5703125" style="640"/>
    <col min="9473" max="9474" width="0" style="640" hidden="1" customWidth="1"/>
    <col min="9475" max="9475" width="69" style="640" customWidth="1"/>
    <col min="9476" max="9476" width="15" style="640" bestFit="1" customWidth="1"/>
    <col min="9477" max="9477" width="14.85546875" style="640" bestFit="1" customWidth="1"/>
    <col min="9478" max="9482" width="15" style="640" bestFit="1" customWidth="1"/>
    <col min="9483" max="9728" width="46.5703125" style="640"/>
    <col min="9729" max="9730" width="0" style="640" hidden="1" customWidth="1"/>
    <col min="9731" max="9731" width="69" style="640" customWidth="1"/>
    <col min="9732" max="9732" width="15" style="640" bestFit="1" customWidth="1"/>
    <col min="9733" max="9733" width="14.85546875" style="640" bestFit="1" customWidth="1"/>
    <col min="9734" max="9738" width="15" style="640" bestFit="1" customWidth="1"/>
    <col min="9739" max="9984" width="46.5703125" style="640"/>
    <col min="9985" max="9986" width="0" style="640" hidden="1" customWidth="1"/>
    <col min="9987" max="9987" width="69" style="640" customWidth="1"/>
    <col min="9988" max="9988" width="15" style="640" bestFit="1" customWidth="1"/>
    <col min="9989" max="9989" width="14.85546875" style="640" bestFit="1" customWidth="1"/>
    <col min="9990" max="9994" width="15" style="640" bestFit="1" customWidth="1"/>
    <col min="9995" max="10240" width="46.5703125" style="640"/>
    <col min="10241" max="10242" width="0" style="640" hidden="1" customWidth="1"/>
    <col min="10243" max="10243" width="69" style="640" customWidth="1"/>
    <col min="10244" max="10244" width="15" style="640" bestFit="1" customWidth="1"/>
    <col min="10245" max="10245" width="14.85546875" style="640" bestFit="1" customWidth="1"/>
    <col min="10246" max="10250" width="15" style="640" bestFit="1" customWidth="1"/>
    <col min="10251" max="10496" width="46.5703125" style="640"/>
    <col min="10497" max="10498" width="0" style="640" hidden="1" customWidth="1"/>
    <col min="10499" max="10499" width="69" style="640" customWidth="1"/>
    <col min="10500" max="10500" width="15" style="640" bestFit="1" customWidth="1"/>
    <col min="10501" max="10501" width="14.85546875" style="640" bestFit="1" customWidth="1"/>
    <col min="10502" max="10506" width="15" style="640" bestFit="1" customWidth="1"/>
    <col min="10507" max="10752" width="46.5703125" style="640"/>
    <col min="10753" max="10754" width="0" style="640" hidden="1" customWidth="1"/>
    <col min="10755" max="10755" width="69" style="640" customWidth="1"/>
    <col min="10756" max="10756" width="15" style="640" bestFit="1" customWidth="1"/>
    <col min="10757" max="10757" width="14.85546875" style="640" bestFit="1" customWidth="1"/>
    <col min="10758" max="10762" width="15" style="640" bestFit="1" customWidth="1"/>
    <col min="10763" max="11008" width="46.5703125" style="640"/>
    <col min="11009" max="11010" width="0" style="640" hidden="1" customWidth="1"/>
    <col min="11011" max="11011" width="69" style="640" customWidth="1"/>
    <col min="11012" max="11012" width="15" style="640" bestFit="1" customWidth="1"/>
    <col min="11013" max="11013" width="14.85546875" style="640" bestFit="1" customWidth="1"/>
    <col min="11014" max="11018" width="15" style="640" bestFit="1" customWidth="1"/>
    <col min="11019" max="11264" width="46.5703125" style="640"/>
    <col min="11265" max="11266" width="0" style="640" hidden="1" customWidth="1"/>
    <col min="11267" max="11267" width="69" style="640" customWidth="1"/>
    <col min="11268" max="11268" width="15" style="640" bestFit="1" customWidth="1"/>
    <col min="11269" max="11269" width="14.85546875" style="640" bestFit="1" customWidth="1"/>
    <col min="11270" max="11274" width="15" style="640" bestFit="1" customWidth="1"/>
    <col min="11275" max="11520" width="46.5703125" style="640"/>
    <col min="11521" max="11522" width="0" style="640" hidden="1" customWidth="1"/>
    <col min="11523" max="11523" width="69" style="640" customWidth="1"/>
    <col min="11524" max="11524" width="15" style="640" bestFit="1" customWidth="1"/>
    <col min="11525" max="11525" width="14.85546875" style="640" bestFit="1" customWidth="1"/>
    <col min="11526" max="11530" width="15" style="640" bestFit="1" customWidth="1"/>
    <col min="11531" max="11776" width="46.5703125" style="640"/>
    <col min="11777" max="11778" width="0" style="640" hidden="1" customWidth="1"/>
    <col min="11779" max="11779" width="69" style="640" customWidth="1"/>
    <col min="11780" max="11780" width="15" style="640" bestFit="1" customWidth="1"/>
    <col min="11781" max="11781" width="14.85546875" style="640" bestFit="1" customWidth="1"/>
    <col min="11782" max="11786" width="15" style="640" bestFit="1" customWidth="1"/>
    <col min="11787" max="12032" width="46.5703125" style="640"/>
    <col min="12033" max="12034" width="0" style="640" hidden="1" customWidth="1"/>
    <col min="12035" max="12035" width="69" style="640" customWidth="1"/>
    <col min="12036" max="12036" width="15" style="640" bestFit="1" customWidth="1"/>
    <col min="12037" max="12037" width="14.85546875" style="640" bestFit="1" customWidth="1"/>
    <col min="12038" max="12042" width="15" style="640" bestFit="1" customWidth="1"/>
    <col min="12043" max="12288" width="46.5703125" style="640"/>
    <col min="12289" max="12290" width="0" style="640" hidden="1" customWidth="1"/>
    <col min="12291" max="12291" width="69" style="640" customWidth="1"/>
    <col min="12292" max="12292" width="15" style="640" bestFit="1" customWidth="1"/>
    <col min="12293" max="12293" width="14.85546875" style="640" bestFit="1" customWidth="1"/>
    <col min="12294" max="12298" width="15" style="640" bestFit="1" customWidth="1"/>
    <col min="12299" max="12544" width="46.5703125" style="640"/>
    <col min="12545" max="12546" width="0" style="640" hidden="1" customWidth="1"/>
    <col min="12547" max="12547" width="69" style="640" customWidth="1"/>
    <col min="12548" max="12548" width="15" style="640" bestFit="1" customWidth="1"/>
    <col min="12549" max="12549" width="14.85546875" style="640" bestFit="1" customWidth="1"/>
    <col min="12550" max="12554" width="15" style="640" bestFit="1" customWidth="1"/>
    <col min="12555" max="12800" width="46.5703125" style="640"/>
    <col min="12801" max="12802" width="0" style="640" hidden="1" customWidth="1"/>
    <col min="12803" max="12803" width="69" style="640" customWidth="1"/>
    <col min="12804" max="12804" width="15" style="640" bestFit="1" customWidth="1"/>
    <col min="12805" max="12805" width="14.85546875" style="640" bestFit="1" customWidth="1"/>
    <col min="12806" max="12810" width="15" style="640" bestFit="1" customWidth="1"/>
    <col min="12811" max="13056" width="46.5703125" style="640"/>
    <col min="13057" max="13058" width="0" style="640" hidden="1" customWidth="1"/>
    <col min="13059" max="13059" width="69" style="640" customWidth="1"/>
    <col min="13060" max="13060" width="15" style="640" bestFit="1" customWidth="1"/>
    <col min="13061" max="13061" width="14.85546875" style="640" bestFit="1" customWidth="1"/>
    <col min="13062" max="13066" width="15" style="640" bestFit="1" customWidth="1"/>
    <col min="13067" max="13312" width="46.5703125" style="640"/>
    <col min="13313" max="13314" width="0" style="640" hidden="1" customWidth="1"/>
    <col min="13315" max="13315" width="69" style="640" customWidth="1"/>
    <col min="13316" max="13316" width="15" style="640" bestFit="1" customWidth="1"/>
    <col min="13317" max="13317" width="14.85546875" style="640" bestFit="1" customWidth="1"/>
    <col min="13318" max="13322" width="15" style="640" bestFit="1" customWidth="1"/>
    <col min="13323" max="13568" width="46.5703125" style="640"/>
    <col min="13569" max="13570" width="0" style="640" hidden="1" customWidth="1"/>
    <col min="13571" max="13571" width="69" style="640" customWidth="1"/>
    <col min="13572" max="13572" width="15" style="640" bestFit="1" customWidth="1"/>
    <col min="13573" max="13573" width="14.85546875" style="640" bestFit="1" customWidth="1"/>
    <col min="13574" max="13578" width="15" style="640" bestFit="1" customWidth="1"/>
    <col min="13579" max="13824" width="46.5703125" style="640"/>
    <col min="13825" max="13826" width="0" style="640" hidden="1" customWidth="1"/>
    <col min="13827" max="13827" width="69" style="640" customWidth="1"/>
    <col min="13828" max="13828" width="15" style="640" bestFit="1" customWidth="1"/>
    <col min="13829" max="13829" width="14.85546875" style="640" bestFit="1" customWidth="1"/>
    <col min="13830" max="13834" width="15" style="640" bestFit="1" customWidth="1"/>
    <col min="13835" max="14080" width="46.5703125" style="640"/>
    <col min="14081" max="14082" width="0" style="640" hidden="1" customWidth="1"/>
    <col min="14083" max="14083" width="69" style="640" customWidth="1"/>
    <col min="14084" max="14084" width="15" style="640" bestFit="1" customWidth="1"/>
    <col min="14085" max="14085" width="14.85546875" style="640" bestFit="1" customWidth="1"/>
    <col min="14086" max="14090" width="15" style="640" bestFit="1" customWidth="1"/>
    <col min="14091" max="14336" width="46.5703125" style="640"/>
    <col min="14337" max="14338" width="0" style="640" hidden="1" customWidth="1"/>
    <col min="14339" max="14339" width="69" style="640" customWidth="1"/>
    <col min="14340" max="14340" width="15" style="640" bestFit="1" customWidth="1"/>
    <col min="14341" max="14341" width="14.85546875" style="640" bestFit="1" customWidth="1"/>
    <col min="14342" max="14346" width="15" style="640" bestFit="1" customWidth="1"/>
    <col min="14347" max="14592" width="46.5703125" style="640"/>
    <col min="14593" max="14594" width="0" style="640" hidden="1" customWidth="1"/>
    <col min="14595" max="14595" width="69" style="640" customWidth="1"/>
    <col min="14596" max="14596" width="15" style="640" bestFit="1" customWidth="1"/>
    <col min="14597" max="14597" width="14.85546875" style="640" bestFit="1" customWidth="1"/>
    <col min="14598" max="14602" width="15" style="640" bestFit="1" customWidth="1"/>
    <col min="14603" max="14848" width="46.5703125" style="640"/>
    <col min="14849" max="14850" width="0" style="640" hidden="1" customWidth="1"/>
    <col min="14851" max="14851" width="69" style="640" customWidth="1"/>
    <col min="14852" max="14852" width="15" style="640" bestFit="1" customWidth="1"/>
    <col min="14853" max="14853" width="14.85546875" style="640" bestFit="1" customWidth="1"/>
    <col min="14854" max="14858" width="15" style="640" bestFit="1" customWidth="1"/>
    <col min="14859" max="15104" width="46.5703125" style="640"/>
    <col min="15105" max="15106" width="0" style="640" hidden="1" customWidth="1"/>
    <col min="15107" max="15107" width="69" style="640" customWidth="1"/>
    <col min="15108" max="15108" width="15" style="640" bestFit="1" customWidth="1"/>
    <col min="15109" max="15109" width="14.85546875" style="640" bestFit="1" customWidth="1"/>
    <col min="15110" max="15114" width="15" style="640" bestFit="1" customWidth="1"/>
    <col min="15115" max="15360" width="46.5703125" style="640"/>
    <col min="15361" max="15362" width="0" style="640" hidden="1" customWidth="1"/>
    <col min="15363" max="15363" width="69" style="640" customWidth="1"/>
    <col min="15364" max="15364" width="15" style="640" bestFit="1" customWidth="1"/>
    <col min="15365" max="15365" width="14.85546875" style="640" bestFit="1" customWidth="1"/>
    <col min="15366" max="15370" width="15" style="640" bestFit="1" customWidth="1"/>
    <col min="15371" max="15616" width="46.5703125" style="640"/>
    <col min="15617" max="15618" width="0" style="640" hidden="1" customWidth="1"/>
    <col min="15619" max="15619" width="69" style="640" customWidth="1"/>
    <col min="15620" max="15620" width="15" style="640" bestFit="1" customWidth="1"/>
    <col min="15621" max="15621" width="14.85546875" style="640" bestFit="1" customWidth="1"/>
    <col min="15622" max="15626" width="15" style="640" bestFit="1" customWidth="1"/>
    <col min="15627" max="15872" width="46.5703125" style="640"/>
    <col min="15873" max="15874" width="0" style="640" hidden="1" customWidth="1"/>
    <col min="15875" max="15875" width="69" style="640" customWidth="1"/>
    <col min="15876" max="15876" width="15" style="640" bestFit="1" customWidth="1"/>
    <col min="15877" max="15877" width="14.85546875" style="640" bestFit="1" customWidth="1"/>
    <col min="15878" max="15882" width="15" style="640" bestFit="1" customWidth="1"/>
    <col min="15883" max="16128" width="46.5703125" style="640"/>
    <col min="16129" max="16130" width="0" style="640" hidden="1" customWidth="1"/>
    <col min="16131" max="16131" width="69" style="640" customWidth="1"/>
    <col min="16132" max="16132" width="15" style="640" bestFit="1" customWidth="1"/>
    <col min="16133" max="16133" width="14.85546875" style="640" bestFit="1" customWidth="1"/>
    <col min="16134" max="16138" width="15" style="640" bestFit="1" customWidth="1"/>
    <col min="16139" max="16384" width="46.5703125" style="640"/>
  </cols>
  <sheetData>
    <row r="1" spans="1:10" s="40" customFormat="1" ht="30" customHeight="1">
      <c r="A1" s="47"/>
      <c r="B1" s="47"/>
      <c r="C1" s="737" t="s">
        <v>473</v>
      </c>
      <c r="D1" s="737"/>
      <c r="E1" s="737"/>
      <c r="F1" s="737"/>
      <c r="G1" s="737"/>
      <c r="H1" s="737"/>
      <c r="I1" s="737"/>
      <c r="J1" s="737"/>
    </row>
    <row r="2" spans="1:10" s="40" customFormat="1" ht="21" customHeight="1">
      <c r="A2" s="47"/>
      <c r="B2" s="47"/>
      <c r="C2" s="738" t="s">
        <v>861</v>
      </c>
      <c r="D2" s="738"/>
      <c r="E2" s="738"/>
      <c r="F2" s="738"/>
      <c r="G2" s="738"/>
      <c r="H2" s="738"/>
      <c r="I2" s="738"/>
      <c r="J2" s="738"/>
    </row>
    <row r="3" spans="1:10" s="41" customFormat="1" ht="30" customHeight="1">
      <c r="A3" s="47" t="s">
        <v>1393</v>
      </c>
      <c r="B3" s="47"/>
      <c r="C3" s="739" t="s">
        <v>544</v>
      </c>
      <c r="D3" s="739"/>
      <c r="E3" s="739"/>
      <c r="F3" s="739"/>
      <c r="G3" s="739"/>
      <c r="H3" s="739"/>
      <c r="I3" s="739"/>
      <c r="J3" s="739"/>
    </row>
    <row r="4" spans="1:10" s="39" customFormat="1" ht="3.75" customHeight="1" thickBot="1">
      <c r="A4" s="186"/>
      <c r="B4" s="186"/>
      <c r="C4" s="151"/>
      <c r="D4" s="154"/>
      <c r="E4" s="142"/>
      <c r="F4" s="142"/>
      <c r="G4" s="142"/>
      <c r="H4" s="142"/>
      <c r="I4" s="142"/>
      <c r="J4" s="142"/>
    </row>
    <row r="5" spans="1:10" ht="15" customHeight="1" thickTop="1" thickBot="1">
      <c r="A5" s="194"/>
      <c r="B5" s="194"/>
      <c r="C5" s="498"/>
      <c r="D5" s="411">
        <v>2015</v>
      </c>
      <c r="E5" s="411">
        <v>2016</v>
      </c>
      <c r="F5" s="411">
        <v>2017</v>
      </c>
      <c r="G5" s="411">
        <v>2018</v>
      </c>
      <c r="H5" s="411">
        <v>2019</v>
      </c>
      <c r="I5" s="411">
        <v>2020</v>
      </c>
      <c r="J5" s="411">
        <v>2021</v>
      </c>
    </row>
    <row r="6" spans="1:10" s="19" customFormat="1" ht="15" customHeight="1" thickTop="1" thickBot="1">
      <c r="A6" s="193"/>
      <c r="B6" s="193"/>
      <c r="C6" s="464"/>
      <c r="D6" s="508" t="s">
        <v>1398</v>
      </c>
      <c r="E6" s="508" t="s">
        <v>1398</v>
      </c>
      <c r="F6" s="509" t="s">
        <v>1398</v>
      </c>
      <c r="G6" s="508" t="s">
        <v>1398</v>
      </c>
      <c r="H6" s="508" t="s">
        <v>1398</v>
      </c>
      <c r="I6" s="508" t="s">
        <v>1398</v>
      </c>
      <c r="J6" s="508" t="s">
        <v>1523</v>
      </c>
    </row>
    <row r="7" spans="1:10" s="19" customFormat="1" ht="15" customHeight="1" thickTop="1" thickBot="1">
      <c r="A7" s="193" t="s">
        <v>845</v>
      </c>
      <c r="B7" s="195" t="s">
        <v>862</v>
      </c>
      <c r="C7" s="510" t="s">
        <v>276</v>
      </c>
      <c r="D7" s="511">
        <v>6976620</v>
      </c>
      <c r="E7" s="511">
        <v>7406594</v>
      </c>
      <c r="F7" s="511">
        <v>3699790</v>
      </c>
      <c r="G7" s="511">
        <v>3853298</v>
      </c>
      <c r="H7" s="511">
        <v>3703507</v>
      </c>
      <c r="I7" s="511">
        <v>3583449</v>
      </c>
      <c r="J7" s="511">
        <v>4211921.3075900003</v>
      </c>
    </row>
    <row r="8" spans="1:10" s="19" customFormat="1" ht="15" customHeight="1" thickTop="1" thickBot="1">
      <c r="A8" s="194" t="s">
        <v>845</v>
      </c>
      <c r="B8" s="196" t="s">
        <v>863</v>
      </c>
      <c r="C8" s="412" t="s">
        <v>864</v>
      </c>
      <c r="D8" s="413">
        <v>188767</v>
      </c>
      <c r="E8" s="413">
        <v>177204</v>
      </c>
      <c r="F8" s="413">
        <v>71468</v>
      </c>
      <c r="G8" s="413">
        <v>75340</v>
      </c>
      <c r="H8" s="413">
        <v>135780</v>
      </c>
      <c r="I8" s="413">
        <v>316526</v>
      </c>
      <c r="J8" s="413">
        <v>520183.77272000001</v>
      </c>
    </row>
    <row r="9" spans="1:10" s="19" customFormat="1" ht="15" customHeight="1" thickTop="1">
      <c r="A9" s="47" t="s">
        <v>845</v>
      </c>
      <c r="B9" s="197" t="s">
        <v>865</v>
      </c>
      <c r="C9" s="512" t="s">
        <v>866</v>
      </c>
      <c r="D9" s="365">
        <v>187366</v>
      </c>
      <c r="E9" s="365">
        <v>174194</v>
      </c>
      <c r="F9" s="365">
        <v>71116</v>
      </c>
      <c r="G9" s="365">
        <v>75243</v>
      </c>
      <c r="H9" s="365">
        <v>135680</v>
      </c>
      <c r="I9" s="365">
        <v>315732</v>
      </c>
      <c r="J9" s="365">
        <v>520086.50419000001</v>
      </c>
    </row>
    <row r="10" spans="1:10" s="19" customFormat="1" ht="15" customHeight="1" thickBot="1">
      <c r="A10" s="47" t="s">
        <v>845</v>
      </c>
      <c r="B10" s="197" t="s">
        <v>867</v>
      </c>
      <c r="C10" s="512" t="s">
        <v>868</v>
      </c>
      <c r="D10" s="365">
        <v>1402</v>
      </c>
      <c r="E10" s="365">
        <v>3010</v>
      </c>
      <c r="F10" s="365">
        <v>353</v>
      </c>
      <c r="G10" s="365">
        <v>97</v>
      </c>
      <c r="H10" s="365">
        <v>100</v>
      </c>
      <c r="I10" s="365">
        <v>795</v>
      </c>
      <c r="J10" s="365">
        <v>97.268529999999998</v>
      </c>
    </row>
    <row r="11" spans="1:10" s="19" customFormat="1" ht="15" customHeight="1" thickTop="1" thickBot="1">
      <c r="A11" s="194" t="s">
        <v>845</v>
      </c>
      <c r="B11" s="196" t="s">
        <v>869</v>
      </c>
      <c r="C11" s="412" t="s">
        <v>870</v>
      </c>
      <c r="D11" s="413">
        <v>1322722</v>
      </c>
      <c r="E11" s="413">
        <v>1288187</v>
      </c>
      <c r="F11" s="413">
        <v>544564</v>
      </c>
      <c r="G11" s="413">
        <v>623884</v>
      </c>
      <c r="H11" s="413">
        <v>631955</v>
      </c>
      <c r="I11" s="413">
        <v>881069</v>
      </c>
      <c r="J11" s="413">
        <v>1220369.0387500001</v>
      </c>
    </row>
    <row r="12" spans="1:10" s="19" customFormat="1" ht="15" customHeight="1" thickTop="1">
      <c r="A12" s="47" t="s">
        <v>845</v>
      </c>
      <c r="B12" s="197" t="s">
        <v>871</v>
      </c>
      <c r="C12" s="512" t="s">
        <v>872</v>
      </c>
      <c r="D12" s="365">
        <v>1308597</v>
      </c>
      <c r="E12" s="365">
        <v>1270714</v>
      </c>
      <c r="F12" s="365">
        <v>538149</v>
      </c>
      <c r="G12" s="365">
        <v>616259</v>
      </c>
      <c r="H12" s="365">
        <v>623492</v>
      </c>
      <c r="I12" s="365">
        <v>871567</v>
      </c>
      <c r="J12" s="365">
        <v>1210848.4169999999</v>
      </c>
    </row>
    <row r="13" spans="1:10" s="19" customFormat="1" ht="15" customHeight="1">
      <c r="A13" s="47" t="s">
        <v>845</v>
      </c>
      <c r="B13" s="197" t="s">
        <v>873</v>
      </c>
      <c r="C13" s="512" t="s">
        <v>874</v>
      </c>
      <c r="D13" s="365">
        <v>14125</v>
      </c>
      <c r="E13" s="365">
        <v>17473</v>
      </c>
      <c r="F13" s="365">
        <v>6416</v>
      </c>
      <c r="G13" s="365">
        <v>7625</v>
      </c>
      <c r="H13" s="365">
        <v>8462</v>
      </c>
      <c r="I13" s="365">
        <v>9502</v>
      </c>
      <c r="J13" s="365">
        <v>9520.6217500000002</v>
      </c>
    </row>
    <row r="14" spans="1:10" s="19" customFormat="1" ht="15" customHeight="1">
      <c r="A14" s="47" t="s">
        <v>845</v>
      </c>
      <c r="B14" s="197" t="s">
        <v>875</v>
      </c>
      <c r="C14" s="512" t="s">
        <v>876</v>
      </c>
      <c r="D14" s="365">
        <v>0</v>
      </c>
      <c r="E14" s="365">
        <v>0</v>
      </c>
      <c r="F14" s="365">
        <v>0</v>
      </c>
      <c r="G14" s="365">
        <v>0</v>
      </c>
      <c r="H14" s="365">
        <v>0</v>
      </c>
      <c r="I14" s="365">
        <v>0</v>
      </c>
      <c r="J14" s="365">
        <v>0</v>
      </c>
    </row>
    <row r="15" spans="1:10" s="19" customFormat="1" ht="15" customHeight="1" thickBot="1">
      <c r="A15" s="47" t="s">
        <v>845</v>
      </c>
      <c r="B15" s="198">
        <v>212.04</v>
      </c>
      <c r="C15" s="512" t="s">
        <v>877</v>
      </c>
      <c r="D15" s="365">
        <v>0</v>
      </c>
      <c r="E15" s="365">
        <v>0</v>
      </c>
      <c r="F15" s="365">
        <v>0</v>
      </c>
      <c r="G15" s="365">
        <v>0</v>
      </c>
      <c r="H15" s="365">
        <v>0</v>
      </c>
      <c r="I15" s="365">
        <v>0</v>
      </c>
      <c r="J15" s="365">
        <v>0</v>
      </c>
    </row>
    <row r="16" spans="1:10" s="19" customFormat="1" ht="15" customHeight="1" thickTop="1" thickBot="1">
      <c r="A16" s="194" t="s">
        <v>845</v>
      </c>
      <c r="B16" s="196" t="s">
        <v>878</v>
      </c>
      <c r="C16" s="412" t="s">
        <v>879</v>
      </c>
      <c r="D16" s="413">
        <v>120056</v>
      </c>
      <c r="E16" s="413">
        <v>16475</v>
      </c>
      <c r="F16" s="413">
        <v>5264</v>
      </c>
      <c r="G16" s="413">
        <v>6342</v>
      </c>
      <c r="H16" s="413">
        <v>56974</v>
      </c>
      <c r="I16" s="413">
        <v>55525</v>
      </c>
      <c r="J16" s="413">
        <v>52496.30096</v>
      </c>
    </row>
    <row r="17" spans="1:10" s="19" customFormat="1" ht="15" customHeight="1" thickTop="1">
      <c r="A17" s="47" t="s">
        <v>845</v>
      </c>
      <c r="B17" s="197" t="s">
        <v>880</v>
      </c>
      <c r="C17" s="512" t="s">
        <v>881</v>
      </c>
      <c r="D17" s="365">
        <v>8988</v>
      </c>
      <c r="E17" s="365">
        <v>2084</v>
      </c>
      <c r="F17" s="365">
        <v>1447</v>
      </c>
      <c r="G17" s="365">
        <v>1219</v>
      </c>
      <c r="H17" s="365">
        <v>846</v>
      </c>
      <c r="I17" s="365">
        <v>460</v>
      </c>
      <c r="J17" s="365">
        <v>339.15396000000004</v>
      </c>
    </row>
    <row r="18" spans="1:10" s="19" customFormat="1" ht="15" customHeight="1">
      <c r="A18" s="47" t="s">
        <v>845</v>
      </c>
      <c r="B18" s="197" t="s">
        <v>882</v>
      </c>
      <c r="C18" s="512" t="s">
        <v>883</v>
      </c>
      <c r="D18" s="365">
        <v>54</v>
      </c>
      <c r="E18" s="365">
        <v>12</v>
      </c>
      <c r="F18" s="365">
        <v>0</v>
      </c>
      <c r="G18" s="365">
        <v>0</v>
      </c>
      <c r="H18" s="365">
        <v>0</v>
      </c>
      <c r="I18" s="365">
        <v>0</v>
      </c>
      <c r="J18" s="365">
        <v>0</v>
      </c>
    </row>
    <row r="19" spans="1:10" s="19" customFormat="1" ht="15" customHeight="1">
      <c r="A19" s="47" t="s">
        <v>845</v>
      </c>
      <c r="B19" s="197" t="s">
        <v>884</v>
      </c>
      <c r="C19" s="512" t="s">
        <v>885</v>
      </c>
      <c r="D19" s="365">
        <v>0</v>
      </c>
      <c r="E19" s="365">
        <v>4</v>
      </c>
      <c r="F19" s="365">
        <v>0</v>
      </c>
      <c r="G19" s="365">
        <v>0</v>
      </c>
      <c r="H19" s="365">
        <v>0</v>
      </c>
      <c r="I19" s="365">
        <v>0</v>
      </c>
      <c r="J19" s="365">
        <v>0</v>
      </c>
    </row>
    <row r="20" spans="1:10" s="19" customFormat="1" ht="15" customHeight="1">
      <c r="A20" s="47" t="s">
        <v>845</v>
      </c>
      <c r="B20" s="197" t="s">
        <v>886</v>
      </c>
      <c r="C20" s="512" t="s">
        <v>887</v>
      </c>
      <c r="D20" s="365">
        <v>72</v>
      </c>
      <c r="E20" s="365">
        <v>107</v>
      </c>
      <c r="F20" s="365">
        <v>0</v>
      </c>
      <c r="G20" s="365">
        <v>40</v>
      </c>
      <c r="H20" s="365">
        <v>60</v>
      </c>
      <c r="I20" s="365">
        <v>0</v>
      </c>
      <c r="J20" s="365">
        <v>0</v>
      </c>
    </row>
    <row r="21" spans="1:10" s="19" customFormat="1" ht="15" customHeight="1">
      <c r="A21" s="47" t="s">
        <v>845</v>
      </c>
      <c r="B21" s="197" t="s">
        <v>888</v>
      </c>
      <c r="C21" s="512" t="s">
        <v>889</v>
      </c>
      <c r="D21" s="365">
        <v>426</v>
      </c>
      <c r="E21" s="365">
        <v>32</v>
      </c>
      <c r="F21" s="365">
        <v>563</v>
      </c>
      <c r="G21" s="365">
        <v>119</v>
      </c>
      <c r="H21" s="365">
        <v>0</v>
      </c>
      <c r="I21" s="365">
        <v>0</v>
      </c>
      <c r="J21" s="365">
        <v>30</v>
      </c>
    </row>
    <row r="22" spans="1:10" s="19" customFormat="1" ht="15" customHeight="1">
      <c r="A22" s="47" t="s">
        <v>845</v>
      </c>
      <c r="B22" s="197" t="s">
        <v>890</v>
      </c>
      <c r="C22" s="512" t="s">
        <v>891</v>
      </c>
      <c r="D22" s="365">
        <v>107</v>
      </c>
      <c r="E22" s="365">
        <v>443</v>
      </c>
      <c r="F22" s="365">
        <v>520</v>
      </c>
      <c r="G22" s="365">
        <v>918</v>
      </c>
      <c r="H22" s="365">
        <v>1040</v>
      </c>
      <c r="I22" s="365">
        <v>65</v>
      </c>
      <c r="J22" s="365">
        <v>127.14700000000001</v>
      </c>
    </row>
    <row r="23" spans="1:10" s="19" customFormat="1" ht="15" customHeight="1">
      <c r="A23" s="47" t="s">
        <v>845</v>
      </c>
      <c r="B23" s="197" t="s">
        <v>892</v>
      </c>
      <c r="C23" s="512" t="s">
        <v>893</v>
      </c>
      <c r="D23" s="365">
        <v>5365</v>
      </c>
      <c r="E23" s="365">
        <v>52</v>
      </c>
      <c r="F23" s="365">
        <v>0</v>
      </c>
      <c r="G23" s="365">
        <v>2000</v>
      </c>
      <c r="H23" s="365">
        <v>0</v>
      </c>
      <c r="I23" s="365">
        <v>0</v>
      </c>
      <c r="J23" s="365">
        <v>0</v>
      </c>
    </row>
    <row r="24" spans="1:10" s="19" customFormat="1" ht="15" customHeight="1" thickBot="1">
      <c r="A24" s="47" t="s">
        <v>845</v>
      </c>
      <c r="B24" s="197" t="s">
        <v>894</v>
      </c>
      <c r="C24" s="512" t="s">
        <v>895</v>
      </c>
      <c r="D24" s="365">
        <v>105043</v>
      </c>
      <c r="E24" s="365">
        <v>13741</v>
      </c>
      <c r="F24" s="365">
        <v>2734</v>
      </c>
      <c r="G24" s="365">
        <v>2046</v>
      </c>
      <c r="H24" s="365">
        <v>55028</v>
      </c>
      <c r="I24" s="365">
        <v>55000</v>
      </c>
      <c r="J24" s="365">
        <v>52000</v>
      </c>
    </row>
    <row r="25" spans="1:10" s="19" customFormat="1" ht="15" customHeight="1" thickTop="1" thickBot="1">
      <c r="A25" s="193" t="s">
        <v>845</v>
      </c>
      <c r="B25" s="199" t="s">
        <v>896</v>
      </c>
      <c r="C25" s="412" t="s">
        <v>897</v>
      </c>
      <c r="D25" s="414">
        <v>72355</v>
      </c>
      <c r="E25" s="414">
        <v>81295</v>
      </c>
      <c r="F25" s="414">
        <v>43008</v>
      </c>
      <c r="G25" s="414">
        <v>58931</v>
      </c>
      <c r="H25" s="414">
        <v>56373</v>
      </c>
      <c r="I25" s="414">
        <v>39410</v>
      </c>
      <c r="J25" s="414">
        <v>30687.321640000002</v>
      </c>
    </row>
    <row r="26" spans="1:10" s="19" customFormat="1" ht="15" customHeight="1" thickTop="1" thickBot="1">
      <c r="A26" s="193" t="s">
        <v>845</v>
      </c>
      <c r="B26" s="199" t="s">
        <v>898</v>
      </c>
      <c r="C26" s="412" t="s">
        <v>899</v>
      </c>
      <c r="D26" s="414">
        <v>4959551</v>
      </c>
      <c r="E26" s="414">
        <v>5460134</v>
      </c>
      <c r="F26" s="414">
        <v>2772120</v>
      </c>
      <c r="G26" s="414">
        <v>2775817</v>
      </c>
      <c r="H26" s="414">
        <v>2508032</v>
      </c>
      <c r="I26" s="414">
        <v>2010001</v>
      </c>
      <c r="J26" s="414">
        <v>2103466.3290300001</v>
      </c>
    </row>
    <row r="27" spans="1:10" s="19" customFormat="1" ht="15" customHeight="1" thickTop="1" thickBot="1">
      <c r="A27" s="194" t="s">
        <v>845</v>
      </c>
      <c r="B27" s="200" t="s">
        <v>900</v>
      </c>
      <c r="C27" s="412" t="s">
        <v>901</v>
      </c>
      <c r="D27" s="413">
        <v>313168</v>
      </c>
      <c r="E27" s="413">
        <v>383298</v>
      </c>
      <c r="F27" s="413">
        <v>263365</v>
      </c>
      <c r="G27" s="413">
        <v>312983</v>
      </c>
      <c r="H27" s="413">
        <v>314393</v>
      </c>
      <c r="I27" s="413">
        <v>280916</v>
      </c>
      <c r="J27" s="413">
        <v>284718.54449</v>
      </c>
    </row>
    <row r="28" spans="1:10" s="19" customFormat="1" ht="15" customHeight="1" thickTop="1">
      <c r="A28" s="47" t="s">
        <v>845</v>
      </c>
      <c r="B28" s="197" t="s">
        <v>902</v>
      </c>
      <c r="C28" s="512" t="s">
        <v>903</v>
      </c>
      <c r="D28" s="365">
        <v>0</v>
      </c>
      <c r="E28" s="365">
        <v>0</v>
      </c>
      <c r="F28" s="365">
        <v>0</v>
      </c>
      <c r="G28" s="365">
        <v>0</v>
      </c>
      <c r="H28" s="365">
        <v>0</v>
      </c>
      <c r="I28" s="365">
        <v>0</v>
      </c>
      <c r="J28" s="365">
        <v>0</v>
      </c>
    </row>
    <row r="29" spans="1:10" s="19" customFormat="1" ht="15" customHeight="1">
      <c r="A29" s="47" t="s">
        <v>845</v>
      </c>
      <c r="B29" s="197" t="s">
        <v>904</v>
      </c>
      <c r="C29" s="512" t="s">
        <v>905</v>
      </c>
      <c r="D29" s="365">
        <v>446</v>
      </c>
      <c r="E29" s="365">
        <v>548</v>
      </c>
      <c r="F29" s="365">
        <v>668</v>
      </c>
      <c r="G29" s="365">
        <v>790</v>
      </c>
      <c r="H29" s="365">
        <v>792</v>
      </c>
      <c r="I29" s="365">
        <v>692</v>
      </c>
      <c r="J29" s="365">
        <v>1093.85591</v>
      </c>
    </row>
    <row r="30" spans="1:10" s="19" customFormat="1" ht="15" customHeight="1">
      <c r="A30" s="47" t="s">
        <v>845</v>
      </c>
      <c r="B30" s="197" t="s">
        <v>906</v>
      </c>
      <c r="C30" s="512" t="s">
        <v>907</v>
      </c>
      <c r="D30" s="365">
        <v>9009</v>
      </c>
      <c r="E30" s="365">
        <v>867</v>
      </c>
      <c r="F30" s="365">
        <v>351</v>
      </c>
      <c r="G30" s="365">
        <v>473</v>
      </c>
      <c r="H30" s="365">
        <v>3986</v>
      </c>
      <c r="I30" s="365">
        <v>11509</v>
      </c>
      <c r="J30" s="365">
        <v>8203.8528399999996</v>
      </c>
    </row>
    <row r="31" spans="1:10" s="19" customFormat="1" ht="15" customHeight="1">
      <c r="A31" s="47" t="s">
        <v>845</v>
      </c>
      <c r="B31" s="201" t="s">
        <v>908</v>
      </c>
      <c r="C31" s="512" t="s">
        <v>909</v>
      </c>
      <c r="D31" s="365">
        <v>885</v>
      </c>
      <c r="E31" s="365">
        <v>659</v>
      </c>
      <c r="F31" s="365">
        <v>54</v>
      </c>
      <c r="G31" s="365">
        <v>111</v>
      </c>
      <c r="H31" s="365">
        <v>280</v>
      </c>
      <c r="I31" s="365">
        <v>241</v>
      </c>
      <c r="J31" s="365">
        <v>170.62404999999998</v>
      </c>
    </row>
    <row r="32" spans="1:10" s="19" customFormat="1" ht="15" customHeight="1">
      <c r="A32" s="47" t="s">
        <v>845</v>
      </c>
      <c r="B32" s="201" t="s">
        <v>910</v>
      </c>
      <c r="C32" s="143" t="s">
        <v>911</v>
      </c>
      <c r="D32" s="365">
        <v>302827</v>
      </c>
      <c r="E32" s="365">
        <v>381224</v>
      </c>
      <c r="F32" s="365">
        <v>262292</v>
      </c>
      <c r="G32" s="365">
        <v>311609</v>
      </c>
      <c r="H32" s="365">
        <v>309334</v>
      </c>
      <c r="I32" s="365">
        <v>268474</v>
      </c>
      <c r="J32" s="365">
        <v>275250.21169000003</v>
      </c>
    </row>
    <row r="33" spans="1:10" s="19" customFormat="1" ht="15" customHeight="1">
      <c r="A33" s="47" t="s">
        <v>845</v>
      </c>
      <c r="B33" s="201" t="s">
        <v>912</v>
      </c>
      <c r="C33" s="513" t="s">
        <v>913</v>
      </c>
      <c r="D33" s="477">
        <v>23849</v>
      </c>
      <c r="E33" s="477">
        <v>16909</v>
      </c>
      <c r="F33" s="477">
        <v>0</v>
      </c>
      <c r="G33" s="477">
        <v>0</v>
      </c>
      <c r="H33" s="477">
        <v>92634</v>
      </c>
      <c r="I33" s="477">
        <v>294397</v>
      </c>
      <c r="J33" s="477">
        <v>137921.44928999999</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IV52"/>
  <sheetViews>
    <sheetView zoomScale="85" zoomScaleNormal="85" workbookViewId="0">
      <selection activeCell="A3" sqref="A3:P3"/>
    </sheetView>
  </sheetViews>
  <sheetFormatPr defaultColWidth="17.7109375" defaultRowHeight="12.75"/>
  <cols>
    <col min="1" max="1" width="44.28515625" style="640" customWidth="1"/>
    <col min="2" max="2" width="20.7109375" style="640" bestFit="1" customWidth="1"/>
    <col min="3" max="3" width="18.7109375" style="640" customWidth="1"/>
    <col min="4" max="4" width="17.7109375" style="640"/>
    <col min="5" max="5" width="14.28515625" style="640" customWidth="1"/>
    <col min="6" max="7" width="13.85546875" style="640" customWidth="1"/>
    <col min="8" max="8" width="17.7109375" style="640"/>
    <col min="9" max="10" width="13.85546875" style="640" customWidth="1"/>
    <col min="11" max="12" width="17.7109375" style="640"/>
    <col min="13" max="14" width="15.140625" style="640" customWidth="1"/>
    <col min="15" max="15" width="17" style="640" bestFit="1" customWidth="1"/>
    <col min="16" max="16" width="18.7109375" style="640" bestFit="1" customWidth="1"/>
    <col min="17" max="16384" width="17.7109375" style="640"/>
  </cols>
  <sheetData>
    <row r="1" spans="1:16" s="257" customFormat="1" ht="30" customHeight="1">
      <c r="A1" s="737" t="s">
        <v>1140</v>
      </c>
      <c r="B1" s="737"/>
      <c r="C1" s="737"/>
      <c r="D1" s="737"/>
      <c r="E1" s="737"/>
      <c r="F1" s="737"/>
      <c r="G1" s="737"/>
      <c r="H1" s="737"/>
      <c r="I1" s="737"/>
      <c r="J1" s="737"/>
      <c r="K1" s="737"/>
      <c r="L1" s="737"/>
      <c r="M1" s="737"/>
      <c r="N1" s="737"/>
      <c r="O1" s="737"/>
      <c r="P1" s="737"/>
    </row>
    <row r="2" spans="1:16" s="257" customFormat="1" ht="15" customHeight="1">
      <c r="A2" s="738" t="s">
        <v>1141</v>
      </c>
      <c r="B2" s="738"/>
      <c r="C2" s="738"/>
      <c r="D2" s="738"/>
      <c r="E2" s="738"/>
      <c r="F2" s="738"/>
      <c r="G2" s="738"/>
      <c r="H2" s="738"/>
      <c r="I2" s="738"/>
      <c r="J2" s="738"/>
      <c r="K2" s="738"/>
      <c r="L2" s="738"/>
      <c r="M2" s="738"/>
      <c r="N2" s="738"/>
      <c r="O2" s="738"/>
      <c r="P2" s="738"/>
    </row>
    <row r="3" spans="1:16" s="257" customFormat="1" ht="15" customHeight="1">
      <c r="A3" s="749" t="s">
        <v>1520</v>
      </c>
      <c r="B3" s="749"/>
      <c r="C3" s="749"/>
      <c r="D3" s="749"/>
      <c r="E3" s="749"/>
      <c r="F3" s="749"/>
      <c r="G3" s="749"/>
      <c r="H3" s="749"/>
      <c r="I3" s="749"/>
      <c r="J3" s="749"/>
      <c r="K3" s="749"/>
      <c r="L3" s="749"/>
      <c r="M3" s="749"/>
      <c r="N3" s="749"/>
      <c r="O3" s="749"/>
      <c r="P3" s="749"/>
    </row>
    <row r="4" spans="1:16" s="257" customFormat="1" ht="30" customHeight="1">
      <c r="A4" s="739" t="s">
        <v>544</v>
      </c>
      <c r="B4" s="739"/>
      <c r="C4" s="739"/>
      <c r="D4" s="739"/>
      <c r="E4" s="739"/>
      <c r="F4" s="739"/>
      <c r="G4" s="739"/>
      <c r="H4" s="739"/>
      <c r="I4" s="739"/>
      <c r="J4" s="739"/>
      <c r="K4" s="739"/>
      <c r="L4" s="739"/>
      <c r="M4" s="739"/>
      <c r="N4" s="739"/>
      <c r="O4" s="739"/>
      <c r="P4" s="739"/>
    </row>
    <row r="5" spans="1:16" s="258" customFormat="1" ht="15" customHeight="1">
      <c r="A5" s="49"/>
      <c r="B5" s="49"/>
      <c r="C5" s="49"/>
      <c r="D5" s="49"/>
      <c r="E5" s="49"/>
      <c r="F5" s="49"/>
      <c r="G5" s="49"/>
      <c r="H5" s="49"/>
      <c r="I5" s="49"/>
      <c r="J5" s="49"/>
      <c r="K5" s="49"/>
      <c r="L5" s="49"/>
      <c r="M5" s="49"/>
      <c r="N5" s="49"/>
      <c r="O5" s="49"/>
      <c r="P5" s="49"/>
    </row>
    <row r="6" spans="1:16" s="258" customFormat="1" ht="15" customHeight="1">
      <c r="A6" s="271"/>
      <c r="B6" s="641" t="s">
        <v>1142</v>
      </c>
      <c r="C6" s="765" t="s">
        <v>1143</v>
      </c>
      <c r="D6" s="765"/>
      <c r="E6" s="765"/>
      <c r="F6" s="765"/>
      <c r="G6" s="765" t="s">
        <v>1144</v>
      </c>
      <c r="H6" s="765"/>
      <c r="I6" s="765"/>
      <c r="J6" s="765"/>
      <c r="K6" s="765" t="s">
        <v>1145</v>
      </c>
      <c r="L6" s="765"/>
      <c r="M6" s="765"/>
      <c r="N6" s="765"/>
      <c r="O6" s="765" t="s">
        <v>1146</v>
      </c>
      <c r="P6" s="765"/>
    </row>
    <row r="7" spans="1:16" s="258" customFormat="1" ht="15" customHeight="1">
      <c r="A7" s="271"/>
      <c r="B7" s="641" t="s">
        <v>1147</v>
      </c>
      <c r="C7" s="271"/>
      <c r="D7" s="271"/>
      <c r="E7" s="271"/>
      <c r="F7" s="271"/>
      <c r="G7" s="271"/>
      <c r="H7" s="271"/>
      <c r="I7" s="271"/>
      <c r="J7" s="271"/>
      <c r="K7" s="271"/>
      <c r="L7" s="271"/>
      <c r="M7" s="271"/>
      <c r="N7" s="271"/>
      <c r="O7" s="271"/>
      <c r="P7" s="271"/>
    </row>
    <row r="8" spans="1:16" s="258" customFormat="1" ht="15" customHeight="1">
      <c r="A8" s="272" t="s">
        <v>471</v>
      </c>
      <c r="B8" s="641" t="s">
        <v>1148</v>
      </c>
      <c r="C8" s="641" t="s">
        <v>185</v>
      </c>
      <c r="D8" s="641" t="s">
        <v>187</v>
      </c>
      <c r="E8" s="641" t="s">
        <v>186</v>
      </c>
      <c r="F8" s="641" t="s">
        <v>188</v>
      </c>
      <c r="G8" s="641" t="s">
        <v>185</v>
      </c>
      <c r="H8" s="641" t="s">
        <v>187</v>
      </c>
      <c r="I8" s="641" t="s">
        <v>186</v>
      </c>
      <c r="J8" s="641" t="s">
        <v>188</v>
      </c>
      <c r="K8" s="641" t="s">
        <v>185</v>
      </c>
      <c r="L8" s="641" t="s">
        <v>187</v>
      </c>
      <c r="M8" s="641" t="s">
        <v>186</v>
      </c>
      <c r="N8" s="641" t="s">
        <v>188</v>
      </c>
      <c r="O8" s="272" t="s">
        <v>1149</v>
      </c>
      <c r="P8" s="272" t="s">
        <v>1150</v>
      </c>
    </row>
    <row r="9" spans="1:16" ht="15" customHeight="1">
      <c r="A9" s="47"/>
      <c r="B9" s="47" t="s">
        <v>474</v>
      </c>
      <c r="C9" s="47" t="s">
        <v>474</v>
      </c>
      <c r="D9" s="47" t="s">
        <v>474</v>
      </c>
      <c r="E9" s="259" t="s">
        <v>474</v>
      </c>
      <c r="F9" s="259"/>
      <c r="G9" s="47"/>
      <c r="H9" s="259" t="s">
        <v>474</v>
      </c>
      <c r="I9" s="259" t="s">
        <v>474</v>
      </c>
      <c r="J9" s="259"/>
      <c r="K9" s="47"/>
      <c r="L9" s="47"/>
      <c r="M9" s="47"/>
      <c r="N9" s="47"/>
      <c r="O9" s="47"/>
      <c r="P9" s="47"/>
    </row>
    <row r="10" spans="1:16" ht="15" customHeight="1">
      <c r="A10" s="47"/>
      <c r="B10" s="259" t="s">
        <v>474</v>
      </c>
      <c r="C10" s="259" t="s">
        <v>474</v>
      </c>
      <c r="D10" s="50" t="s">
        <v>474</v>
      </c>
      <c r="E10" s="260" t="s">
        <v>474</v>
      </c>
      <c r="F10" s="260"/>
      <c r="G10" s="47" t="s">
        <v>474</v>
      </c>
      <c r="H10" s="47" t="s">
        <v>474</v>
      </c>
      <c r="I10" s="259" t="s">
        <v>474</v>
      </c>
      <c r="J10" s="259"/>
      <c r="K10" s="261"/>
      <c r="L10" s="261"/>
      <c r="M10" s="261"/>
      <c r="N10" s="261"/>
      <c r="O10" s="47"/>
      <c r="P10" s="47"/>
    </row>
    <row r="11" spans="1:16" ht="15" customHeight="1">
      <c r="A11" s="262" t="s">
        <v>34</v>
      </c>
      <c r="B11" s="263">
        <v>15552714.890000001</v>
      </c>
      <c r="C11" s="263">
        <v>1629945.14</v>
      </c>
      <c r="D11" s="263">
        <v>0</v>
      </c>
      <c r="E11" s="263">
        <v>754303</v>
      </c>
      <c r="F11" s="263">
        <v>3128.04</v>
      </c>
      <c r="G11" s="263">
        <v>2636283.85</v>
      </c>
      <c r="H11" s="263">
        <v>0</v>
      </c>
      <c r="I11" s="263">
        <v>1608377.32</v>
      </c>
      <c r="J11" s="263">
        <v>5095.74</v>
      </c>
      <c r="K11" s="263">
        <v>1006338.7100000002</v>
      </c>
      <c r="L11" s="263">
        <v>0</v>
      </c>
      <c r="M11" s="263">
        <v>854074.32000000007</v>
      </c>
      <c r="N11" s="263">
        <v>1967.6999999999998</v>
      </c>
      <c r="O11" s="264">
        <v>0.15350221468632602</v>
      </c>
      <c r="P11" s="264">
        <v>0.27324855757064548</v>
      </c>
    </row>
    <row r="12" spans="1:16" ht="15" customHeight="1">
      <c r="A12" s="262" t="s">
        <v>145</v>
      </c>
      <c r="B12" s="263">
        <v>23602035.41</v>
      </c>
      <c r="C12" s="263">
        <v>2151682.94</v>
      </c>
      <c r="D12" s="263">
        <v>0</v>
      </c>
      <c r="E12" s="263">
        <v>883167.16</v>
      </c>
      <c r="F12" s="263">
        <v>255.22</v>
      </c>
      <c r="G12" s="263">
        <v>6654180.9400000004</v>
      </c>
      <c r="H12" s="263">
        <v>171.5</v>
      </c>
      <c r="I12" s="263">
        <v>1031280.98</v>
      </c>
      <c r="J12" s="263">
        <v>5948.69</v>
      </c>
      <c r="K12" s="263">
        <v>4502498</v>
      </c>
      <c r="L12" s="263">
        <v>171.5</v>
      </c>
      <c r="M12" s="263">
        <v>148113.81999999995</v>
      </c>
      <c r="N12" s="263">
        <v>5693.4699999999993</v>
      </c>
      <c r="O12" s="264">
        <v>0.12859506679301266</v>
      </c>
      <c r="P12" s="264">
        <v>0.32588638972811373</v>
      </c>
    </row>
    <row r="13" spans="1:16" ht="15" customHeight="1">
      <c r="A13" s="262" t="s">
        <v>36</v>
      </c>
      <c r="B13" s="263">
        <v>17503588.059999999</v>
      </c>
      <c r="C13" s="263">
        <v>1368865.12</v>
      </c>
      <c r="D13" s="263">
        <v>10.89</v>
      </c>
      <c r="E13" s="263">
        <v>1230948.71</v>
      </c>
      <c r="F13" s="263">
        <v>15930.14</v>
      </c>
      <c r="G13" s="263">
        <v>1524828.34</v>
      </c>
      <c r="H13" s="263">
        <v>1833.78</v>
      </c>
      <c r="I13" s="263">
        <v>2259871.8199999998</v>
      </c>
      <c r="J13" s="263">
        <v>65279.62</v>
      </c>
      <c r="K13" s="263">
        <v>155963.21999999997</v>
      </c>
      <c r="L13" s="263">
        <v>1822.8899999999999</v>
      </c>
      <c r="M13" s="263">
        <v>1028923.1099999999</v>
      </c>
      <c r="N13" s="263">
        <v>49349.48</v>
      </c>
      <c r="O13" s="264">
        <v>0.14944106608505273</v>
      </c>
      <c r="P13" s="264">
        <v>0.22005851296297019</v>
      </c>
    </row>
    <row r="14" spans="1:16" ht="15" customHeight="1">
      <c r="A14" s="262" t="s">
        <v>38</v>
      </c>
      <c r="B14" s="263">
        <v>10249333.960000001</v>
      </c>
      <c r="C14" s="263">
        <v>783354.18</v>
      </c>
      <c r="D14" s="263">
        <v>0</v>
      </c>
      <c r="E14" s="263">
        <v>876620.15</v>
      </c>
      <c r="F14" s="263">
        <v>707.34</v>
      </c>
      <c r="G14" s="263">
        <v>975855.73</v>
      </c>
      <c r="H14" s="263">
        <v>0</v>
      </c>
      <c r="I14" s="263">
        <v>1140148.19</v>
      </c>
      <c r="J14" s="263">
        <v>1301.3399999999999</v>
      </c>
      <c r="K14" s="263">
        <v>192501.54999999993</v>
      </c>
      <c r="L14" s="263">
        <v>0</v>
      </c>
      <c r="M14" s="263">
        <v>263528.03999999992</v>
      </c>
      <c r="N14" s="263">
        <v>593.99999999999989</v>
      </c>
      <c r="O14" s="264">
        <v>0.16202825241924307</v>
      </c>
      <c r="P14" s="264">
        <v>0.20657979028327023</v>
      </c>
    </row>
    <row r="15" spans="1:16" ht="15" customHeight="1">
      <c r="A15" s="262" t="s">
        <v>46</v>
      </c>
      <c r="B15" s="263">
        <v>9843834.2599999998</v>
      </c>
      <c r="C15" s="263">
        <v>900139.37</v>
      </c>
      <c r="D15" s="263">
        <v>0</v>
      </c>
      <c r="E15" s="263">
        <v>485284.38</v>
      </c>
      <c r="F15" s="263">
        <v>0.01</v>
      </c>
      <c r="G15" s="263">
        <v>2245762.33</v>
      </c>
      <c r="H15" s="263">
        <v>0</v>
      </c>
      <c r="I15" s="263">
        <v>787152.83</v>
      </c>
      <c r="J15" s="263">
        <v>2470.38</v>
      </c>
      <c r="K15" s="263">
        <v>1345622.96</v>
      </c>
      <c r="L15" s="263">
        <v>0</v>
      </c>
      <c r="M15" s="263">
        <v>301868.44999999995</v>
      </c>
      <c r="N15" s="263">
        <v>2470.37</v>
      </c>
      <c r="O15" s="264">
        <v>0.14074025663248013</v>
      </c>
      <c r="P15" s="264">
        <v>0.30835398685389898</v>
      </c>
    </row>
    <row r="16" spans="1:16" ht="15" customHeight="1">
      <c r="A16" s="262" t="s">
        <v>44</v>
      </c>
      <c r="B16" s="263">
        <v>5254189.3</v>
      </c>
      <c r="C16" s="263">
        <v>428699.72</v>
      </c>
      <c r="D16" s="263">
        <v>0</v>
      </c>
      <c r="E16" s="263">
        <v>391737.13</v>
      </c>
      <c r="F16" s="263">
        <v>5293.36</v>
      </c>
      <c r="G16" s="263">
        <v>625496.81000000006</v>
      </c>
      <c r="H16" s="263">
        <v>86.05</v>
      </c>
      <c r="I16" s="263">
        <v>564253.64</v>
      </c>
      <c r="J16" s="263">
        <v>7228.92</v>
      </c>
      <c r="K16" s="263">
        <v>196797.09000000008</v>
      </c>
      <c r="L16" s="263">
        <v>86.05</v>
      </c>
      <c r="M16" s="263">
        <v>172516.51</v>
      </c>
      <c r="N16" s="263">
        <v>1935.5600000000004</v>
      </c>
      <c r="O16" s="264">
        <v>0.15715653983003619</v>
      </c>
      <c r="P16" s="264">
        <v>0.22783066076435426</v>
      </c>
    </row>
    <row r="17" spans="1:16" ht="15" customHeight="1">
      <c r="A17" s="262" t="s">
        <v>40</v>
      </c>
      <c r="B17" s="263">
        <v>3343097.08</v>
      </c>
      <c r="C17" s="263">
        <v>317436.88</v>
      </c>
      <c r="D17" s="263">
        <v>0</v>
      </c>
      <c r="E17" s="263">
        <v>225696.6</v>
      </c>
      <c r="F17" s="263">
        <v>0</v>
      </c>
      <c r="G17" s="263">
        <v>477134.02</v>
      </c>
      <c r="H17" s="263">
        <v>34.299999999999997</v>
      </c>
      <c r="I17" s="263">
        <v>502868.23</v>
      </c>
      <c r="J17" s="263">
        <v>238</v>
      </c>
      <c r="K17" s="263">
        <v>159697.14000000001</v>
      </c>
      <c r="L17" s="263">
        <v>34.299999999999997</v>
      </c>
      <c r="M17" s="263">
        <v>277171.63</v>
      </c>
      <c r="N17" s="263">
        <v>238</v>
      </c>
      <c r="O17" s="264">
        <v>0.16246416631131752</v>
      </c>
      <c r="P17" s="264">
        <v>0.29322347707593344</v>
      </c>
    </row>
    <row r="18" spans="1:16" ht="15" customHeight="1">
      <c r="A18" s="262" t="s">
        <v>42</v>
      </c>
      <c r="B18" s="263">
        <v>5337615.84</v>
      </c>
      <c r="C18" s="263">
        <v>504477.66</v>
      </c>
      <c r="D18" s="263">
        <v>0</v>
      </c>
      <c r="E18" s="263">
        <v>86501.38</v>
      </c>
      <c r="F18" s="263">
        <v>13.35</v>
      </c>
      <c r="G18" s="263">
        <v>809076.35</v>
      </c>
      <c r="H18" s="263">
        <v>0</v>
      </c>
      <c r="I18" s="263">
        <v>270562.65000000002</v>
      </c>
      <c r="J18" s="263">
        <v>761.77</v>
      </c>
      <c r="K18" s="263">
        <v>304598.69</v>
      </c>
      <c r="L18" s="263">
        <v>0</v>
      </c>
      <c r="M18" s="263">
        <v>184061.27000000002</v>
      </c>
      <c r="N18" s="263">
        <v>748.42</v>
      </c>
      <c r="O18" s="264">
        <v>0.11072216654692782</v>
      </c>
      <c r="P18" s="264">
        <v>0.20241261311904382</v>
      </c>
    </row>
    <row r="19" spans="1:16" ht="15" customHeight="1">
      <c r="A19" s="262" t="s">
        <v>48</v>
      </c>
      <c r="B19" s="263">
        <v>66091.27</v>
      </c>
      <c r="C19" s="263">
        <v>4297.97</v>
      </c>
      <c r="D19" s="263">
        <v>0</v>
      </c>
      <c r="E19" s="263">
        <v>11277.98</v>
      </c>
      <c r="F19" s="263">
        <v>0</v>
      </c>
      <c r="G19" s="263">
        <v>45911.57</v>
      </c>
      <c r="H19" s="263">
        <v>0</v>
      </c>
      <c r="I19" s="263">
        <v>31113.82</v>
      </c>
      <c r="J19" s="263">
        <v>0</v>
      </c>
      <c r="K19" s="263">
        <v>41613.599999999999</v>
      </c>
      <c r="L19" s="263">
        <v>0</v>
      </c>
      <c r="M19" s="263">
        <v>19835.84</v>
      </c>
      <c r="N19" s="263">
        <v>0</v>
      </c>
      <c r="O19" s="264">
        <v>0.2356733347687221</v>
      </c>
      <c r="P19" s="264">
        <v>1.1654397017942006</v>
      </c>
    </row>
    <row r="20" spans="1:16" ht="15" customHeight="1">
      <c r="A20" s="262" t="s">
        <v>50</v>
      </c>
      <c r="B20" s="263">
        <v>6240297.3300000001</v>
      </c>
      <c r="C20" s="263">
        <v>582529.89</v>
      </c>
      <c r="D20" s="263">
        <v>0</v>
      </c>
      <c r="E20" s="263">
        <v>122356.74</v>
      </c>
      <c r="F20" s="263">
        <v>106.7</v>
      </c>
      <c r="G20" s="263">
        <v>786918.32</v>
      </c>
      <c r="H20" s="263">
        <v>0</v>
      </c>
      <c r="I20" s="263">
        <v>383937.73</v>
      </c>
      <c r="J20" s="263">
        <v>478.77</v>
      </c>
      <c r="K20" s="263">
        <v>204388.42999999993</v>
      </c>
      <c r="L20" s="263">
        <v>0</v>
      </c>
      <c r="M20" s="263">
        <v>261580.99</v>
      </c>
      <c r="N20" s="263">
        <v>372.07</v>
      </c>
      <c r="O20" s="264">
        <v>0.11297431720292725</v>
      </c>
      <c r="P20" s="264">
        <v>0.1877049695002273</v>
      </c>
    </row>
    <row r="21" spans="1:16" ht="15" customHeight="1">
      <c r="A21" s="262" t="s">
        <v>52</v>
      </c>
      <c r="B21" s="263">
        <v>887813.48</v>
      </c>
      <c r="C21" s="263">
        <v>91494.65</v>
      </c>
      <c r="D21" s="263">
        <v>0</v>
      </c>
      <c r="E21" s="263">
        <v>44584.4</v>
      </c>
      <c r="F21" s="263">
        <v>0</v>
      </c>
      <c r="G21" s="263">
        <v>269233.94</v>
      </c>
      <c r="H21" s="263">
        <v>0</v>
      </c>
      <c r="I21" s="263">
        <v>92154.72</v>
      </c>
      <c r="J21" s="263">
        <v>0</v>
      </c>
      <c r="K21" s="263">
        <v>177739.29</v>
      </c>
      <c r="L21" s="263">
        <v>0</v>
      </c>
      <c r="M21" s="263">
        <v>47570.32</v>
      </c>
      <c r="N21" s="263">
        <v>0</v>
      </c>
      <c r="O21" s="264">
        <v>0.15327436794494265</v>
      </c>
      <c r="P21" s="264">
        <v>0.40705471153693235</v>
      </c>
    </row>
    <row r="22" spans="1:16" ht="15" customHeight="1">
      <c r="A22" s="262" t="s">
        <v>54</v>
      </c>
      <c r="B22" s="263">
        <v>10774026.59</v>
      </c>
      <c r="C22" s="263">
        <v>866259.14</v>
      </c>
      <c r="D22" s="263">
        <v>0</v>
      </c>
      <c r="E22" s="263">
        <v>518837.45</v>
      </c>
      <c r="F22" s="263">
        <v>0.04</v>
      </c>
      <c r="G22" s="263">
        <v>1551873.29</v>
      </c>
      <c r="H22" s="263">
        <v>0</v>
      </c>
      <c r="I22" s="263">
        <v>617444.14</v>
      </c>
      <c r="J22" s="263">
        <v>26.22</v>
      </c>
      <c r="K22" s="263">
        <v>685614.15</v>
      </c>
      <c r="L22" s="263">
        <v>0</v>
      </c>
      <c r="M22" s="263">
        <v>98606.69</v>
      </c>
      <c r="N22" s="263">
        <v>26.18</v>
      </c>
      <c r="O22" s="264">
        <v>0.12855886501018929</v>
      </c>
      <c r="P22" s="264">
        <v>0.20134938705400024</v>
      </c>
    </row>
    <row r="23" spans="1:16" ht="15" customHeight="1">
      <c r="A23" s="262" t="s">
        <v>56</v>
      </c>
      <c r="B23" s="263">
        <v>2542253.06</v>
      </c>
      <c r="C23" s="263">
        <v>255704.67</v>
      </c>
      <c r="D23" s="263">
        <v>0</v>
      </c>
      <c r="E23" s="263">
        <v>38376.5</v>
      </c>
      <c r="F23" s="263">
        <v>0</v>
      </c>
      <c r="G23" s="263">
        <v>259273.25</v>
      </c>
      <c r="H23" s="263">
        <v>0</v>
      </c>
      <c r="I23" s="263">
        <v>134514.37</v>
      </c>
      <c r="J23" s="263">
        <v>0</v>
      </c>
      <c r="K23" s="263">
        <v>3568.5799999999872</v>
      </c>
      <c r="L23" s="263">
        <v>0</v>
      </c>
      <c r="M23" s="263">
        <v>96137.87</v>
      </c>
      <c r="N23" s="263">
        <v>0</v>
      </c>
      <c r="O23" s="264">
        <v>0.11567737871067801</v>
      </c>
      <c r="P23" s="264">
        <v>0.15489709745889735</v>
      </c>
    </row>
    <row r="24" spans="1:16" ht="15" customHeight="1">
      <c r="A24" s="49"/>
      <c r="B24" s="263" t="s">
        <v>474</v>
      </c>
      <c r="C24" s="263" t="s">
        <v>474</v>
      </c>
      <c r="D24" s="263" t="s">
        <v>474</v>
      </c>
      <c r="E24" s="263" t="s">
        <v>474</v>
      </c>
      <c r="F24" s="263" t="s">
        <v>474</v>
      </c>
      <c r="G24" s="263" t="s">
        <v>474</v>
      </c>
      <c r="H24" s="263" t="s">
        <v>474</v>
      </c>
      <c r="I24" s="263"/>
      <c r="J24" s="263" t="s">
        <v>474</v>
      </c>
      <c r="K24" s="263"/>
      <c r="L24" s="263"/>
      <c r="M24" s="263"/>
      <c r="N24" s="263" t="s">
        <v>474</v>
      </c>
      <c r="O24" s="264"/>
      <c r="P24" s="264"/>
    </row>
    <row r="25" spans="1:16" ht="15" customHeight="1">
      <c r="A25" s="262" t="s">
        <v>189</v>
      </c>
      <c r="B25" s="263">
        <v>111196890.53</v>
      </c>
      <c r="C25" s="263">
        <v>9884887.3300000001</v>
      </c>
      <c r="D25" s="263">
        <v>10.89</v>
      </c>
      <c r="E25" s="263">
        <v>5669691.580000001</v>
      </c>
      <c r="F25" s="263">
        <v>25434.199999999997</v>
      </c>
      <c r="G25" s="263">
        <v>18861828.740000002</v>
      </c>
      <c r="H25" s="263">
        <v>2125.63</v>
      </c>
      <c r="I25" s="263">
        <v>9423680.4399999995</v>
      </c>
      <c r="J25" s="263">
        <v>88829.450000000012</v>
      </c>
      <c r="K25" s="263">
        <v>8976941.410000002</v>
      </c>
      <c r="L25" s="263">
        <v>2114.7400000000002</v>
      </c>
      <c r="M25" s="263">
        <v>3753988.8599999985</v>
      </c>
      <c r="N25" s="263">
        <v>63395.250000000015</v>
      </c>
      <c r="O25" s="264">
        <v>0.14011204742992917</v>
      </c>
      <c r="P25" s="264">
        <v>0.25519116698991029</v>
      </c>
    </row>
    <row r="26" spans="1:16" ht="15" customHeight="1">
      <c r="A26" s="47"/>
      <c r="B26" s="260"/>
      <c r="C26" s="261"/>
      <c r="D26" s="265"/>
      <c r="E26" s="261"/>
      <c r="F26" s="261"/>
      <c r="G26" s="261"/>
      <c r="H26" s="261"/>
      <c r="I26" s="261"/>
      <c r="J26" s="261"/>
      <c r="K26" s="261"/>
      <c r="L26" s="261"/>
      <c r="M26" s="261"/>
      <c r="N26" s="261"/>
      <c r="O26" s="47"/>
      <c r="P26" s="47"/>
    </row>
    <row r="27" spans="1:16" ht="15" customHeight="1">
      <c r="A27" s="47"/>
      <c r="B27" s="260"/>
      <c r="C27" s="261"/>
      <c r="D27" s="265"/>
      <c r="E27" s="261"/>
      <c r="F27" s="261"/>
      <c r="G27" s="261"/>
      <c r="H27" s="261"/>
      <c r="I27" s="261"/>
      <c r="J27" s="261"/>
      <c r="K27" s="261"/>
      <c r="L27" s="261"/>
      <c r="M27" s="261"/>
      <c r="N27" s="261"/>
      <c r="O27" s="47"/>
      <c r="P27" s="47"/>
    </row>
    <row r="28" spans="1:16" ht="15" customHeight="1">
      <c r="A28" s="47"/>
      <c r="B28" s="260"/>
      <c r="C28" s="261"/>
      <c r="D28" s="265"/>
      <c r="E28" s="261"/>
      <c r="F28" s="261"/>
      <c r="G28" s="261"/>
      <c r="H28" s="261"/>
      <c r="I28" s="261"/>
      <c r="J28" s="261"/>
      <c r="K28" s="261"/>
      <c r="L28" s="261"/>
      <c r="M28" s="261"/>
      <c r="N28" s="261"/>
      <c r="O28" s="47"/>
      <c r="P28" s="47"/>
    </row>
    <row r="29" spans="1:16" ht="15" customHeight="1">
      <c r="A29" s="271"/>
      <c r="B29" s="641" t="s">
        <v>1142</v>
      </c>
      <c r="C29" s="765" t="s">
        <v>1143</v>
      </c>
      <c r="D29" s="765"/>
      <c r="E29" s="765"/>
      <c r="F29" s="765"/>
      <c r="G29" s="765" t="s">
        <v>1144</v>
      </c>
      <c r="H29" s="765"/>
      <c r="I29" s="765"/>
      <c r="J29" s="765"/>
      <c r="K29" s="765" t="s">
        <v>1145</v>
      </c>
      <c r="L29" s="765"/>
      <c r="M29" s="765"/>
      <c r="N29" s="765"/>
      <c r="O29" s="765" t="s">
        <v>1146</v>
      </c>
      <c r="P29" s="765"/>
    </row>
    <row r="30" spans="1:16" ht="15" customHeight="1">
      <c r="A30" s="271"/>
      <c r="B30" s="641" t="s">
        <v>1147</v>
      </c>
      <c r="C30" s="271"/>
      <c r="D30" s="271"/>
      <c r="E30" s="271"/>
      <c r="F30" s="271"/>
      <c r="G30" s="271"/>
      <c r="H30" s="271"/>
      <c r="I30" s="271"/>
      <c r="J30" s="271"/>
      <c r="K30" s="271"/>
      <c r="L30" s="271"/>
      <c r="M30" s="271"/>
      <c r="N30" s="271"/>
      <c r="O30" s="271"/>
      <c r="P30" s="271"/>
    </row>
    <row r="31" spans="1:16" ht="15" customHeight="1">
      <c r="A31" s="272" t="s">
        <v>473</v>
      </c>
      <c r="B31" s="641" t="s">
        <v>1148</v>
      </c>
      <c r="C31" s="641" t="s">
        <v>185</v>
      </c>
      <c r="D31" s="641" t="s">
        <v>187</v>
      </c>
      <c r="E31" s="641" t="s">
        <v>186</v>
      </c>
      <c r="F31" s="641" t="s">
        <v>188</v>
      </c>
      <c r="G31" s="641" t="s">
        <v>185</v>
      </c>
      <c r="H31" s="641" t="s">
        <v>187</v>
      </c>
      <c r="I31" s="641" t="s">
        <v>186</v>
      </c>
      <c r="J31" s="641" t="s">
        <v>188</v>
      </c>
      <c r="K31" s="641" t="s">
        <v>185</v>
      </c>
      <c r="L31" s="641" t="s">
        <v>187</v>
      </c>
      <c r="M31" s="641" t="s">
        <v>186</v>
      </c>
      <c r="N31" s="641" t="s">
        <v>188</v>
      </c>
      <c r="O31" s="272" t="s">
        <v>1149</v>
      </c>
      <c r="P31" s="272" t="s">
        <v>1150</v>
      </c>
    </row>
    <row r="32" spans="1:16" ht="15" customHeight="1">
      <c r="A32" s="47"/>
      <c r="B32" s="47" t="s">
        <v>474</v>
      </c>
      <c r="C32" s="47" t="s">
        <v>474</v>
      </c>
      <c r="D32" s="47" t="s">
        <v>474</v>
      </c>
      <c r="E32" s="259" t="s">
        <v>474</v>
      </c>
      <c r="F32" s="259"/>
      <c r="G32" s="47"/>
      <c r="H32" s="259" t="s">
        <v>474</v>
      </c>
      <c r="I32" s="259" t="s">
        <v>474</v>
      </c>
      <c r="J32" s="259"/>
      <c r="K32" s="47"/>
      <c r="L32" s="47"/>
      <c r="M32" s="47"/>
      <c r="N32" s="47"/>
      <c r="O32" s="47"/>
      <c r="P32" s="47"/>
    </row>
    <row r="33" spans="1:256" ht="15" customHeight="1">
      <c r="A33" s="47"/>
      <c r="B33" s="259" t="s">
        <v>474</v>
      </c>
      <c r="C33" s="259" t="s">
        <v>474</v>
      </c>
      <c r="D33" s="50" t="s">
        <v>474</v>
      </c>
      <c r="E33" s="260" t="s">
        <v>474</v>
      </c>
      <c r="F33" s="260"/>
      <c r="G33" s="47" t="s">
        <v>474</v>
      </c>
      <c r="H33" s="47" t="s">
        <v>474</v>
      </c>
      <c r="I33" s="259" t="s">
        <v>474</v>
      </c>
      <c r="J33" s="259"/>
      <c r="K33" s="261"/>
      <c r="L33" s="261"/>
      <c r="M33" s="261"/>
      <c r="N33" s="261"/>
      <c r="O33" s="47"/>
      <c r="P33" s="47"/>
    </row>
    <row r="34" spans="1:256" ht="15" customHeight="1">
      <c r="A34" s="262" t="s">
        <v>61</v>
      </c>
      <c r="B34" s="263">
        <v>1879455.83</v>
      </c>
      <c r="C34" s="263">
        <v>188960.22</v>
      </c>
      <c r="D34" s="263">
        <v>0</v>
      </c>
      <c r="E34" s="263">
        <v>14183.53</v>
      </c>
      <c r="F34" s="263">
        <v>0</v>
      </c>
      <c r="G34" s="263">
        <v>429576.59</v>
      </c>
      <c r="H34" s="263">
        <v>0</v>
      </c>
      <c r="I34" s="263">
        <v>96891.93</v>
      </c>
      <c r="J34" s="263">
        <v>773.02</v>
      </c>
      <c r="K34" s="263">
        <v>240616.37000000002</v>
      </c>
      <c r="L34" s="263">
        <v>0</v>
      </c>
      <c r="M34" s="263">
        <v>82708.399999999994</v>
      </c>
      <c r="N34" s="263">
        <v>773.02</v>
      </c>
      <c r="O34" s="264">
        <v>0.10808647202951292</v>
      </c>
      <c r="P34" s="264">
        <v>0.28052882732551371</v>
      </c>
    </row>
    <row r="35" spans="1:256" ht="15" customHeight="1">
      <c r="A35" s="262" t="s">
        <v>59</v>
      </c>
      <c r="B35" s="263">
        <v>304500.45</v>
      </c>
      <c r="C35" s="263">
        <v>22645.81</v>
      </c>
      <c r="D35" s="263">
        <v>0</v>
      </c>
      <c r="E35" s="263">
        <v>17628.87</v>
      </c>
      <c r="F35" s="263">
        <v>0</v>
      </c>
      <c r="G35" s="263">
        <v>40600.730000000003</v>
      </c>
      <c r="H35" s="263">
        <v>0</v>
      </c>
      <c r="I35" s="263">
        <v>42250.52</v>
      </c>
      <c r="J35" s="263">
        <v>0</v>
      </c>
      <c r="K35" s="263">
        <v>17954.920000000002</v>
      </c>
      <c r="L35" s="263">
        <v>0</v>
      </c>
      <c r="M35" s="263">
        <v>24621.649999999998</v>
      </c>
      <c r="N35" s="263">
        <v>0</v>
      </c>
      <c r="O35" s="264">
        <v>0.13226476348392915</v>
      </c>
      <c r="P35" s="264">
        <v>0.27208908886669952</v>
      </c>
    </row>
    <row r="36" spans="1:256" ht="15" customHeight="1">
      <c r="A36" s="49"/>
      <c r="B36" s="263" t="s">
        <v>474</v>
      </c>
      <c r="C36" s="263" t="s">
        <v>474</v>
      </c>
      <c r="D36" s="263" t="s">
        <v>474</v>
      </c>
      <c r="E36" s="263" t="s">
        <v>474</v>
      </c>
      <c r="F36" s="263" t="s">
        <v>474</v>
      </c>
      <c r="G36" s="263" t="s">
        <v>474</v>
      </c>
      <c r="H36" s="263" t="s">
        <v>474</v>
      </c>
      <c r="I36" s="263"/>
      <c r="J36" s="263" t="s">
        <v>474</v>
      </c>
      <c r="K36" s="263"/>
      <c r="L36" s="263"/>
      <c r="M36" s="263"/>
      <c r="N36" s="263" t="s">
        <v>474</v>
      </c>
      <c r="O36" s="264"/>
      <c r="P36" s="264"/>
    </row>
    <row r="37" spans="1:256" ht="15" customHeight="1">
      <c r="A37" s="262" t="s">
        <v>189</v>
      </c>
      <c r="B37" s="263">
        <v>2183956.2800000003</v>
      </c>
      <c r="C37" s="263">
        <v>211606.03</v>
      </c>
      <c r="D37" s="263">
        <v>0</v>
      </c>
      <c r="E37" s="263">
        <v>31812.400000000001</v>
      </c>
      <c r="F37" s="263">
        <v>0</v>
      </c>
      <c r="G37" s="263">
        <v>470177.32</v>
      </c>
      <c r="H37" s="263">
        <v>0</v>
      </c>
      <c r="I37" s="263">
        <v>139142.44999999998</v>
      </c>
      <c r="J37" s="263">
        <v>773.02</v>
      </c>
      <c r="K37" s="263">
        <v>258571.29</v>
      </c>
      <c r="L37" s="263">
        <v>0</v>
      </c>
      <c r="M37" s="263">
        <v>107330.04999999999</v>
      </c>
      <c r="N37" s="263">
        <v>773.02</v>
      </c>
      <c r="O37" s="264">
        <v>0.11145755628404794</v>
      </c>
      <c r="P37" s="264">
        <v>0.27935210772625907</v>
      </c>
    </row>
    <row r="38" spans="1:256" ht="15" customHeight="1">
      <c r="A38" s="262"/>
      <c r="B38" s="263"/>
      <c r="C38" s="263"/>
      <c r="D38" s="263"/>
      <c r="E38" s="263"/>
      <c r="F38" s="263"/>
      <c r="G38" s="263"/>
      <c r="H38" s="263"/>
      <c r="I38" s="263"/>
      <c r="J38" s="263"/>
      <c r="K38" s="263"/>
      <c r="L38" s="263"/>
      <c r="M38" s="263"/>
      <c r="N38" s="263"/>
      <c r="O38" s="264"/>
      <c r="P38" s="264"/>
    </row>
    <row r="39" spans="1:256" ht="15" customHeight="1">
      <c r="A39" s="262"/>
      <c r="B39" s="263"/>
      <c r="C39" s="263"/>
      <c r="D39" s="263"/>
      <c r="E39" s="263"/>
      <c r="F39" s="263"/>
      <c r="G39" s="263"/>
      <c r="H39" s="263"/>
      <c r="I39" s="263"/>
      <c r="J39" s="263"/>
      <c r="K39" s="263"/>
      <c r="L39" s="263"/>
      <c r="M39" s="263"/>
      <c r="N39" s="263"/>
      <c r="O39" s="264"/>
      <c r="P39" s="264"/>
    </row>
    <row r="40" spans="1:256" ht="15" customHeight="1">
      <c r="A40" s="47"/>
      <c r="B40" s="260"/>
      <c r="C40" s="261"/>
      <c r="D40" s="265"/>
      <c r="E40" s="261"/>
      <c r="F40" s="261"/>
      <c r="G40" s="261"/>
      <c r="H40" s="261"/>
      <c r="I40" s="261"/>
      <c r="J40" s="261"/>
      <c r="K40" s="261"/>
      <c r="L40" s="261"/>
      <c r="M40" s="261"/>
      <c r="N40" s="261"/>
      <c r="O40" s="47"/>
      <c r="P40" s="47"/>
    </row>
    <row r="41" spans="1:256" s="5" customFormat="1" ht="15">
      <c r="A41" s="271"/>
      <c r="B41" s="712" t="s">
        <v>1142</v>
      </c>
      <c r="C41" s="765" t="s">
        <v>1143</v>
      </c>
      <c r="D41" s="765"/>
      <c r="E41" s="765"/>
      <c r="F41" s="765"/>
      <c r="G41" s="765" t="s">
        <v>1144</v>
      </c>
      <c r="H41" s="765"/>
      <c r="I41" s="765"/>
      <c r="J41" s="765"/>
      <c r="K41" s="765" t="s">
        <v>1145</v>
      </c>
      <c r="L41" s="765"/>
      <c r="M41" s="765"/>
      <c r="N41" s="765"/>
      <c r="O41" s="765" t="s">
        <v>1146</v>
      </c>
      <c r="P41" s="765"/>
      <c r="S41" s="766"/>
      <c r="T41" s="766"/>
      <c r="U41" s="766"/>
      <c r="V41" s="766"/>
      <c r="W41" s="766"/>
      <c r="X41" s="766"/>
      <c r="Y41" s="766"/>
      <c r="Z41" s="766"/>
      <c r="AA41" s="766"/>
      <c r="AB41" s="766"/>
      <c r="AC41" s="766"/>
      <c r="AD41" s="766"/>
      <c r="AE41" s="766"/>
      <c r="AF41" s="766"/>
      <c r="AI41" s="766"/>
      <c r="AJ41" s="766"/>
      <c r="AK41" s="766"/>
      <c r="AL41" s="766"/>
      <c r="AM41" s="766"/>
      <c r="AN41" s="766"/>
      <c r="AO41" s="766"/>
      <c r="AP41" s="766"/>
      <c r="AQ41" s="766"/>
      <c r="AR41" s="766"/>
      <c r="AS41" s="766"/>
      <c r="AT41" s="766"/>
      <c r="AU41" s="766"/>
      <c r="AV41" s="766"/>
      <c r="AY41" s="766"/>
      <c r="AZ41" s="766"/>
      <c r="BA41" s="766"/>
      <c r="BB41" s="766"/>
      <c r="BC41" s="766"/>
      <c r="BD41" s="766"/>
      <c r="BE41" s="766"/>
      <c r="BF41" s="766"/>
      <c r="BG41" s="766"/>
      <c r="BH41" s="766"/>
      <c r="BI41" s="766"/>
      <c r="BJ41" s="766"/>
      <c r="BK41" s="766"/>
      <c r="BL41" s="766"/>
      <c r="BO41" s="766"/>
      <c r="BP41" s="766"/>
      <c r="BQ41" s="766"/>
      <c r="BR41" s="766"/>
      <c r="BS41" s="766"/>
      <c r="BT41" s="766"/>
      <c r="BU41" s="766"/>
      <c r="BV41" s="766"/>
      <c r="BW41" s="766"/>
      <c r="BX41" s="766"/>
      <c r="BY41" s="766"/>
      <c r="BZ41" s="766"/>
      <c r="CA41" s="766"/>
      <c r="CB41" s="766"/>
      <c r="CE41" s="766"/>
      <c r="CF41" s="766"/>
      <c r="CG41" s="766"/>
      <c r="CH41" s="766"/>
      <c r="CI41" s="766"/>
      <c r="CJ41" s="766"/>
      <c r="CK41" s="766"/>
      <c r="CL41" s="766"/>
      <c r="CM41" s="766"/>
      <c r="CN41" s="766"/>
      <c r="CO41" s="766"/>
      <c r="CP41" s="766"/>
      <c r="CQ41" s="766"/>
      <c r="CR41" s="766"/>
      <c r="CU41" s="766"/>
      <c r="CV41" s="766"/>
      <c r="CW41" s="766"/>
      <c r="CX41" s="766"/>
      <c r="CY41" s="766"/>
      <c r="CZ41" s="766"/>
      <c r="DA41" s="766"/>
      <c r="DB41" s="766"/>
      <c r="DC41" s="766"/>
      <c r="DD41" s="766"/>
      <c r="DE41" s="766"/>
      <c r="DF41" s="766"/>
      <c r="DG41" s="766"/>
      <c r="DH41" s="766"/>
      <c r="DK41" s="766"/>
      <c r="DL41" s="766"/>
      <c r="DM41" s="766"/>
      <c r="DN41" s="766"/>
      <c r="DO41" s="766"/>
      <c r="DP41" s="766"/>
      <c r="DQ41" s="766"/>
      <c r="DR41" s="766"/>
      <c r="DS41" s="766"/>
      <c r="DT41" s="766"/>
      <c r="DU41" s="766"/>
      <c r="DV41" s="766"/>
      <c r="DW41" s="766"/>
      <c r="DX41" s="766"/>
      <c r="EA41" s="766"/>
      <c r="EB41" s="766"/>
      <c r="EC41" s="766"/>
      <c r="ED41" s="766"/>
      <c r="EE41" s="766"/>
      <c r="EF41" s="766"/>
      <c r="EG41" s="766"/>
      <c r="EH41" s="766"/>
      <c r="EI41" s="766"/>
      <c r="EJ41" s="766"/>
      <c r="EK41" s="766"/>
      <c r="EL41" s="766"/>
      <c r="EM41" s="766"/>
      <c r="EN41" s="766"/>
      <c r="EQ41" s="766"/>
      <c r="ER41" s="766"/>
      <c r="ES41" s="766"/>
      <c r="ET41" s="766"/>
      <c r="EU41" s="766"/>
      <c r="EV41" s="766"/>
      <c r="EW41" s="766"/>
      <c r="EX41" s="766"/>
      <c r="EY41" s="766"/>
      <c r="EZ41" s="766"/>
      <c r="FA41" s="766"/>
      <c r="FB41" s="766"/>
      <c r="FC41" s="766"/>
      <c r="FD41" s="766"/>
      <c r="FG41" s="766"/>
      <c r="FH41" s="766"/>
      <c r="FI41" s="766"/>
      <c r="FJ41" s="766"/>
      <c r="FK41" s="766"/>
      <c r="FL41" s="766"/>
      <c r="FM41" s="766"/>
      <c r="FN41" s="766"/>
      <c r="FO41" s="766"/>
      <c r="FP41" s="766"/>
      <c r="FQ41" s="766"/>
      <c r="FR41" s="766"/>
      <c r="FS41" s="766"/>
      <c r="FT41" s="766"/>
      <c r="FW41" s="766"/>
      <c r="FX41" s="766"/>
      <c r="FY41" s="766"/>
      <c r="FZ41" s="766"/>
      <c r="GA41" s="766"/>
      <c r="GB41" s="766"/>
      <c r="GC41" s="766"/>
      <c r="GD41" s="766"/>
      <c r="GE41" s="766"/>
      <c r="GF41" s="766"/>
      <c r="GG41" s="766"/>
      <c r="GH41" s="766"/>
      <c r="GI41" s="766"/>
      <c r="GJ41" s="766"/>
      <c r="GM41" s="766"/>
      <c r="GN41" s="766"/>
      <c r="GO41" s="766"/>
      <c r="GP41" s="766"/>
      <c r="GQ41" s="766"/>
      <c r="GR41" s="766"/>
      <c r="GS41" s="766"/>
      <c r="GT41" s="766"/>
      <c r="GU41" s="766"/>
      <c r="GV41" s="766"/>
      <c r="GW41" s="766"/>
      <c r="GX41" s="766"/>
      <c r="GY41" s="766"/>
      <c r="GZ41" s="766"/>
      <c r="HC41" s="766"/>
      <c r="HD41" s="766"/>
      <c r="HE41" s="766"/>
      <c r="HF41" s="766"/>
      <c r="HG41" s="766"/>
      <c r="HH41" s="766"/>
      <c r="HI41" s="766"/>
      <c r="HJ41" s="766"/>
      <c r="HK41" s="766"/>
      <c r="HL41" s="766"/>
      <c r="HM41" s="766"/>
      <c r="HN41" s="766"/>
      <c r="HO41" s="766"/>
      <c r="HP41" s="766"/>
      <c r="HS41" s="766"/>
      <c r="HT41" s="766"/>
      <c r="HU41" s="766"/>
      <c r="HV41" s="766"/>
      <c r="HW41" s="766"/>
      <c r="HX41" s="766"/>
      <c r="HY41" s="766"/>
      <c r="HZ41" s="766"/>
      <c r="IA41" s="766"/>
      <c r="IB41" s="766"/>
      <c r="IC41" s="766"/>
      <c r="ID41" s="766"/>
      <c r="IE41" s="766"/>
      <c r="IF41" s="766"/>
      <c r="II41" s="766"/>
      <c r="IJ41" s="766"/>
      <c r="IK41" s="766"/>
      <c r="IL41" s="766"/>
      <c r="IM41" s="766"/>
      <c r="IN41" s="766"/>
      <c r="IO41" s="766"/>
      <c r="IP41" s="766"/>
      <c r="IQ41" s="766"/>
      <c r="IR41" s="766"/>
      <c r="IS41" s="766"/>
      <c r="IT41" s="766"/>
      <c r="IU41" s="766"/>
      <c r="IV41" s="766"/>
    </row>
    <row r="42" spans="1:256" s="5" customFormat="1" ht="15">
      <c r="A42" s="271"/>
      <c r="B42" s="712" t="s">
        <v>1147</v>
      </c>
      <c r="C42" s="271"/>
      <c r="D42" s="271"/>
      <c r="E42" s="271"/>
      <c r="F42" s="271"/>
      <c r="G42" s="271"/>
      <c r="H42" s="271"/>
      <c r="I42" s="271"/>
      <c r="J42" s="271"/>
      <c r="K42" s="271"/>
      <c r="L42" s="271"/>
      <c r="M42" s="271"/>
      <c r="N42" s="271"/>
      <c r="O42" s="271"/>
      <c r="P42" s="271"/>
    </row>
    <row r="43" spans="1:256" s="5" customFormat="1" ht="15.75">
      <c r="A43" s="272" t="s">
        <v>1519</v>
      </c>
      <c r="B43" s="712" t="s">
        <v>1148</v>
      </c>
      <c r="C43" s="712" t="s">
        <v>185</v>
      </c>
      <c r="D43" s="712" t="s">
        <v>187</v>
      </c>
      <c r="E43" s="712" t="s">
        <v>186</v>
      </c>
      <c r="F43" s="712" t="s">
        <v>188</v>
      </c>
      <c r="G43" s="712" t="s">
        <v>185</v>
      </c>
      <c r="H43" s="712" t="s">
        <v>187</v>
      </c>
      <c r="I43" s="712" t="s">
        <v>186</v>
      </c>
      <c r="J43" s="712" t="s">
        <v>188</v>
      </c>
      <c r="K43" s="712" t="s">
        <v>185</v>
      </c>
      <c r="L43" s="712" t="s">
        <v>187</v>
      </c>
      <c r="M43" s="712" t="s">
        <v>186</v>
      </c>
      <c r="N43" s="712" t="s">
        <v>188</v>
      </c>
      <c r="O43" s="272" t="s">
        <v>1149</v>
      </c>
      <c r="P43" s="272" t="s">
        <v>1150</v>
      </c>
      <c r="Q43" s="713"/>
      <c r="R43" s="714"/>
      <c r="S43" s="714"/>
      <c r="T43" s="714"/>
      <c r="U43" s="714"/>
      <c r="V43" s="714"/>
      <c r="W43" s="714"/>
      <c r="X43" s="714"/>
      <c r="Y43" s="714"/>
      <c r="Z43" s="714"/>
      <c r="AA43" s="714"/>
      <c r="AB43" s="714"/>
      <c r="AC43" s="714"/>
      <c r="AD43" s="714"/>
      <c r="AE43" s="715"/>
      <c r="AF43" s="715"/>
      <c r="AG43" s="713"/>
      <c r="AH43" s="714"/>
      <c r="AI43" s="714"/>
      <c r="AJ43" s="714"/>
      <c r="AK43" s="714"/>
      <c r="AL43" s="714"/>
      <c r="AM43" s="714"/>
      <c r="AN43" s="714"/>
      <c r="AO43" s="714"/>
      <c r="AP43" s="714"/>
      <c r="AQ43" s="714"/>
      <c r="AR43" s="714"/>
      <c r="AS43" s="714"/>
      <c r="AT43" s="714"/>
      <c r="AU43" s="715"/>
      <c r="AV43" s="715"/>
      <c r="AW43" s="713"/>
      <c r="AX43" s="714"/>
      <c r="AY43" s="714"/>
      <c r="AZ43" s="714"/>
      <c r="BA43" s="714"/>
      <c r="BB43" s="714"/>
      <c r="BC43" s="714"/>
      <c r="BD43" s="714"/>
      <c r="BE43" s="714"/>
      <c r="BF43" s="714"/>
      <c r="BG43" s="714"/>
      <c r="BH43" s="714"/>
      <c r="BI43" s="714"/>
      <c r="BJ43" s="714"/>
      <c r="BK43" s="715"/>
      <c r="BL43" s="715"/>
      <c r="BM43" s="713"/>
      <c r="BN43" s="714"/>
      <c r="BO43" s="714"/>
      <c r="BP43" s="714"/>
      <c r="BQ43" s="714"/>
      <c r="BR43" s="714"/>
      <c r="BS43" s="714"/>
      <c r="BT43" s="714"/>
      <c r="BU43" s="714"/>
      <c r="BV43" s="714"/>
      <c r="BW43" s="714"/>
      <c r="BX43" s="714"/>
      <c r="BY43" s="714"/>
      <c r="BZ43" s="714"/>
      <c r="CA43" s="715"/>
      <c r="CB43" s="715"/>
      <c r="CC43" s="713"/>
      <c r="CD43" s="714"/>
      <c r="CE43" s="714"/>
      <c r="CF43" s="714"/>
      <c r="CG43" s="714"/>
      <c r="CH43" s="714"/>
      <c r="CI43" s="714"/>
      <c r="CJ43" s="714"/>
      <c r="CK43" s="714"/>
      <c r="CL43" s="714"/>
      <c r="CM43" s="714"/>
      <c r="CN43" s="714"/>
      <c r="CO43" s="714"/>
      <c r="CP43" s="714"/>
      <c r="CQ43" s="715"/>
      <c r="CR43" s="715"/>
      <c r="CS43" s="713"/>
      <c r="CT43" s="714"/>
      <c r="CU43" s="714"/>
      <c r="CV43" s="714"/>
      <c r="CW43" s="714"/>
      <c r="CX43" s="714"/>
      <c r="CY43" s="714"/>
      <c r="CZ43" s="714"/>
      <c r="DA43" s="714"/>
      <c r="DB43" s="714"/>
      <c r="DC43" s="714"/>
      <c r="DD43" s="714"/>
      <c r="DE43" s="714"/>
      <c r="DF43" s="714"/>
      <c r="DG43" s="715"/>
      <c r="DH43" s="715"/>
      <c r="DI43" s="713"/>
      <c r="DJ43" s="714"/>
      <c r="DK43" s="714"/>
      <c r="DL43" s="714"/>
      <c r="DM43" s="714"/>
      <c r="DN43" s="714"/>
      <c r="DO43" s="714"/>
      <c r="DP43" s="714"/>
      <c r="DQ43" s="714"/>
      <c r="DR43" s="714"/>
      <c r="DS43" s="714"/>
      <c r="DT43" s="714"/>
      <c r="DU43" s="714"/>
      <c r="DV43" s="714"/>
      <c r="DW43" s="715"/>
      <c r="DX43" s="715"/>
      <c r="DY43" s="713"/>
      <c r="DZ43" s="714"/>
      <c r="EA43" s="714"/>
      <c r="EB43" s="714"/>
      <c r="EC43" s="714"/>
      <c r="ED43" s="714"/>
      <c r="EE43" s="714"/>
      <c r="EF43" s="714"/>
      <c r="EG43" s="714"/>
      <c r="EH43" s="714"/>
      <c r="EI43" s="714"/>
      <c r="EJ43" s="714"/>
      <c r="EK43" s="714"/>
      <c r="EL43" s="714"/>
      <c r="EM43" s="715"/>
      <c r="EN43" s="715"/>
      <c r="EO43" s="713"/>
      <c r="EP43" s="714"/>
      <c r="EQ43" s="714"/>
      <c r="ER43" s="714"/>
      <c r="ES43" s="714"/>
      <c r="ET43" s="714"/>
      <c r="EU43" s="714"/>
      <c r="EV43" s="714"/>
      <c r="EW43" s="714"/>
      <c r="EX43" s="714"/>
      <c r="EY43" s="714"/>
      <c r="EZ43" s="714"/>
      <c r="FA43" s="714"/>
      <c r="FB43" s="714"/>
      <c r="FC43" s="715"/>
      <c r="FD43" s="715"/>
      <c r="FE43" s="713"/>
      <c r="FF43" s="714"/>
      <c r="FG43" s="714"/>
      <c r="FH43" s="714"/>
      <c r="FI43" s="714"/>
      <c r="FJ43" s="714"/>
      <c r="FK43" s="714"/>
      <c r="FL43" s="714"/>
      <c r="FM43" s="714"/>
      <c r="FN43" s="714"/>
      <c r="FO43" s="714"/>
      <c r="FP43" s="714"/>
      <c r="FQ43" s="714"/>
      <c r="FR43" s="714"/>
      <c r="FS43" s="715"/>
      <c r="FT43" s="715"/>
      <c r="FU43" s="713"/>
      <c r="FV43" s="714"/>
      <c r="FW43" s="714"/>
      <c r="FX43" s="714"/>
      <c r="FY43" s="714"/>
      <c r="FZ43" s="714"/>
      <c r="GA43" s="714"/>
      <c r="GB43" s="714"/>
      <c r="GC43" s="714"/>
      <c r="GD43" s="714"/>
      <c r="GE43" s="714"/>
      <c r="GF43" s="714"/>
      <c r="GG43" s="714"/>
      <c r="GH43" s="714"/>
      <c r="GI43" s="715"/>
      <c r="GJ43" s="715"/>
      <c r="GK43" s="713"/>
      <c r="GL43" s="714"/>
      <c r="GM43" s="714"/>
      <c r="GN43" s="714"/>
      <c r="GO43" s="714"/>
      <c r="GP43" s="714"/>
      <c r="GQ43" s="714"/>
      <c r="GR43" s="714"/>
      <c r="GS43" s="714"/>
      <c r="GT43" s="714"/>
      <c r="GU43" s="714"/>
      <c r="GV43" s="714"/>
      <c r="GW43" s="714"/>
      <c r="GX43" s="714"/>
      <c r="GY43" s="715"/>
      <c r="GZ43" s="715"/>
      <c r="HA43" s="713"/>
      <c r="HB43" s="714"/>
      <c r="HC43" s="714"/>
      <c r="HD43" s="714"/>
      <c r="HE43" s="714"/>
      <c r="HF43" s="714"/>
      <c r="HG43" s="714"/>
      <c r="HH43" s="714"/>
      <c r="HI43" s="714"/>
      <c r="HJ43" s="714"/>
      <c r="HK43" s="714"/>
      <c r="HL43" s="714"/>
      <c r="HM43" s="714"/>
      <c r="HN43" s="714"/>
      <c r="HO43" s="715"/>
      <c r="HP43" s="715"/>
      <c r="HQ43" s="713"/>
      <c r="HR43" s="714"/>
      <c r="HS43" s="714"/>
      <c r="HT43" s="714"/>
      <c r="HU43" s="714"/>
      <c r="HV43" s="714"/>
      <c r="HW43" s="714"/>
      <c r="HX43" s="714"/>
      <c r="HY43" s="714"/>
      <c r="HZ43" s="714"/>
      <c r="IA43" s="714"/>
      <c r="IB43" s="714"/>
      <c r="IC43" s="714"/>
      <c r="ID43" s="714"/>
      <c r="IE43" s="715"/>
      <c r="IF43" s="715"/>
      <c r="IG43" s="713"/>
      <c r="IH43" s="714"/>
      <c r="II43" s="714"/>
      <c r="IJ43" s="714"/>
      <c r="IK43" s="714"/>
      <c r="IL43" s="714"/>
      <c r="IM43" s="714"/>
      <c r="IN43" s="714"/>
      <c r="IO43" s="714"/>
      <c r="IP43" s="714"/>
      <c r="IQ43" s="714"/>
      <c r="IR43" s="714"/>
      <c r="IS43" s="714"/>
      <c r="IT43" s="714"/>
      <c r="IU43" s="715"/>
      <c r="IV43" s="715"/>
    </row>
    <row r="44" spans="1:256" s="5" customFormat="1" ht="18.75" customHeight="1">
      <c r="B44" s="5" t="s">
        <v>474</v>
      </c>
      <c r="C44" s="5" t="s">
        <v>474</v>
      </c>
      <c r="D44" s="5" t="s">
        <v>474</v>
      </c>
      <c r="E44" s="716" t="s">
        <v>474</v>
      </c>
      <c r="F44" s="716"/>
      <c r="H44" s="716" t="s">
        <v>474</v>
      </c>
      <c r="I44" s="716" t="s">
        <v>474</v>
      </c>
      <c r="J44" s="716"/>
      <c r="R44" s="5" t="s">
        <v>474</v>
      </c>
      <c r="S44" s="5" t="s">
        <v>474</v>
      </c>
      <c r="T44" s="5" t="s">
        <v>474</v>
      </c>
      <c r="U44" s="716" t="s">
        <v>474</v>
      </c>
      <c r="V44" s="716"/>
      <c r="X44" s="716" t="s">
        <v>474</v>
      </c>
      <c r="Y44" s="716" t="s">
        <v>474</v>
      </c>
      <c r="Z44" s="716"/>
      <c r="AH44" s="5" t="s">
        <v>474</v>
      </c>
      <c r="AI44" s="5" t="s">
        <v>474</v>
      </c>
      <c r="AJ44" s="5" t="s">
        <v>474</v>
      </c>
      <c r="AK44" s="716" t="s">
        <v>474</v>
      </c>
      <c r="AL44" s="716"/>
      <c r="AN44" s="716" t="s">
        <v>474</v>
      </c>
      <c r="AO44" s="716" t="s">
        <v>474</v>
      </c>
      <c r="AP44" s="716"/>
      <c r="AX44" s="5" t="s">
        <v>474</v>
      </c>
      <c r="AY44" s="5" t="s">
        <v>474</v>
      </c>
      <c r="AZ44" s="5" t="s">
        <v>474</v>
      </c>
      <c r="BA44" s="716" t="s">
        <v>474</v>
      </c>
      <c r="BB44" s="716"/>
      <c r="BD44" s="716" t="s">
        <v>474</v>
      </c>
      <c r="BE44" s="716" t="s">
        <v>474</v>
      </c>
      <c r="BF44" s="716"/>
      <c r="BN44" s="5" t="s">
        <v>474</v>
      </c>
      <c r="BO44" s="5" t="s">
        <v>474</v>
      </c>
      <c r="BP44" s="5" t="s">
        <v>474</v>
      </c>
      <c r="BQ44" s="716" t="s">
        <v>474</v>
      </c>
      <c r="BR44" s="716"/>
      <c r="BT44" s="716" t="s">
        <v>474</v>
      </c>
      <c r="BU44" s="716" t="s">
        <v>474</v>
      </c>
      <c r="BV44" s="716"/>
      <c r="CD44" s="5" t="s">
        <v>474</v>
      </c>
      <c r="CE44" s="5" t="s">
        <v>474</v>
      </c>
      <c r="CF44" s="5" t="s">
        <v>474</v>
      </c>
      <c r="CG44" s="716" t="s">
        <v>474</v>
      </c>
      <c r="CH44" s="716"/>
      <c r="CJ44" s="716" t="s">
        <v>474</v>
      </c>
      <c r="CK44" s="716" t="s">
        <v>474</v>
      </c>
      <c r="CL44" s="716"/>
      <c r="CT44" s="5" t="s">
        <v>474</v>
      </c>
      <c r="CU44" s="5" t="s">
        <v>474</v>
      </c>
      <c r="CV44" s="5" t="s">
        <v>474</v>
      </c>
      <c r="CW44" s="716" t="s">
        <v>474</v>
      </c>
      <c r="CX44" s="716"/>
      <c r="CZ44" s="716" t="s">
        <v>474</v>
      </c>
      <c r="DA44" s="716" t="s">
        <v>474</v>
      </c>
      <c r="DB44" s="716"/>
      <c r="DJ44" s="5" t="s">
        <v>474</v>
      </c>
      <c r="DK44" s="5" t="s">
        <v>474</v>
      </c>
      <c r="DL44" s="5" t="s">
        <v>474</v>
      </c>
      <c r="DM44" s="716" t="s">
        <v>474</v>
      </c>
      <c r="DN44" s="716"/>
      <c r="DP44" s="716" t="s">
        <v>474</v>
      </c>
      <c r="DQ44" s="716" t="s">
        <v>474</v>
      </c>
      <c r="DR44" s="716"/>
      <c r="DZ44" s="5" t="s">
        <v>474</v>
      </c>
      <c r="EA44" s="5" t="s">
        <v>474</v>
      </c>
      <c r="EB44" s="5" t="s">
        <v>474</v>
      </c>
      <c r="EC44" s="716" t="s">
        <v>474</v>
      </c>
      <c r="ED44" s="716"/>
      <c r="EF44" s="716" t="s">
        <v>474</v>
      </c>
      <c r="EG44" s="716" t="s">
        <v>474</v>
      </c>
      <c r="EH44" s="716"/>
      <c r="EP44" s="5" t="s">
        <v>474</v>
      </c>
      <c r="EQ44" s="5" t="s">
        <v>474</v>
      </c>
      <c r="ER44" s="5" t="s">
        <v>474</v>
      </c>
      <c r="ES44" s="716" t="s">
        <v>474</v>
      </c>
      <c r="ET44" s="716"/>
      <c r="EV44" s="716" t="s">
        <v>474</v>
      </c>
      <c r="EW44" s="716" t="s">
        <v>474</v>
      </c>
      <c r="EX44" s="716"/>
      <c r="FF44" s="5" t="s">
        <v>474</v>
      </c>
      <c r="FG44" s="5" t="s">
        <v>474</v>
      </c>
      <c r="FH44" s="5" t="s">
        <v>474</v>
      </c>
      <c r="FI44" s="716" t="s">
        <v>474</v>
      </c>
      <c r="FJ44" s="716"/>
      <c r="FL44" s="716" t="s">
        <v>474</v>
      </c>
      <c r="FM44" s="716" t="s">
        <v>474</v>
      </c>
      <c r="FN44" s="716"/>
      <c r="FV44" s="5" t="s">
        <v>474</v>
      </c>
      <c r="FW44" s="5" t="s">
        <v>474</v>
      </c>
      <c r="FX44" s="5" t="s">
        <v>474</v>
      </c>
      <c r="FY44" s="716" t="s">
        <v>474</v>
      </c>
      <c r="FZ44" s="716"/>
      <c r="GB44" s="716" t="s">
        <v>474</v>
      </c>
      <c r="GC44" s="716" t="s">
        <v>474</v>
      </c>
      <c r="GD44" s="716"/>
      <c r="GL44" s="5" t="s">
        <v>474</v>
      </c>
      <c r="GM44" s="5" t="s">
        <v>474</v>
      </c>
      <c r="GN44" s="5" t="s">
        <v>474</v>
      </c>
      <c r="GO44" s="716" t="s">
        <v>474</v>
      </c>
      <c r="GP44" s="716"/>
      <c r="GR44" s="716" t="s">
        <v>474</v>
      </c>
      <c r="GS44" s="716" t="s">
        <v>474</v>
      </c>
      <c r="GT44" s="716"/>
      <c r="HB44" s="5" t="s">
        <v>474</v>
      </c>
      <c r="HC44" s="5" t="s">
        <v>474</v>
      </c>
      <c r="HD44" s="5" t="s">
        <v>474</v>
      </c>
      <c r="HE44" s="716" t="s">
        <v>474</v>
      </c>
      <c r="HF44" s="716"/>
      <c r="HH44" s="716" t="s">
        <v>474</v>
      </c>
      <c r="HI44" s="716" t="s">
        <v>474</v>
      </c>
      <c r="HJ44" s="716"/>
      <c r="HR44" s="5" t="s">
        <v>474</v>
      </c>
      <c r="HS44" s="5" t="s">
        <v>474</v>
      </c>
      <c r="HT44" s="5" t="s">
        <v>474</v>
      </c>
      <c r="HU44" s="716" t="s">
        <v>474</v>
      </c>
      <c r="HV44" s="716"/>
      <c r="HX44" s="716" t="s">
        <v>474</v>
      </c>
      <c r="HY44" s="716" t="s">
        <v>474</v>
      </c>
      <c r="HZ44" s="716"/>
      <c r="IH44" s="5" t="s">
        <v>474</v>
      </c>
      <c r="II44" s="5" t="s">
        <v>474</v>
      </c>
      <c r="IJ44" s="5" t="s">
        <v>474</v>
      </c>
      <c r="IK44" s="716" t="s">
        <v>474</v>
      </c>
      <c r="IL44" s="716"/>
      <c r="IN44" s="716" t="s">
        <v>474</v>
      </c>
      <c r="IO44" s="716" t="s">
        <v>474</v>
      </c>
      <c r="IP44" s="716"/>
    </row>
    <row r="45" spans="1:256" s="5" customFormat="1" ht="18.75" customHeight="1">
      <c r="B45" s="716" t="s">
        <v>474</v>
      </c>
      <c r="C45" s="716" t="s">
        <v>474</v>
      </c>
      <c r="D45" s="717" t="s">
        <v>474</v>
      </c>
      <c r="E45" s="718" t="s">
        <v>474</v>
      </c>
      <c r="F45" s="718"/>
      <c r="G45" s="5" t="s">
        <v>474</v>
      </c>
      <c r="H45" s="5" t="s">
        <v>474</v>
      </c>
      <c r="I45" s="716" t="s">
        <v>474</v>
      </c>
      <c r="J45" s="716"/>
      <c r="K45" s="719"/>
      <c r="L45" s="719"/>
      <c r="M45" s="719"/>
      <c r="N45" s="719"/>
      <c r="R45" s="716" t="s">
        <v>474</v>
      </c>
      <c r="S45" s="716" t="s">
        <v>474</v>
      </c>
      <c r="T45" s="717" t="s">
        <v>474</v>
      </c>
      <c r="U45" s="718" t="s">
        <v>474</v>
      </c>
      <c r="V45" s="718"/>
      <c r="W45" s="5" t="s">
        <v>474</v>
      </c>
      <c r="X45" s="5" t="s">
        <v>474</v>
      </c>
      <c r="Y45" s="716" t="s">
        <v>474</v>
      </c>
      <c r="Z45" s="716"/>
      <c r="AA45" s="719"/>
      <c r="AB45" s="719"/>
      <c r="AC45" s="719"/>
      <c r="AD45" s="719"/>
      <c r="AH45" s="716" t="s">
        <v>474</v>
      </c>
      <c r="AI45" s="716" t="s">
        <v>474</v>
      </c>
      <c r="AJ45" s="717" t="s">
        <v>474</v>
      </c>
      <c r="AK45" s="718" t="s">
        <v>474</v>
      </c>
      <c r="AL45" s="718"/>
      <c r="AM45" s="5" t="s">
        <v>474</v>
      </c>
      <c r="AN45" s="5" t="s">
        <v>474</v>
      </c>
      <c r="AO45" s="716" t="s">
        <v>474</v>
      </c>
      <c r="AP45" s="716"/>
      <c r="AQ45" s="719"/>
      <c r="AR45" s="719"/>
      <c r="AS45" s="719"/>
      <c r="AT45" s="719"/>
      <c r="AX45" s="716" t="s">
        <v>474</v>
      </c>
      <c r="AY45" s="716" t="s">
        <v>474</v>
      </c>
      <c r="AZ45" s="717" t="s">
        <v>474</v>
      </c>
      <c r="BA45" s="718" t="s">
        <v>474</v>
      </c>
      <c r="BB45" s="718"/>
      <c r="BC45" s="5" t="s">
        <v>474</v>
      </c>
      <c r="BD45" s="5" t="s">
        <v>474</v>
      </c>
      <c r="BE45" s="716" t="s">
        <v>474</v>
      </c>
      <c r="BF45" s="716"/>
      <c r="BG45" s="719"/>
      <c r="BH45" s="719"/>
      <c r="BI45" s="719"/>
      <c r="BJ45" s="719"/>
      <c r="BN45" s="716" t="s">
        <v>474</v>
      </c>
      <c r="BO45" s="716" t="s">
        <v>474</v>
      </c>
      <c r="BP45" s="717" t="s">
        <v>474</v>
      </c>
      <c r="BQ45" s="718" t="s">
        <v>474</v>
      </c>
      <c r="BR45" s="718"/>
      <c r="BS45" s="5" t="s">
        <v>474</v>
      </c>
      <c r="BT45" s="5" t="s">
        <v>474</v>
      </c>
      <c r="BU45" s="716" t="s">
        <v>474</v>
      </c>
      <c r="BV45" s="716"/>
      <c r="BW45" s="719"/>
      <c r="BX45" s="719"/>
      <c r="BY45" s="719"/>
      <c r="BZ45" s="719"/>
      <c r="CD45" s="716" t="s">
        <v>474</v>
      </c>
      <c r="CE45" s="716" t="s">
        <v>474</v>
      </c>
      <c r="CF45" s="717" t="s">
        <v>474</v>
      </c>
      <c r="CG45" s="718" t="s">
        <v>474</v>
      </c>
      <c r="CH45" s="718"/>
      <c r="CI45" s="5" t="s">
        <v>474</v>
      </c>
      <c r="CJ45" s="5" t="s">
        <v>474</v>
      </c>
      <c r="CK45" s="716" t="s">
        <v>474</v>
      </c>
      <c r="CL45" s="716"/>
      <c r="CM45" s="719"/>
      <c r="CN45" s="719"/>
      <c r="CO45" s="719"/>
      <c r="CP45" s="719"/>
      <c r="CT45" s="716" t="s">
        <v>474</v>
      </c>
      <c r="CU45" s="716" t="s">
        <v>474</v>
      </c>
      <c r="CV45" s="717" t="s">
        <v>474</v>
      </c>
      <c r="CW45" s="718" t="s">
        <v>474</v>
      </c>
      <c r="CX45" s="718"/>
      <c r="CY45" s="5" t="s">
        <v>474</v>
      </c>
      <c r="CZ45" s="5" t="s">
        <v>474</v>
      </c>
      <c r="DA45" s="716" t="s">
        <v>474</v>
      </c>
      <c r="DB45" s="716"/>
      <c r="DC45" s="719"/>
      <c r="DD45" s="719"/>
      <c r="DE45" s="719"/>
      <c r="DF45" s="719"/>
      <c r="DJ45" s="716" t="s">
        <v>474</v>
      </c>
      <c r="DK45" s="716" t="s">
        <v>474</v>
      </c>
      <c r="DL45" s="717" t="s">
        <v>474</v>
      </c>
      <c r="DM45" s="718" t="s">
        <v>474</v>
      </c>
      <c r="DN45" s="718"/>
      <c r="DO45" s="5" t="s">
        <v>474</v>
      </c>
      <c r="DP45" s="5" t="s">
        <v>474</v>
      </c>
      <c r="DQ45" s="716" t="s">
        <v>474</v>
      </c>
      <c r="DR45" s="716"/>
      <c r="DS45" s="719"/>
      <c r="DT45" s="719"/>
      <c r="DU45" s="719"/>
      <c r="DV45" s="719"/>
      <c r="DZ45" s="716" t="s">
        <v>474</v>
      </c>
      <c r="EA45" s="716" t="s">
        <v>474</v>
      </c>
      <c r="EB45" s="717" t="s">
        <v>474</v>
      </c>
      <c r="EC45" s="718" t="s">
        <v>474</v>
      </c>
      <c r="ED45" s="718"/>
      <c r="EE45" s="5" t="s">
        <v>474</v>
      </c>
      <c r="EF45" s="5" t="s">
        <v>474</v>
      </c>
      <c r="EG45" s="716" t="s">
        <v>474</v>
      </c>
      <c r="EH45" s="716"/>
      <c r="EI45" s="719"/>
      <c r="EJ45" s="719"/>
      <c r="EK45" s="719"/>
      <c r="EL45" s="719"/>
      <c r="EP45" s="716" t="s">
        <v>474</v>
      </c>
      <c r="EQ45" s="716" t="s">
        <v>474</v>
      </c>
      <c r="ER45" s="717" t="s">
        <v>474</v>
      </c>
      <c r="ES45" s="718" t="s">
        <v>474</v>
      </c>
      <c r="ET45" s="718"/>
      <c r="EU45" s="5" t="s">
        <v>474</v>
      </c>
      <c r="EV45" s="5" t="s">
        <v>474</v>
      </c>
      <c r="EW45" s="716" t="s">
        <v>474</v>
      </c>
      <c r="EX45" s="716"/>
      <c r="EY45" s="719"/>
      <c r="EZ45" s="719"/>
      <c r="FA45" s="719"/>
      <c r="FB45" s="719"/>
      <c r="FF45" s="716" t="s">
        <v>474</v>
      </c>
      <c r="FG45" s="716" t="s">
        <v>474</v>
      </c>
      <c r="FH45" s="717" t="s">
        <v>474</v>
      </c>
      <c r="FI45" s="718" t="s">
        <v>474</v>
      </c>
      <c r="FJ45" s="718"/>
      <c r="FK45" s="5" t="s">
        <v>474</v>
      </c>
      <c r="FL45" s="5" t="s">
        <v>474</v>
      </c>
      <c r="FM45" s="716" t="s">
        <v>474</v>
      </c>
      <c r="FN45" s="716"/>
      <c r="FO45" s="719"/>
      <c r="FP45" s="719"/>
      <c r="FQ45" s="719"/>
      <c r="FR45" s="719"/>
      <c r="FV45" s="716" t="s">
        <v>474</v>
      </c>
      <c r="FW45" s="716" t="s">
        <v>474</v>
      </c>
      <c r="FX45" s="717" t="s">
        <v>474</v>
      </c>
      <c r="FY45" s="718" t="s">
        <v>474</v>
      </c>
      <c r="FZ45" s="718"/>
      <c r="GA45" s="5" t="s">
        <v>474</v>
      </c>
      <c r="GB45" s="5" t="s">
        <v>474</v>
      </c>
      <c r="GC45" s="716" t="s">
        <v>474</v>
      </c>
      <c r="GD45" s="716"/>
      <c r="GE45" s="719"/>
      <c r="GF45" s="719"/>
      <c r="GG45" s="719"/>
      <c r="GH45" s="719"/>
      <c r="GL45" s="716" t="s">
        <v>474</v>
      </c>
      <c r="GM45" s="716" t="s">
        <v>474</v>
      </c>
      <c r="GN45" s="717" t="s">
        <v>474</v>
      </c>
      <c r="GO45" s="718" t="s">
        <v>474</v>
      </c>
      <c r="GP45" s="718"/>
      <c r="GQ45" s="5" t="s">
        <v>474</v>
      </c>
      <c r="GR45" s="5" t="s">
        <v>474</v>
      </c>
      <c r="GS45" s="716" t="s">
        <v>474</v>
      </c>
      <c r="GT45" s="716"/>
      <c r="GU45" s="719"/>
      <c r="GV45" s="719"/>
      <c r="GW45" s="719"/>
      <c r="GX45" s="719"/>
      <c r="HB45" s="716" t="s">
        <v>474</v>
      </c>
      <c r="HC45" s="716" t="s">
        <v>474</v>
      </c>
      <c r="HD45" s="717" t="s">
        <v>474</v>
      </c>
      <c r="HE45" s="718" t="s">
        <v>474</v>
      </c>
      <c r="HF45" s="718"/>
      <c r="HG45" s="5" t="s">
        <v>474</v>
      </c>
      <c r="HH45" s="5" t="s">
        <v>474</v>
      </c>
      <c r="HI45" s="716" t="s">
        <v>474</v>
      </c>
      <c r="HJ45" s="716"/>
      <c r="HK45" s="719"/>
      <c r="HL45" s="719"/>
      <c r="HM45" s="719"/>
      <c r="HN45" s="719"/>
      <c r="HR45" s="716" t="s">
        <v>474</v>
      </c>
      <c r="HS45" s="716" t="s">
        <v>474</v>
      </c>
      <c r="HT45" s="717" t="s">
        <v>474</v>
      </c>
      <c r="HU45" s="718" t="s">
        <v>474</v>
      </c>
      <c r="HV45" s="718"/>
      <c r="HW45" s="5" t="s">
        <v>474</v>
      </c>
      <c r="HX45" s="5" t="s">
        <v>474</v>
      </c>
      <c r="HY45" s="716" t="s">
        <v>474</v>
      </c>
      <c r="HZ45" s="716"/>
      <c r="IA45" s="719"/>
      <c r="IB45" s="719"/>
      <c r="IC45" s="719"/>
      <c r="ID45" s="719"/>
      <c r="IH45" s="716" t="s">
        <v>474</v>
      </c>
      <c r="II45" s="716" t="s">
        <v>474</v>
      </c>
      <c r="IJ45" s="717" t="s">
        <v>474</v>
      </c>
      <c r="IK45" s="718" t="s">
        <v>474</v>
      </c>
      <c r="IL45" s="718"/>
      <c r="IM45" s="5" t="s">
        <v>474</v>
      </c>
      <c r="IN45" s="5" t="s">
        <v>474</v>
      </c>
      <c r="IO45" s="716" t="s">
        <v>474</v>
      </c>
      <c r="IP45" s="716"/>
      <c r="IQ45" s="719"/>
      <c r="IR45" s="719"/>
      <c r="IS45" s="719"/>
      <c r="IT45" s="719"/>
    </row>
    <row r="46" spans="1:256" s="5" customFormat="1" ht="15.75">
      <c r="A46" s="262" t="s">
        <v>148</v>
      </c>
      <c r="B46" s="263">
        <v>123452.56</v>
      </c>
      <c r="C46" s="263">
        <v>0</v>
      </c>
      <c r="D46" s="263">
        <v>0</v>
      </c>
      <c r="E46" s="263">
        <v>13058.42</v>
      </c>
      <c r="F46" s="263">
        <v>0</v>
      </c>
      <c r="G46" s="263">
        <v>173086.85</v>
      </c>
      <c r="H46" s="263">
        <v>0</v>
      </c>
      <c r="I46" s="263">
        <v>37724.639999999999</v>
      </c>
      <c r="J46" s="263">
        <v>0</v>
      </c>
      <c r="K46" s="263">
        <v>173086.85</v>
      </c>
      <c r="L46" s="263">
        <v>0</v>
      </c>
      <c r="M46" s="263">
        <v>24666.22</v>
      </c>
      <c r="N46" s="263">
        <v>0</v>
      </c>
      <c r="O46" s="264">
        <v>0.10577682633717762</v>
      </c>
      <c r="P46" s="264">
        <v>1.7076315792884327</v>
      </c>
      <c r="Q46" s="713"/>
      <c r="R46" s="714"/>
      <c r="S46" s="714"/>
      <c r="T46" s="714"/>
      <c r="U46" s="714"/>
      <c r="V46" s="714"/>
      <c r="W46" s="714"/>
      <c r="X46" s="714"/>
      <c r="Y46" s="714"/>
      <c r="Z46" s="714"/>
      <c r="AA46" s="714"/>
      <c r="AB46" s="714"/>
      <c r="AC46" s="714"/>
      <c r="AD46" s="714"/>
      <c r="AE46" s="715"/>
      <c r="AF46" s="715"/>
      <c r="AG46" s="713"/>
      <c r="AH46" s="714"/>
      <c r="AI46" s="714"/>
      <c r="AJ46" s="714"/>
      <c r="AK46" s="714"/>
      <c r="AL46" s="714"/>
      <c r="AM46" s="714"/>
      <c r="AN46" s="714"/>
      <c r="AO46" s="714"/>
      <c r="AP46" s="714"/>
      <c r="AQ46" s="714"/>
      <c r="AR46" s="714"/>
      <c r="AS46" s="714"/>
      <c r="AT46" s="714"/>
      <c r="AU46" s="715"/>
      <c r="AV46" s="715"/>
      <c r="AW46" s="713"/>
      <c r="AX46" s="714"/>
      <c r="AY46" s="714"/>
      <c r="AZ46" s="714"/>
      <c r="BA46" s="714"/>
      <c r="BB46" s="714"/>
      <c r="BC46" s="714"/>
      <c r="BD46" s="714"/>
      <c r="BE46" s="714"/>
      <c r="BF46" s="714"/>
      <c r="BG46" s="714"/>
      <c r="BH46" s="714"/>
      <c r="BI46" s="714"/>
      <c r="BJ46" s="714"/>
      <c r="BK46" s="715"/>
      <c r="BL46" s="715"/>
      <c r="BM46" s="713"/>
      <c r="BN46" s="714"/>
      <c r="BO46" s="714"/>
      <c r="BP46" s="714"/>
      <c r="BQ46" s="714"/>
      <c r="BR46" s="714"/>
      <c r="BS46" s="714"/>
      <c r="BT46" s="714"/>
      <c r="BU46" s="714"/>
      <c r="BV46" s="714"/>
      <c r="BW46" s="714"/>
      <c r="BX46" s="714"/>
      <c r="BY46" s="714"/>
      <c r="BZ46" s="714"/>
      <c r="CA46" s="715"/>
      <c r="CB46" s="715"/>
      <c r="CC46" s="713"/>
      <c r="CD46" s="714"/>
      <c r="CE46" s="714"/>
      <c r="CF46" s="714"/>
      <c r="CG46" s="714"/>
      <c r="CH46" s="714"/>
      <c r="CI46" s="714"/>
      <c r="CJ46" s="714"/>
      <c r="CK46" s="714"/>
      <c r="CL46" s="714"/>
      <c r="CM46" s="714"/>
      <c r="CN46" s="714"/>
      <c r="CO46" s="714"/>
      <c r="CP46" s="714"/>
      <c r="CQ46" s="715"/>
      <c r="CR46" s="715"/>
      <c r="CS46" s="713"/>
      <c r="CT46" s="714"/>
      <c r="CU46" s="714"/>
      <c r="CV46" s="714"/>
      <c r="CW46" s="714"/>
      <c r="CX46" s="714"/>
      <c r="CY46" s="714"/>
      <c r="CZ46" s="714"/>
      <c r="DA46" s="714"/>
      <c r="DB46" s="714"/>
      <c r="DC46" s="714"/>
      <c r="DD46" s="714"/>
      <c r="DE46" s="714"/>
      <c r="DF46" s="714"/>
      <c r="DG46" s="715"/>
      <c r="DH46" s="715"/>
      <c r="DI46" s="713"/>
      <c r="DJ46" s="714"/>
      <c r="DK46" s="714"/>
      <c r="DL46" s="714"/>
      <c r="DM46" s="714"/>
      <c r="DN46" s="714"/>
      <c r="DO46" s="714"/>
      <c r="DP46" s="714"/>
      <c r="DQ46" s="714"/>
      <c r="DR46" s="714"/>
      <c r="DS46" s="714"/>
      <c r="DT46" s="714"/>
      <c r="DU46" s="714"/>
      <c r="DV46" s="714"/>
      <c r="DW46" s="715"/>
      <c r="DX46" s="715"/>
      <c r="DY46" s="713"/>
      <c r="DZ46" s="714"/>
      <c r="EA46" s="714"/>
      <c r="EB46" s="714"/>
      <c r="EC46" s="714"/>
      <c r="ED46" s="714"/>
      <c r="EE46" s="714"/>
      <c r="EF46" s="714"/>
      <c r="EG46" s="714"/>
      <c r="EH46" s="714"/>
      <c r="EI46" s="714"/>
      <c r="EJ46" s="714"/>
      <c r="EK46" s="714"/>
      <c r="EL46" s="714"/>
      <c r="EM46" s="715"/>
      <c r="EN46" s="715"/>
      <c r="EO46" s="713"/>
      <c r="EP46" s="714"/>
      <c r="EQ46" s="714"/>
      <c r="ER46" s="714"/>
      <c r="ES46" s="714"/>
      <c r="ET46" s="714"/>
      <c r="EU46" s="714"/>
      <c r="EV46" s="714"/>
      <c r="EW46" s="714"/>
      <c r="EX46" s="714"/>
      <c r="EY46" s="714"/>
      <c r="EZ46" s="714"/>
      <c r="FA46" s="714"/>
      <c r="FB46" s="714"/>
      <c r="FC46" s="715"/>
      <c r="FD46" s="715"/>
      <c r="FE46" s="713"/>
      <c r="FF46" s="714"/>
      <c r="FG46" s="714"/>
      <c r="FH46" s="714"/>
      <c r="FI46" s="714"/>
      <c r="FJ46" s="714"/>
      <c r="FK46" s="714"/>
      <c r="FL46" s="714"/>
      <c r="FM46" s="714"/>
      <c r="FN46" s="714"/>
      <c r="FO46" s="714"/>
      <c r="FP46" s="714"/>
      <c r="FQ46" s="714"/>
      <c r="FR46" s="714"/>
      <c r="FS46" s="715"/>
      <c r="FT46" s="715"/>
      <c r="FU46" s="713"/>
      <c r="FV46" s="714"/>
      <c r="FW46" s="714"/>
      <c r="FX46" s="714"/>
      <c r="FY46" s="714"/>
      <c r="FZ46" s="714"/>
      <c r="GA46" s="714"/>
      <c r="GB46" s="714"/>
      <c r="GC46" s="714"/>
      <c r="GD46" s="714"/>
      <c r="GE46" s="714"/>
      <c r="GF46" s="714"/>
      <c r="GG46" s="714"/>
      <c r="GH46" s="714"/>
      <c r="GI46" s="715"/>
      <c r="GJ46" s="715"/>
      <c r="GK46" s="713"/>
      <c r="GL46" s="714"/>
      <c r="GM46" s="714"/>
      <c r="GN46" s="714"/>
      <c r="GO46" s="714"/>
      <c r="GP46" s="714"/>
      <c r="GQ46" s="714"/>
      <c r="GR46" s="714"/>
      <c r="GS46" s="714"/>
      <c r="GT46" s="714"/>
      <c r="GU46" s="714"/>
      <c r="GV46" s="714"/>
      <c r="GW46" s="714"/>
      <c r="GX46" s="714"/>
      <c r="GY46" s="715"/>
      <c r="GZ46" s="715"/>
      <c r="HA46" s="713"/>
      <c r="HB46" s="714"/>
      <c r="HC46" s="714"/>
      <c r="HD46" s="714"/>
      <c r="HE46" s="714"/>
      <c r="HF46" s="714"/>
      <c r="HG46" s="714"/>
      <c r="HH46" s="714"/>
      <c r="HI46" s="714"/>
      <c r="HJ46" s="714"/>
      <c r="HK46" s="714"/>
      <c r="HL46" s="714"/>
      <c r="HM46" s="714"/>
      <c r="HN46" s="714"/>
      <c r="HO46" s="715"/>
      <c r="HP46" s="715"/>
      <c r="HQ46" s="713"/>
      <c r="HR46" s="714"/>
      <c r="HS46" s="714"/>
      <c r="HT46" s="714"/>
      <c r="HU46" s="714"/>
      <c r="HV46" s="714"/>
      <c r="HW46" s="714"/>
      <c r="HX46" s="714"/>
      <c r="HY46" s="714"/>
      <c r="HZ46" s="714"/>
      <c r="IA46" s="714"/>
      <c r="IB46" s="714"/>
      <c r="IC46" s="714"/>
      <c r="ID46" s="714"/>
      <c r="IE46" s="715"/>
      <c r="IF46" s="715"/>
      <c r="IG46" s="713"/>
      <c r="IH46" s="714"/>
      <c r="II46" s="714"/>
      <c r="IJ46" s="714"/>
      <c r="IK46" s="714"/>
      <c r="IL46" s="714"/>
      <c r="IM46" s="714"/>
      <c r="IN46" s="714"/>
      <c r="IO46" s="714"/>
      <c r="IP46" s="714"/>
      <c r="IQ46" s="714"/>
      <c r="IR46" s="714"/>
      <c r="IS46" s="714"/>
      <c r="IT46" s="714"/>
      <c r="IU46" s="715"/>
      <c r="IV46" s="715"/>
    </row>
    <row r="47" spans="1:256" s="5" customFormat="1" ht="15.75">
      <c r="A47" s="262"/>
      <c r="B47" s="263" t="s">
        <v>474</v>
      </c>
      <c r="C47" s="263" t="s">
        <v>474</v>
      </c>
      <c r="D47" s="263" t="s">
        <v>474</v>
      </c>
      <c r="E47" s="263" t="s">
        <v>474</v>
      </c>
      <c r="F47" s="263" t="s">
        <v>474</v>
      </c>
      <c r="G47" s="263" t="s">
        <v>474</v>
      </c>
      <c r="H47" s="263" t="s">
        <v>474</v>
      </c>
      <c r="I47" s="263"/>
      <c r="J47" s="263" t="s">
        <v>474</v>
      </c>
      <c r="K47" s="263"/>
      <c r="L47" s="263"/>
      <c r="M47" s="263"/>
      <c r="N47" s="263" t="s">
        <v>474</v>
      </c>
      <c r="O47" s="264"/>
      <c r="P47" s="264"/>
      <c r="Q47" s="720"/>
      <c r="R47" s="714"/>
      <c r="S47" s="714"/>
      <c r="T47" s="714"/>
      <c r="U47" s="714"/>
      <c r="V47" s="714"/>
      <c r="W47" s="714"/>
      <c r="X47" s="714"/>
      <c r="Y47" s="714"/>
      <c r="Z47" s="714"/>
      <c r="AA47" s="714"/>
      <c r="AB47" s="714"/>
      <c r="AC47" s="714"/>
      <c r="AD47" s="714"/>
      <c r="AE47" s="715"/>
      <c r="AF47" s="715"/>
      <c r="AG47" s="720"/>
      <c r="AH47" s="714"/>
      <c r="AI47" s="714"/>
      <c r="AJ47" s="714"/>
      <c r="AK47" s="714"/>
      <c r="AL47" s="714"/>
      <c r="AM47" s="714"/>
      <c r="AN47" s="714"/>
      <c r="AO47" s="714"/>
      <c r="AP47" s="714"/>
      <c r="AQ47" s="714"/>
      <c r="AR47" s="714"/>
      <c r="AS47" s="714"/>
      <c r="AT47" s="714"/>
      <c r="AU47" s="715"/>
      <c r="AV47" s="715"/>
      <c r="AW47" s="720"/>
      <c r="AX47" s="714"/>
      <c r="AY47" s="714"/>
      <c r="AZ47" s="714"/>
      <c r="BA47" s="714"/>
      <c r="BB47" s="714"/>
      <c r="BC47" s="714"/>
      <c r="BD47" s="714"/>
      <c r="BE47" s="714"/>
      <c r="BF47" s="714"/>
      <c r="BG47" s="714"/>
      <c r="BH47" s="714"/>
      <c r="BI47" s="714"/>
      <c r="BJ47" s="714"/>
      <c r="BK47" s="715"/>
      <c r="BL47" s="715"/>
      <c r="BM47" s="720"/>
      <c r="BN47" s="714"/>
      <c r="BO47" s="714"/>
      <c r="BP47" s="714"/>
      <c r="BQ47" s="714"/>
      <c r="BR47" s="714"/>
      <c r="BS47" s="714"/>
      <c r="BT47" s="714"/>
      <c r="BU47" s="714"/>
      <c r="BV47" s="714"/>
      <c r="BW47" s="714"/>
      <c r="BX47" s="714"/>
      <c r="BY47" s="714"/>
      <c r="BZ47" s="714"/>
      <c r="CA47" s="715"/>
      <c r="CB47" s="715"/>
      <c r="CC47" s="720"/>
      <c r="CD47" s="714"/>
      <c r="CE47" s="714"/>
      <c r="CF47" s="714"/>
      <c r="CG47" s="714"/>
      <c r="CH47" s="714"/>
      <c r="CI47" s="714"/>
      <c r="CJ47" s="714"/>
      <c r="CK47" s="714"/>
      <c r="CL47" s="714"/>
      <c r="CM47" s="714"/>
      <c r="CN47" s="714"/>
      <c r="CO47" s="714"/>
      <c r="CP47" s="714"/>
      <c r="CQ47" s="715"/>
      <c r="CR47" s="715"/>
      <c r="CS47" s="720"/>
      <c r="CT47" s="714"/>
      <c r="CU47" s="714"/>
      <c r="CV47" s="714"/>
      <c r="CW47" s="714"/>
      <c r="CX47" s="714"/>
      <c r="CY47" s="714"/>
      <c r="CZ47" s="714"/>
      <c r="DA47" s="714"/>
      <c r="DB47" s="714"/>
      <c r="DC47" s="714"/>
      <c r="DD47" s="714"/>
      <c r="DE47" s="714"/>
      <c r="DF47" s="714"/>
      <c r="DG47" s="715"/>
      <c r="DH47" s="715"/>
      <c r="DI47" s="720"/>
      <c r="DJ47" s="714"/>
      <c r="DK47" s="714"/>
      <c r="DL47" s="714"/>
      <c r="DM47" s="714"/>
      <c r="DN47" s="714"/>
      <c r="DO47" s="714"/>
      <c r="DP47" s="714"/>
      <c r="DQ47" s="714"/>
      <c r="DR47" s="714"/>
      <c r="DS47" s="714"/>
      <c r="DT47" s="714"/>
      <c r="DU47" s="714"/>
      <c r="DV47" s="714"/>
      <c r="DW47" s="715"/>
      <c r="DX47" s="715"/>
      <c r="DY47" s="720"/>
      <c r="DZ47" s="714"/>
      <c r="EA47" s="714"/>
      <c r="EB47" s="714"/>
      <c r="EC47" s="714"/>
      <c r="ED47" s="714"/>
      <c r="EE47" s="714"/>
      <c r="EF47" s="714"/>
      <c r="EG47" s="714"/>
      <c r="EH47" s="714"/>
      <c r="EI47" s="714"/>
      <c r="EJ47" s="714"/>
      <c r="EK47" s="714"/>
      <c r="EL47" s="714"/>
      <c r="EM47" s="715"/>
      <c r="EN47" s="715"/>
      <c r="EO47" s="720"/>
      <c r="EP47" s="714"/>
      <c r="EQ47" s="714"/>
      <c r="ER47" s="714"/>
      <c r="ES47" s="714"/>
      <c r="ET47" s="714"/>
      <c r="EU47" s="714"/>
      <c r="EV47" s="714"/>
      <c r="EW47" s="714"/>
      <c r="EX47" s="714"/>
      <c r="EY47" s="714"/>
      <c r="EZ47" s="714"/>
      <c r="FA47" s="714"/>
      <c r="FB47" s="714"/>
      <c r="FC47" s="715"/>
      <c r="FD47" s="715"/>
      <c r="FE47" s="720"/>
      <c r="FF47" s="714"/>
      <c r="FG47" s="714"/>
      <c r="FH47" s="714"/>
      <c r="FI47" s="714"/>
      <c r="FJ47" s="714"/>
      <c r="FK47" s="714"/>
      <c r="FL47" s="714"/>
      <c r="FM47" s="714"/>
      <c r="FN47" s="714"/>
      <c r="FO47" s="714"/>
      <c r="FP47" s="714"/>
      <c r="FQ47" s="714"/>
      <c r="FR47" s="714"/>
      <c r="FS47" s="715"/>
      <c r="FT47" s="715"/>
      <c r="FU47" s="720"/>
      <c r="FV47" s="714"/>
      <c r="FW47" s="714"/>
      <c r="FX47" s="714"/>
      <c r="FY47" s="714"/>
      <c r="FZ47" s="714"/>
      <c r="GA47" s="714"/>
      <c r="GB47" s="714"/>
      <c r="GC47" s="714"/>
      <c r="GD47" s="714"/>
      <c r="GE47" s="714"/>
      <c r="GF47" s="714"/>
      <c r="GG47" s="714"/>
      <c r="GH47" s="714"/>
      <c r="GI47" s="715"/>
      <c r="GJ47" s="715"/>
      <c r="GK47" s="720"/>
      <c r="GL47" s="714"/>
      <c r="GM47" s="714"/>
      <c r="GN47" s="714"/>
      <c r="GO47" s="714"/>
      <c r="GP47" s="714"/>
      <c r="GQ47" s="714"/>
      <c r="GR47" s="714"/>
      <c r="GS47" s="714"/>
      <c r="GT47" s="714"/>
      <c r="GU47" s="714"/>
      <c r="GV47" s="714"/>
      <c r="GW47" s="714"/>
      <c r="GX47" s="714"/>
      <c r="GY47" s="715"/>
      <c r="GZ47" s="715"/>
      <c r="HA47" s="720"/>
      <c r="HB47" s="714"/>
      <c r="HC47" s="714"/>
      <c r="HD47" s="714"/>
      <c r="HE47" s="714"/>
      <c r="HF47" s="714"/>
      <c r="HG47" s="714"/>
      <c r="HH47" s="714"/>
      <c r="HI47" s="714"/>
      <c r="HJ47" s="714"/>
      <c r="HK47" s="714"/>
      <c r="HL47" s="714"/>
      <c r="HM47" s="714"/>
      <c r="HN47" s="714"/>
      <c r="HO47" s="715"/>
      <c r="HP47" s="715"/>
      <c r="HQ47" s="720"/>
      <c r="HR47" s="714"/>
      <c r="HS47" s="714"/>
      <c r="HT47" s="714"/>
      <c r="HU47" s="714"/>
      <c r="HV47" s="714"/>
      <c r="HW47" s="714"/>
      <c r="HX47" s="714"/>
      <c r="HY47" s="714"/>
      <c r="HZ47" s="714"/>
      <c r="IA47" s="714"/>
      <c r="IB47" s="714"/>
      <c r="IC47" s="714"/>
      <c r="ID47" s="714"/>
      <c r="IE47" s="715"/>
      <c r="IF47" s="715"/>
      <c r="IG47" s="720"/>
      <c r="IH47" s="714"/>
      <c r="II47" s="714"/>
      <c r="IJ47" s="714"/>
      <c r="IK47" s="714"/>
      <c r="IL47" s="714"/>
      <c r="IM47" s="714"/>
      <c r="IN47" s="714"/>
      <c r="IO47" s="714"/>
      <c r="IP47" s="714"/>
      <c r="IQ47" s="714"/>
      <c r="IR47" s="714"/>
      <c r="IS47" s="714"/>
      <c r="IT47" s="714"/>
      <c r="IU47" s="715"/>
      <c r="IV47" s="715"/>
    </row>
    <row r="48" spans="1:256" s="5" customFormat="1" ht="15.75">
      <c r="A48" s="262" t="s">
        <v>189</v>
      </c>
      <c r="B48" s="263">
        <v>123452.56</v>
      </c>
      <c r="C48" s="263">
        <v>0</v>
      </c>
      <c r="D48" s="263">
        <v>0</v>
      </c>
      <c r="E48" s="263">
        <v>13058.42</v>
      </c>
      <c r="F48" s="263">
        <v>0</v>
      </c>
      <c r="G48" s="263">
        <v>173086.85</v>
      </c>
      <c r="H48" s="263">
        <v>0</v>
      </c>
      <c r="I48" s="263">
        <v>37724.639999999999</v>
      </c>
      <c r="J48" s="263">
        <v>0</v>
      </c>
      <c r="K48" s="263">
        <v>173086.85</v>
      </c>
      <c r="L48" s="263">
        <v>0</v>
      </c>
      <c r="M48" s="263">
        <v>24666.22</v>
      </c>
      <c r="N48" s="263">
        <v>0</v>
      </c>
      <c r="O48" s="264">
        <v>0.10577682633717762</v>
      </c>
      <c r="P48" s="264">
        <v>1.7076315792884327</v>
      </c>
      <c r="Q48" s="713"/>
      <c r="R48" s="714"/>
      <c r="S48" s="714"/>
      <c r="T48" s="714"/>
      <c r="U48" s="714"/>
      <c r="V48" s="714"/>
      <c r="W48" s="714"/>
      <c r="X48" s="714"/>
      <c r="Y48" s="714"/>
      <c r="Z48" s="714"/>
      <c r="AA48" s="714"/>
      <c r="AB48" s="714"/>
      <c r="AC48" s="714"/>
      <c r="AD48" s="714"/>
      <c r="AE48" s="715"/>
      <c r="AF48" s="715"/>
      <c r="AG48" s="713"/>
      <c r="AH48" s="714"/>
      <c r="AI48" s="714"/>
      <c r="AJ48" s="714"/>
      <c r="AK48" s="714"/>
      <c r="AL48" s="714"/>
      <c r="AM48" s="714"/>
      <c r="AN48" s="714"/>
      <c r="AO48" s="714"/>
      <c r="AP48" s="714"/>
      <c r="AQ48" s="714"/>
      <c r="AR48" s="714"/>
      <c r="AS48" s="714"/>
      <c r="AT48" s="714"/>
      <c r="AU48" s="715"/>
      <c r="AV48" s="715"/>
      <c r="AW48" s="713"/>
      <c r="AX48" s="714"/>
      <c r="AY48" s="714"/>
      <c r="AZ48" s="714"/>
      <c r="BA48" s="714"/>
      <c r="BB48" s="714"/>
      <c r="BC48" s="714"/>
      <c r="BD48" s="714"/>
      <c r="BE48" s="714"/>
      <c r="BF48" s="714"/>
      <c r="BG48" s="714"/>
      <c r="BH48" s="714"/>
      <c r="BI48" s="714"/>
      <c r="BJ48" s="714"/>
      <c r="BK48" s="715"/>
      <c r="BL48" s="715"/>
      <c r="BM48" s="713"/>
      <c r="BN48" s="714"/>
      <c r="BO48" s="714"/>
      <c r="BP48" s="714"/>
      <c r="BQ48" s="714"/>
      <c r="BR48" s="714"/>
      <c r="BS48" s="714"/>
      <c r="BT48" s="714"/>
      <c r="BU48" s="714"/>
      <c r="BV48" s="714"/>
      <c r="BW48" s="714"/>
      <c r="BX48" s="714"/>
      <c r="BY48" s="714"/>
      <c r="BZ48" s="714"/>
      <c r="CA48" s="715"/>
      <c r="CB48" s="715"/>
      <c r="CC48" s="713"/>
      <c r="CD48" s="714"/>
      <c r="CE48" s="714"/>
      <c r="CF48" s="714"/>
      <c r="CG48" s="714"/>
      <c r="CH48" s="714"/>
      <c r="CI48" s="714"/>
      <c r="CJ48" s="714"/>
      <c r="CK48" s="714"/>
      <c r="CL48" s="714"/>
      <c r="CM48" s="714"/>
      <c r="CN48" s="714"/>
      <c r="CO48" s="714"/>
      <c r="CP48" s="714"/>
      <c r="CQ48" s="715"/>
      <c r="CR48" s="715"/>
      <c r="CS48" s="713"/>
      <c r="CT48" s="714"/>
      <c r="CU48" s="714"/>
      <c r="CV48" s="714"/>
      <c r="CW48" s="714"/>
      <c r="CX48" s="714"/>
      <c r="CY48" s="714"/>
      <c r="CZ48" s="714"/>
      <c r="DA48" s="714"/>
      <c r="DB48" s="714"/>
      <c r="DC48" s="714"/>
      <c r="DD48" s="714"/>
      <c r="DE48" s="714"/>
      <c r="DF48" s="714"/>
      <c r="DG48" s="715"/>
      <c r="DH48" s="715"/>
      <c r="DI48" s="713"/>
      <c r="DJ48" s="714"/>
      <c r="DK48" s="714"/>
      <c r="DL48" s="714"/>
      <c r="DM48" s="714"/>
      <c r="DN48" s="714"/>
      <c r="DO48" s="714"/>
      <c r="DP48" s="714"/>
      <c r="DQ48" s="714"/>
      <c r="DR48" s="714"/>
      <c r="DS48" s="714"/>
      <c r="DT48" s="714"/>
      <c r="DU48" s="714"/>
      <c r="DV48" s="714"/>
      <c r="DW48" s="715"/>
      <c r="DX48" s="715"/>
      <c r="DY48" s="713"/>
      <c r="DZ48" s="714"/>
      <c r="EA48" s="714"/>
      <c r="EB48" s="714"/>
      <c r="EC48" s="714"/>
      <c r="ED48" s="714"/>
      <c r="EE48" s="714"/>
      <c r="EF48" s="714"/>
      <c r="EG48" s="714"/>
      <c r="EH48" s="714"/>
      <c r="EI48" s="714"/>
      <c r="EJ48" s="714"/>
      <c r="EK48" s="714"/>
      <c r="EL48" s="714"/>
      <c r="EM48" s="715"/>
      <c r="EN48" s="715"/>
      <c r="EO48" s="713"/>
      <c r="EP48" s="714"/>
      <c r="EQ48" s="714"/>
      <c r="ER48" s="714"/>
      <c r="ES48" s="714"/>
      <c r="ET48" s="714"/>
      <c r="EU48" s="714"/>
      <c r="EV48" s="714"/>
      <c r="EW48" s="714"/>
      <c r="EX48" s="714"/>
      <c r="EY48" s="714"/>
      <c r="EZ48" s="714"/>
      <c r="FA48" s="714"/>
      <c r="FB48" s="714"/>
      <c r="FC48" s="715"/>
      <c r="FD48" s="715"/>
      <c r="FE48" s="713"/>
      <c r="FF48" s="714"/>
      <c r="FG48" s="714"/>
      <c r="FH48" s="714"/>
      <c r="FI48" s="714"/>
      <c r="FJ48" s="714"/>
      <c r="FK48" s="714"/>
      <c r="FL48" s="714"/>
      <c r="FM48" s="714"/>
      <c r="FN48" s="714"/>
      <c r="FO48" s="714"/>
      <c r="FP48" s="714"/>
      <c r="FQ48" s="714"/>
      <c r="FR48" s="714"/>
      <c r="FS48" s="715"/>
      <c r="FT48" s="715"/>
      <c r="FU48" s="713"/>
      <c r="FV48" s="714"/>
      <c r="FW48" s="714"/>
      <c r="FX48" s="714"/>
      <c r="FY48" s="714"/>
      <c r="FZ48" s="714"/>
      <c r="GA48" s="714"/>
      <c r="GB48" s="714"/>
      <c r="GC48" s="714"/>
      <c r="GD48" s="714"/>
      <c r="GE48" s="714"/>
      <c r="GF48" s="714"/>
      <c r="GG48" s="714"/>
      <c r="GH48" s="714"/>
      <c r="GI48" s="715"/>
      <c r="GJ48" s="715"/>
      <c r="GK48" s="713"/>
      <c r="GL48" s="714"/>
      <c r="GM48" s="714"/>
      <c r="GN48" s="714"/>
      <c r="GO48" s="714"/>
      <c r="GP48" s="714"/>
      <c r="GQ48" s="714"/>
      <c r="GR48" s="714"/>
      <c r="GS48" s="714"/>
      <c r="GT48" s="714"/>
      <c r="GU48" s="714"/>
      <c r="GV48" s="714"/>
      <c r="GW48" s="714"/>
      <c r="GX48" s="714"/>
      <c r="GY48" s="715"/>
      <c r="GZ48" s="715"/>
      <c r="HA48" s="713"/>
      <c r="HB48" s="714"/>
      <c r="HC48" s="714"/>
      <c r="HD48" s="714"/>
      <c r="HE48" s="714"/>
      <c r="HF48" s="714"/>
      <c r="HG48" s="714"/>
      <c r="HH48" s="714"/>
      <c r="HI48" s="714"/>
      <c r="HJ48" s="714"/>
      <c r="HK48" s="714"/>
      <c r="HL48" s="714"/>
      <c r="HM48" s="714"/>
      <c r="HN48" s="714"/>
      <c r="HO48" s="715"/>
      <c r="HP48" s="715"/>
      <c r="HQ48" s="713"/>
      <c r="HR48" s="714"/>
      <c r="HS48" s="714"/>
      <c r="HT48" s="714"/>
      <c r="HU48" s="714"/>
      <c r="HV48" s="714"/>
      <c r="HW48" s="714"/>
      <c r="HX48" s="714"/>
      <c r="HY48" s="714"/>
      <c r="HZ48" s="714"/>
      <c r="IA48" s="714"/>
      <c r="IB48" s="714"/>
      <c r="IC48" s="714"/>
      <c r="ID48" s="714"/>
      <c r="IE48" s="715"/>
      <c r="IF48" s="715"/>
      <c r="IG48" s="713"/>
      <c r="IH48" s="714"/>
      <c r="II48" s="714"/>
      <c r="IJ48" s="714"/>
      <c r="IK48" s="714"/>
      <c r="IL48" s="714"/>
      <c r="IM48" s="714"/>
      <c r="IN48" s="714"/>
      <c r="IO48" s="714"/>
      <c r="IP48" s="714"/>
      <c r="IQ48" s="714"/>
      <c r="IR48" s="714"/>
      <c r="IS48" s="714"/>
      <c r="IT48" s="714"/>
      <c r="IU48" s="715"/>
      <c r="IV48" s="715"/>
    </row>
    <row r="49" spans="1:16" ht="15" customHeight="1" thickBot="1">
      <c r="A49" s="266"/>
      <c r="B49" s="267" t="s">
        <v>474</v>
      </c>
      <c r="C49" s="267" t="s">
        <v>474</v>
      </c>
      <c r="D49" s="268" t="s">
        <v>474</v>
      </c>
      <c r="E49" s="267" t="s">
        <v>474</v>
      </c>
      <c r="F49" s="267"/>
      <c r="G49" s="267" t="s">
        <v>474</v>
      </c>
      <c r="H49" s="267" t="s">
        <v>474</v>
      </c>
      <c r="I49" s="267" t="s">
        <v>474</v>
      </c>
      <c r="J49" s="267"/>
      <c r="K49" s="267" t="s">
        <v>474</v>
      </c>
      <c r="L49" s="267" t="s">
        <v>474</v>
      </c>
      <c r="M49" s="267" t="s">
        <v>474</v>
      </c>
      <c r="N49" s="267"/>
      <c r="O49" s="266"/>
      <c r="P49" s="266"/>
    </row>
    <row r="50" spans="1:16" ht="15" customHeight="1" thickTop="1">
      <c r="A50" s="269" t="s">
        <v>1151</v>
      </c>
      <c r="B50" s="47"/>
      <c r="C50" s="47"/>
      <c r="D50" s="47"/>
      <c r="E50" s="47"/>
      <c r="F50" s="47"/>
      <c r="G50" s="47"/>
      <c r="H50" s="47"/>
      <c r="I50" s="47"/>
      <c r="J50" s="47"/>
      <c r="K50" s="47"/>
      <c r="L50" s="47"/>
      <c r="M50" s="47"/>
      <c r="N50" s="47"/>
      <c r="O50" s="47"/>
      <c r="P50" s="47"/>
    </row>
    <row r="51" spans="1:16" ht="15" customHeight="1">
      <c r="A51" s="269" t="s">
        <v>1152</v>
      </c>
      <c r="B51" s="261"/>
      <c r="C51" s="261"/>
      <c r="D51" s="47"/>
      <c r="E51" s="261"/>
      <c r="F51" s="261"/>
      <c r="G51" s="261"/>
      <c r="H51" s="261"/>
      <c r="I51" s="260" t="s">
        <v>474</v>
      </c>
      <c r="J51" s="260"/>
      <c r="K51" s="261"/>
      <c r="L51" s="261"/>
      <c r="M51" s="261"/>
      <c r="N51" s="261"/>
      <c r="O51" s="47"/>
      <c r="P51" s="47"/>
    </row>
    <row r="52" spans="1:16" ht="15" customHeight="1">
      <c r="B52" s="47"/>
      <c r="C52" s="47"/>
      <c r="D52" s="47"/>
      <c r="E52" s="47"/>
      <c r="F52" s="47"/>
      <c r="G52" s="47"/>
      <c r="H52" s="47"/>
      <c r="I52" s="47"/>
      <c r="J52" s="47"/>
      <c r="K52" s="259" t="s">
        <v>474</v>
      </c>
      <c r="L52" s="47"/>
      <c r="M52" s="47"/>
      <c r="N52" s="47"/>
      <c r="O52" s="47"/>
      <c r="P52" s="47"/>
    </row>
  </sheetData>
  <mergeCells count="76">
    <mergeCell ref="IE41:IF41"/>
    <mergeCell ref="II41:IL41"/>
    <mergeCell ref="IM41:IP41"/>
    <mergeCell ref="IQ41:IT41"/>
    <mergeCell ref="IU41:IV41"/>
    <mergeCell ref="HK41:HN41"/>
    <mergeCell ref="HO41:HP41"/>
    <mergeCell ref="HS41:HV41"/>
    <mergeCell ref="HW41:HZ41"/>
    <mergeCell ref="IA41:ID41"/>
    <mergeCell ref="GQ41:GT41"/>
    <mergeCell ref="GU41:GX41"/>
    <mergeCell ref="GY41:GZ41"/>
    <mergeCell ref="HC41:HF41"/>
    <mergeCell ref="HG41:HJ41"/>
    <mergeCell ref="FW41:FZ41"/>
    <mergeCell ref="GA41:GD41"/>
    <mergeCell ref="GE41:GH41"/>
    <mergeCell ref="GI41:GJ41"/>
    <mergeCell ref="GM41:GP41"/>
    <mergeCell ref="FC41:FD41"/>
    <mergeCell ref="FG41:FJ41"/>
    <mergeCell ref="FK41:FN41"/>
    <mergeCell ref="FO41:FR41"/>
    <mergeCell ref="FS41:FT41"/>
    <mergeCell ref="EI41:EL41"/>
    <mergeCell ref="EM41:EN41"/>
    <mergeCell ref="EQ41:ET41"/>
    <mergeCell ref="EU41:EX41"/>
    <mergeCell ref="EY41:FB41"/>
    <mergeCell ref="DO41:DR41"/>
    <mergeCell ref="DS41:DV41"/>
    <mergeCell ref="DW41:DX41"/>
    <mergeCell ref="EA41:ED41"/>
    <mergeCell ref="EE41:EH41"/>
    <mergeCell ref="CU41:CX41"/>
    <mergeCell ref="CY41:DB41"/>
    <mergeCell ref="DC41:DF41"/>
    <mergeCell ref="DG41:DH41"/>
    <mergeCell ref="DK41:DN41"/>
    <mergeCell ref="CA41:CB41"/>
    <mergeCell ref="CE41:CH41"/>
    <mergeCell ref="CI41:CL41"/>
    <mergeCell ref="CM41:CP41"/>
    <mergeCell ref="CQ41:CR41"/>
    <mergeCell ref="BG41:BJ41"/>
    <mergeCell ref="BK41:BL41"/>
    <mergeCell ref="BO41:BR41"/>
    <mergeCell ref="BS41:BV41"/>
    <mergeCell ref="BW41:BZ41"/>
    <mergeCell ref="AM41:AP41"/>
    <mergeCell ref="AQ41:AT41"/>
    <mergeCell ref="AU41:AV41"/>
    <mergeCell ref="AY41:BB41"/>
    <mergeCell ref="BC41:BF41"/>
    <mergeCell ref="S41:V41"/>
    <mergeCell ref="W41:Z41"/>
    <mergeCell ref="AA41:AD41"/>
    <mergeCell ref="AE41:AF41"/>
    <mergeCell ref="AI41:AL41"/>
    <mergeCell ref="C41:F41"/>
    <mergeCell ref="G41:J41"/>
    <mergeCell ref="K41:N41"/>
    <mergeCell ref="O41:P41"/>
    <mergeCell ref="C29:F29"/>
    <mergeCell ref="G29:J29"/>
    <mergeCell ref="K29:N29"/>
    <mergeCell ref="O29:P29"/>
    <mergeCell ref="A1:P1"/>
    <mergeCell ref="A2:P2"/>
    <mergeCell ref="A4:P4"/>
    <mergeCell ref="C6:F6"/>
    <mergeCell ref="G6:J6"/>
    <mergeCell ref="K6:N6"/>
    <mergeCell ref="O6:P6"/>
    <mergeCell ref="A3:P3"/>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82.85546875" style="5" customWidth="1"/>
    <col min="2" max="5" width="12.7109375" style="5" customWidth="1"/>
    <col min="6" max="16384" width="9.140625" style="5"/>
  </cols>
  <sheetData>
    <row r="1" spans="1:5" ht="30" customHeight="1">
      <c r="A1" s="760" t="s">
        <v>473</v>
      </c>
      <c r="B1" s="760"/>
      <c r="C1" s="760"/>
      <c r="D1" s="760"/>
      <c r="E1" s="760"/>
    </row>
    <row r="2" spans="1:5" ht="18">
      <c r="A2" s="761" t="s">
        <v>820</v>
      </c>
      <c r="B2" s="761"/>
      <c r="C2" s="761"/>
      <c r="D2" s="761"/>
      <c r="E2" s="761"/>
    </row>
    <row r="3" spans="1:5" ht="18">
      <c r="A3" s="761" t="s">
        <v>1520</v>
      </c>
      <c r="B3" s="761"/>
      <c r="C3" s="761"/>
      <c r="D3" s="761"/>
      <c r="E3" s="761"/>
    </row>
    <row r="4" spans="1:5" ht="30" customHeight="1">
      <c r="A4" s="762" t="s">
        <v>544</v>
      </c>
      <c r="B4" s="762"/>
      <c r="C4" s="762"/>
      <c r="D4" s="762"/>
      <c r="E4" s="762"/>
    </row>
    <row r="5" spans="1:5">
      <c r="A5" s="99"/>
      <c r="B5" s="101"/>
      <c r="C5" s="205"/>
      <c r="D5" s="205"/>
      <c r="E5" s="98"/>
    </row>
    <row r="6" spans="1:5" ht="30" customHeight="1">
      <c r="A6" s="72" t="s">
        <v>821</v>
      </c>
      <c r="B6" s="73" t="s">
        <v>61</v>
      </c>
      <c r="C6" s="73" t="s">
        <v>59</v>
      </c>
      <c r="D6" s="176" t="s">
        <v>551</v>
      </c>
      <c r="E6" s="73" t="s">
        <v>822</v>
      </c>
    </row>
    <row r="7" spans="1:5">
      <c r="A7" s="100" t="s">
        <v>823</v>
      </c>
      <c r="B7" s="97">
        <v>844096.32311</v>
      </c>
      <c r="C7" s="97">
        <v>0</v>
      </c>
      <c r="D7" s="97">
        <v>844096.32311</v>
      </c>
      <c r="E7" s="160">
        <v>0.18221984424636475</v>
      </c>
    </row>
    <row r="8" spans="1:5">
      <c r="A8" s="100" t="s">
        <v>824</v>
      </c>
      <c r="B8" s="97">
        <v>314045.99119999999</v>
      </c>
      <c r="C8" s="97">
        <v>0</v>
      </c>
      <c r="D8" s="97">
        <v>314045.99119999999</v>
      </c>
      <c r="E8" s="160">
        <v>6.7794883161932454E-2</v>
      </c>
    </row>
    <row r="9" spans="1:5">
      <c r="A9" s="100" t="s">
        <v>825</v>
      </c>
      <c r="B9" s="97">
        <v>1226443.8195699998</v>
      </c>
      <c r="C9" s="97">
        <v>168270.31998</v>
      </c>
      <c r="D9" s="97">
        <v>1394714.1395499997</v>
      </c>
      <c r="E9" s="160">
        <v>0.30108482446722407</v>
      </c>
    </row>
    <row r="10" spans="1:5">
      <c r="A10" s="100" t="s">
        <v>826</v>
      </c>
      <c r="B10" s="97">
        <v>539497.42478999996</v>
      </c>
      <c r="C10" s="97">
        <v>200461.13474000001</v>
      </c>
      <c r="D10" s="97">
        <v>739958.55952999997</v>
      </c>
      <c r="E10" s="160">
        <v>0.1597390366179213</v>
      </c>
    </row>
    <row r="11" spans="1:5">
      <c r="A11" s="100" t="s">
        <v>827</v>
      </c>
      <c r="B11" s="97">
        <v>155188.09716999999</v>
      </c>
      <c r="C11" s="97">
        <v>57823.890850000003</v>
      </c>
      <c r="D11" s="97">
        <v>213011.98801999999</v>
      </c>
      <c r="E11" s="160">
        <v>4.5984101834020977E-2</v>
      </c>
    </row>
    <row r="12" spans="1:5">
      <c r="A12" s="100" t="s">
        <v>828</v>
      </c>
      <c r="B12" s="97">
        <v>85937.220920000007</v>
      </c>
      <c r="C12" s="97">
        <v>63792.539509999995</v>
      </c>
      <c r="D12" s="97">
        <v>149729.76042999999</v>
      </c>
      <c r="E12" s="160">
        <v>3.2323009682207297E-2</v>
      </c>
    </row>
    <row r="13" spans="1:5">
      <c r="A13" s="100" t="s">
        <v>829</v>
      </c>
      <c r="B13" s="97">
        <v>34064.013639999997</v>
      </c>
      <c r="C13" s="97">
        <v>35664.270450000004</v>
      </c>
      <c r="D13" s="97">
        <v>69728.284090000001</v>
      </c>
      <c r="E13" s="160">
        <v>1.5052638802681153E-2</v>
      </c>
    </row>
    <row r="14" spans="1:5">
      <c r="A14" s="100" t="s">
        <v>830</v>
      </c>
      <c r="B14" s="97">
        <v>31402.689469999998</v>
      </c>
      <c r="C14" s="97">
        <v>23447.883690000002</v>
      </c>
      <c r="D14" s="97">
        <v>54850.57316</v>
      </c>
      <c r="E14" s="160">
        <v>1.1840903252858425E-2</v>
      </c>
    </row>
    <row r="15" spans="1:5">
      <c r="A15" s="100" t="s">
        <v>831</v>
      </c>
      <c r="B15" s="97">
        <v>25135.265059999998</v>
      </c>
      <c r="C15" s="97">
        <v>13860.564380000002</v>
      </c>
      <c r="D15" s="97">
        <v>38995.829440000001</v>
      </c>
      <c r="E15" s="160">
        <v>8.4182501123021697E-3</v>
      </c>
    </row>
    <row r="16" spans="1:5">
      <c r="A16" s="100" t="s">
        <v>832</v>
      </c>
      <c r="B16" s="97">
        <v>179130.87722999998</v>
      </c>
      <c r="C16" s="97">
        <v>16394.744310000002</v>
      </c>
      <c r="D16" s="97">
        <v>195525.62153999999</v>
      </c>
      <c r="E16" s="160">
        <v>4.220922106605296E-2</v>
      </c>
    </row>
    <row r="17" spans="1:5">
      <c r="A17" s="100" t="s">
        <v>833</v>
      </c>
      <c r="B17" s="97">
        <v>227606.26817</v>
      </c>
      <c r="C17" s="97">
        <v>43802.567860000003</v>
      </c>
      <c r="D17" s="97">
        <v>271408.83603000001</v>
      </c>
      <c r="E17" s="160">
        <v>5.8590559482900144E-2</v>
      </c>
    </row>
    <row r="18" spans="1:5">
      <c r="A18" s="100" t="s">
        <v>834</v>
      </c>
      <c r="B18" s="97">
        <v>199782.01324</v>
      </c>
      <c r="C18" s="97">
        <v>28191.602800000001</v>
      </c>
      <c r="D18" s="97">
        <v>227973.61603999999</v>
      </c>
      <c r="E18" s="160">
        <v>4.9213953040375735E-2</v>
      </c>
    </row>
    <row r="19" spans="1:5">
      <c r="A19" s="100" t="s">
        <v>835</v>
      </c>
      <c r="B19" s="97">
        <v>36494.92628</v>
      </c>
      <c r="C19" s="97">
        <v>6661.9977500000005</v>
      </c>
      <c r="D19" s="97">
        <v>43156.924030000002</v>
      </c>
      <c r="E19" s="160">
        <v>9.316529120662902E-3</v>
      </c>
    </row>
    <row r="20" spans="1:5">
      <c r="A20" s="100" t="s">
        <v>836</v>
      </c>
      <c r="B20" s="97">
        <v>70376.369590000002</v>
      </c>
      <c r="C20" s="97">
        <v>4723.5545999999995</v>
      </c>
      <c r="D20" s="97">
        <v>75099.924190000005</v>
      </c>
      <c r="E20" s="160">
        <v>1.6212245112495596E-2</v>
      </c>
    </row>
    <row r="21" spans="1:5">
      <c r="A21" s="72" t="s">
        <v>189</v>
      </c>
      <c r="B21" s="158">
        <v>3969201.2994400002</v>
      </c>
      <c r="C21" s="158">
        <v>663095.07091999997</v>
      </c>
      <c r="D21" s="158">
        <v>4632296.3703600001</v>
      </c>
      <c r="E21" s="161">
        <v>1</v>
      </c>
    </row>
    <row r="22" spans="1:5">
      <c r="A22" s="54" t="s">
        <v>837</v>
      </c>
      <c r="B22" s="160">
        <v>0.85685391911388709</v>
      </c>
      <c r="C22" s="160">
        <v>0.14314608088611294</v>
      </c>
      <c r="D22" s="160">
        <v>1</v>
      </c>
      <c r="E22" s="234"/>
    </row>
    <row r="23" spans="1:5" ht="30" customHeight="1">
      <c r="A23" s="437" t="s">
        <v>838</v>
      </c>
      <c r="B23" s="73" t="s">
        <v>61</v>
      </c>
      <c r="C23" s="73" t="s">
        <v>59</v>
      </c>
      <c r="D23" s="176" t="s">
        <v>551</v>
      </c>
      <c r="E23" s="73" t="s">
        <v>775</v>
      </c>
    </row>
    <row r="24" spans="1:5">
      <c r="A24" s="100" t="s">
        <v>823</v>
      </c>
      <c r="B24" s="97">
        <v>21</v>
      </c>
      <c r="C24" s="97">
        <v>0</v>
      </c>
      <c r="D24" s="97">
        <v>21</v>
      </c>
      <c r="E24" s="160">
        <v>2.188888576190521E-5</v>
      </c>
    </row>
    <row r="25" spans="1:5">
      <c r="A25" s="100" t="s">
        <v>824</v>
      </c>
      <c r="B25" s="97">
        <v>33</v>
      </c>
      <c r="C25" s="97">
        <v>0</v>
      </c>
      <c r="D25" s="97">
        <v>33</v>
      </c>
      <c r="E25" s="160">
        <v>3.4396820482993898E-5</v>
      </c>
    </row>
    <row r="26" spans="1:5">
      <c r="A26" s="100" t="s">
        <v>825</v>
      </c>
      <c r="B26" s="97">
        <v>258</v>
      </c>
      <c r="C26" s="97">
        <v>42</v>
      </c>
      <c r="D26" s="97">
        <v>300</v>
      </c>
      <c r="E26" s="160">
        <v>3.1269836802721724E-4</v>
      </c>
    </row>
    <row r="27" spans="1:5">
      <c r="A27" s="100" t="s">
        <v>826</v>
      </c>
      <c r="B27" s="97">
        <v>232</v>
      </c>
      <c r="C27" s="97">
        <v>84</v>
      </c>
      <c r="D27" s="97">
        <v>316</v>
      </c>
      <c r="E27" s="160">
        <v>3.293756143220022E-4</v>
      </c>
    </row>
    <row r="28" spans="1:5">
      <c r="A28" s="100" t="s">
        <v>827</v>
      </c>
      <c r="B28" s="97">
        <v>154</v>
      </c>
      <c r="C28" s="97">
        <v>60</v>
      </c>
      <c r="D28" s="97">
        <v>214</v>
      </c>
      <c r="E28" s="160">
        <v>2.2305816919274832E-4</v>
      </c>
    </row>
    <row r="29" spans="1:5">
      <c r="A29" s="100" t="s">
        <v>828</v>
      </c>
      <c r="B29" s="97">
        <v>176</v>
      </c>
      <c r="C29" s="97">
        <v>125</v>
      </c>
      <c r="D29" s="97">
        <v>301</v>
      </c>
      <c r="E29" s="160">
        <v>3.1374069592064133E-4</v>
      </c>
    </row>
    <row r="30" spans="1:5">
      <c r="A30" s="100" t="s">
        <v>829</v>
      </c>
      <c r="B30" s="97">
        <v>130</v>
      </c>
      <c r="C30" s="97">
        <v>128</v>
      </c>
      <c r="D30" s="97">
        <v>258</v>
      </c>
      <c r="E30" s="160">
        <v>2.6892059650340686E-4</v>
      </c>
    </row>
    <row r="31" spans="1:5">
      <c r="A31" s="100" t="s">
        <v>830</v>
      </c>
      <c r="B31" s="97">
        <v>188</v>
      </c>
      <c r="C31" s="97">
        <v>141</v>
      </c>
      <c r="D31" s="97">
        <v>329</v>
      </c>
      <c r="E31" s="160">
        <v>3.4292587693651494E-4</v>
      </c>
    </row>
    <row r="32" spans="1:5">
      <c r="A32" s="100" t="s">
        <v>831</v>
      </c>
      <c r="B32" s="97">
        <v>213</v>
      </c>
      <c r="C32" s="97">
        <v>115</v>
      </c>
      <c r="D32" s="97">
        <v>328</v>
      </c>
      <c r="E32" s="160">
        <v>3.4188354904309085E-4</v>
      </c>
    </row>
    <row r="33" spans="1:5">
      <c r="A33" s="100" t="s">
        <v>832</v>
      </c>
      <c r="B33" s="97">
        <v>2458</v>
      </c>
      <c r="C33" s="97">
        <v>195</v>
      </c>
      <c r="D33" s="97">
        <v>2653</v>
      </c>
      <c r="E33" s="160">
        <v>2.7652959012540246E-3</v>
      </c>
    </row>
    <row r="34" spans="1:5">
      <c r="A34" s="100" t="s">
        <v>833</v>
      </c>
      <c r="B34" s="97">
        <v>4518</v>
      </c>
      <c r="C34" s="97">
        <v>932</v>
      </c>
      <c r="D34" s="97">
        <v>5450</v>
      </c>
      <c r="E34" s="160">
        <v>5.6806870191611139E-3</v>
      </c>
    </row>
    <row r="35" spans="1:5">
      <c r="A35" s="100" t="s">
        <v>834</v>
      </c>
      <c r="B35" s="97">
        <v>12714</v>
      </c>
      <c r="C35" s="97">
        <v>1699</v>
      </c>
      <c r="D35" s="97">
        <v>14413</v>
      </c>
      <c r="E35" s="160">
        <v>1.5023071927920942E-2</v>
      </c>
    </row>
    <row r="36" spans="1:5">
      <c r="A36" s="100" t="s">
        <v>835</v>
      </c>
      <c r="B36" s="97">
        <v>7481</v>
      </c>
      <c r="C36" s="97">
        <v>1194</v>
      </c>
      <c r="D36" s="97">
        <v>8675</v>
      </c>
      <c r="E36" s="160">
        <v>9.0421944754536989E-3</v>
      </c>
    </row>
    <row r="37" spans="1:5">
      <c r="A37" s="100" t="s">
        <v>836</v>
      </c>
      <c r="B37" s="97">
        <v>903812</v>
      </c>
      <c r="C37" s="97">
        <v>22288</v>
      </c>
      <c r="D37" s="97">
        <v>926100</v>
      </c>
      <c r="E37" s="160">
        <v>0.96529986210001972</v>
      </c>
    </row>
    <row r="38" spans="1:5">
      <c r="A38" s="72" t="s">
        <v>189</v>
      </c>
      <c r="B38" s="158">
        <v>932388</v>
      </c>
      <c r="C38" s="158">
        <v>27003</v>
      </c>
      <c r="D38" s="158">
        <v>959391</v>
      </c>
      <c r="E38" s="161">
        <v>1</v>
      </c>
    </row>
    <row r="39" spans="1:5">
      <c r="A39" s="54" t="s">
        <v>837</v>
      </c>
      <c r="B39" s="106">
        <v>0.97185401989387021</v>
      </c>
      <c r="C39" s="106">
        <v>2.8145980106129825E-2</v>
      </c>
      <c r="D39" s="106">
        <v>1</v>
      </c>
      <c r="E39" s="144"/>
    </row>
    <row r="40" spans="1:5" ht="15.75" thickBot="1">
      <c r="A40" s="252"/>
      <c r="B40" s="253"/>
      <c r="C40" s="253"/>
      <c r="D40" s="254"/>
      <c r="E40" s="254"/>
    </row>
    <row r="41" spans="1:5" ht="36.75" customHeight="1" thickTop="1">
      <c r="A41" s="767" t="s">
        <v>1466</v>
      </c>
      <c r="B41" s="768"/>
      <c r="C41" s="768"/>
      <c r="D41" s="768"/>
      <c r="E41" s="768"/>
    </row>
    <row r="42" spans="1:5">
      <c r="A42" s="209"/>
      <c r="B42" s="210"/>
      <c r="C42" s="210"/>
      <c r="D42" s="210"/>
      <c r="E42" s="210"/>
    </row>
    <row r="43" spans="1:5" ht="30" customHeight="1">
      <c r="A43" s="760" t="s">
        <v>473</v>
      </c>
      <c r="B43" s="760"/>
      <c r="C43" s="760"/>
      <c r="D43" s="760"/>
      <c r="E43" s="760"/>
    </row>
    <row r="44" spans="1:5" ht="18">
      <c r="A44" s="761" t="s">
        <v>839</v>
      </c>
      <c r="B44" s="761"/>
      <c r="C44" s="761"/>
      <c r="D44" s="761"/>
      <c r="E44" s="761"/>
    </row>
    <row r="45" spans="1:5" ht="18">
      <c r="A45" s="761" t="s">
        <v>1520</v>
      </c>
      <c r="B45" s="761"/>
      <c r="C45" s="761"/>
      <c r="D45" s="761"/>
      <c r="E45" s="761"/>
    </row>
    <row r="46" spans="1:5" ht="30" customHeight="1">
      <c r="A46" s="762" t="s">
        <v>544</v>
      </c>
      <c r="B46" s="762"/>
      <c r="C46" s="762"/>
      <c r="D46" s="762"/>
      <c r="E46" s="762"/>
    </row>
    <row r="47" spans="1:5">
      <c r="A47" s="99"/>
      <c r="B47" s="101"/>
      <c r="C47" s="205"/>
      <c r="D47" s="205"/>
      <c r="E47" s="98"/>
    </row>
    <row r="48" spans="1:5" ht="30" customHeight="1">
      <c r="A48" s="72" t="s">
        <v>821</v>
      </c>
      <c r="B48" s="73" t="s">
        <v>61</v>
      </c>
      <c r="C48" s="73" t="s">
        <v>59</v>
      </c>
      <c r="D48" s="176" t="s">
        <v>551</v>
      </c>
      <c r="E48" s="73" t="s">
        <v>822</v>
      </c>
    </row>
    <row r="49" spans="1:5">
      <c r="A49" s="100" t="s">
        <v>823</v>
      </c>
      <c r="B49" s="97">
        <v>340157.73657999997</v>
      </c>
      <c r="C49" s="97">
        <v>0</v>
      </c>
      <c r="D49" s="97">
        <v>340157.73657999997</v>
      </c>
      <c r="E49" s="160">
        <v>0.65286645817500799</v>
      </c>
    </row>
    <row r="50" spans="1:5">
      <c r="A50" s="100" t="s">
        <v>824</v>
      </c>
      <c r="B50" s="97">
        <v>63997.390119999996</v>
      </c>
      <c r="C50" s="97">
        <v>0</v>
      </c>
      <c r="D50" s="97">
        <v>63997.390119999996</v>
      </c>
      <c r="E50" s="160">
        <v>0.12283051339701695</v>
      </c>
    </row>
    <row r="51" spans="1:5">
      <c r="A51" s="100" t="s">
        <v>825</v>
      </c>
      <c r="B51" s="97">
        <v>49189.612719999997</v>
      </c>
      <c r="C51" s="97">
        <v>0</v>
      </c>
      <c r="D51" s="97">
        <v>49189.612719999997</v>
      </c>
      <c r="E51" s="160">
        <v>9.4409871603652135E-2</v>
      </c>
    </row>
    <row r="52" spans="1:5">
      <c r="A52" s="100" t="s">
        <v>826</v>
      </c>
      <c r="B52" s="97">
        <v>29383.480480000002</v>
      </c>
      <c r="C52" s="97">
        <v>2704.5066699999998</v>
      </c>
      <c r="D52" s="97">
        <v>32087.987150000001</v>
      </c>
      <c r="E52" s="160">
        <v>6.1586635456867649E-2</v>
      </c>
    </row>
    <row r="53" spans="1:5">
      <c r="A53" s="100" t="s">
        <v>827</v>
      </c>
      <c r="B53" s="97">
        <v>9716.1415199999992</v>
      </c>
      <c r="C53" s="97">
        <v>2795.6442299999999</v>
      </c>
      <c r="D53" s="97">
        <v>12511.785749999999</v>
      </c>
      <c r="E53" s="160">
        <v>2.4013933447978249E-2</v>
      </c>
    </row>
    <row r="54" spans="1:5">
      <c r="A54" s="100" t="s">
        <v>828</v>
      </c>
      <c r="B54" s="97">
        <v>7356.0672999999997</v>
      </c>
      <c r="C54" s="97">
        <v>1140.54549</v>
      </c>
      <c r="D54" s="97">
        <v>8496.6127899999992</v>
      </c>
      <c r="E54" s="160">
        <v>1.6307591749826822E-2</v>
      </c>
    </row>
    <row r="55" spans="1:5">
      <c r="A55" s="100" t="s">
        <v>829</v>
      </c>
      <c r="B55" s="97">
        <v>4173.5260200000002</v>
      </c>
      <c r="C55" s="97">
        <v>1499.1748700000001</v>
      </c>
      <c r="D55" s="97">
        <v>5672.7008900000001</v>
      </c>
      <c r="E55" s="160">
        <v>1.0887643407956135E-2</v>
      </c>
    </row>
    <row r="56" spans="1:5">
      <c r="A56" s="100" t="s">
        <v>830</v>
      </c>
      <c r="B56" s="97">
        <v>2791.76269</v>
      </c>
      <c r="C56" s="97">
        <v>432.90789000000001</v>
      </c>
      <c r="D56" s="97">
        <v>3224.67058</v>
      </c>
      <c r="E56" s="160">
        <v>6.1891264961736921E-3</v>
      </c>
    </row>
    <row r="57" spans="1:5">
      <c r="A57" s="100" t="s">
        <v>831</v>
      </c>
      <c r="B57" s="97">
        <v>698.23213999999996</v>
      </c>
      <c r="C57" s="97">
        <v>117.96380000000001</v>
      </c>
      <c r="D57" s="97">
        <v>816.19593999999995</v>
      </c>
      <c r="E57" s="160">
        <v>1.56652898117841E-3</v>
      </c>
    </row>
    <row r="58" spans="1:5">
      <c r="A58" s="100" t="s">
        <v>832</v>
      </c>
      <c r="B58" s="97">
        <v>864.37866000000008</v>
      </c>
      <c r="C58" s="97">
        <v>229.40744000000001</v>
      </c>
      <c r="D58" s="97">
        <v>1093.7861</v>
      </c>
      <c r="E58" s="160">
        <v>2.0993091742898241E-3</v>
      </c>
    </row>
    <row r="59" spans="1:5">
      <c r="A59" s="100" t="s">
        <v>833</v>
      </c>
      <c r="B59" s="97">
        <v>1011.91526</v>
      </c>
      <c r="C59" s="97">
        <v>550.01819999999998</v>
      </c>
      <c r="D59" s="97">
        <v>1561.93346</v>
      </c>
      <c r="E59" s="160">
        <v>2.9978267617482503E-3</v>
      </c>
    </row>
    <row r="60" spans="1:5">
      <c r="A60" s="100" t="s">
        <v>834</v>
      </c>
      <c r="B60" s="97">
        <v>915.26016000000004</v>
      </c>
      <c r="C60" s="97">
        <v>429.42959999999999</v>
      </c>
      <c r="D60" s="97">
        <v>1344.68976</v>
      </c>
      <c r="E60" s="160">
        <v>2.580869833454257E-3</v>
      </c>
    </row>
    <row r="61" spans="1:5">
      <c r="A61" s="100" t="s">
        <v>835</v>
      </c>
      <c r="B61" s="97">
        <v>141.24664000000001</v>
      </c>
      <c r="C61" s="97">
        <v>71.944050000000004</v>
      </c>
      <c r="D61" s="97">
        <v>213.19069000000002</v>
      </c>
      <c r="E61" s="160">
        <v>4.091779657742751E-4</v>
      </c>
    </row>
    <row r="62" spans="1:5">
      <c r="A62" s="100" t="s">
        <v>836</v>
      </c>
      <c r="B62" s="97">
        <v>530.70411000000001</v>
      </c>
      <c r="C62" s="97">
        <v>122.92495</v>
      </c>
      <c r="D62" s="97">
        <v>653.62905999999998</v>
      </c>
      <c r="E62" s="160">
        <v>1.2545135490754855E-3</v>
      </c>
    </row>
    <row r="63" spans="1:5">
      <c r="A63" s="72" t="s">
        <v>189</v>
      </c>
      <c r="B63" s="158">
        <v>510927.45439999993</v>
      </c>
      <c r="C63" s="158">
        <v>10094.467189999999</v>
      </c>
      <c r="D63" s="158">
        <v>521021.92158999987</v>
      </c>
      <c r="E63" s="161">
        <v>1</v>
      </c>
    </row>
    <row r="64" spans="1:5">
      <c r="A64" s="54" t="s">
        <v>837</v>
      </c>
      <c r="B64" s="160">
        <v>0.98062563824724547</v>
      </c>
      <c r="C64" s="160">
        <v>1.9374361752754598E-2</v>
      </c>
      <c r="D64" s="160">
        <v>1</v>
      </c>
      <c r="E64" s="234"/>
    </row>
    <row r="65" spans="1:5" ht="30" customHeight="1">
      <c r="A65" s="437" t="s">
        <v>840</v>
      </c>
      <c r="B65" s="73" t="s">
        <v>61</v>
      </c>
      <c r="C65" s="73" t="s">
        <v>59</v>
      </c>
      <c r="D65" s="176" t="s">
        <v>551</v>
      </c>
      <c r="E65" s="73" t="s">
        <v>775</v>
      </c>
    </row>
    <row r="66" spans="1:5">
      <c r="A66" s="100" t="s">
        <v>823</v>
      </c>
      <c r="B66" s="97">
        <v>9</v>
      </c>
      <c r="C66" s="97">
        <v>0</v>
      </c>
      <c r="D66" s="97">
        <v>9</v>
      </c>
      <c r="E66" s="160">
        <v>5.4512416717141131E-3</v>
      </c>
    </row>
    <row r="67" spans="1:5">
      <c r="A67" s="100" t="s">
        <v>824</v>
      </c>
      <c r="B67" s="97">
        <v>6</v>
      </c>
      <c r="C67" s="97">
        <v>0</v>
      </c>
      <c r="D67" s="97">
        <v>6</v>
      </c>
      <c r="E67" s="160">
        <v>3.6341611144760752E-3</v>
      </c>
    </row>
    <row r="68" spans="1:5">
      <c r="A68" s="100" t="s">
        <v>825</v>
      </c>
      <c r="B68" s="97">
        <v>10</v>
      </c>
      <c r="C68" s="97">
        <v>0</v>
      </c>
      <c r="D68" s="97">
        <v>10</v>
      </c>
      <c r="E68" s="160">
        <v>6.0569351907934586E-3</v>
      </c>
    </row>
    <row r="69" spans="1:5">
      <c r="A69" s="100" t="s">
        <v>826</v>
      </c>
      <c r="B69" s="97">
        <v>14</v>
      </c>
      <c r="C69" s="97">
        <v>1</v>
      </c>
      <c r="D69" s="97">
        <v>15</v>
      </c>
      <c r="E69" s="160">
        <v>9.085402786190187E-3</v>
      </c>
    </row>
    <row r="70" spans="1:5">
      <c r="A70" s="100" t="s">
        <v>827</v>
      </c>
      <c r="B70" s="97">
        <v>10</v>
      </c>
      <c r="C70" s="97">
        <v>3</v>
      </c>
      <c r="D70" s="97">
        <v>13</v>
      </c>
      <c r="E70" s="160">
        <v>7.874015748031496E-3</v>
      </c>
    </row>
    <row r="71" spans="1:5">
      <c r="A71" s="100" t="s">
        <v>828</v>
      </c>
      <c r="B71" s="97">
        <v>16</v>
      </c>
      <c r="C71" s="97">
        <v>3</v>
      </c>
      <c r="D71" s="97">
        <v>19</v>
      </c>
      <c r="E71" s="160">
        <v>1.1508176862507571E-2</v>
      </c>
    </row>
    <row r="72" spans="1:5">
      <c r="A72" s="100" t="s">
        <v>829</v>
      </c>
      <c r="B72" s="97">
        <v>16</v>
      </c>
      <c r="C72" s="97">
        <v>5</v>
      </c>
      <c r="D72" s="97">
        <v>21</v>
      </c>
      <c r="E72" s="160">
        <v>1.2719563900666263E-2</v>
      </c>
    </row>
    <row r="73" spans="1:5">
      <c r="A73" s="100" t="s">
        <v>830</v>
      </c>
      <c r="B73" s="97">
        <v>16</v>
      </c>
      <c r="C73" s="97">
        <v>3</v>
      </c>
      <c r="D73" s="97">
        <v>19</v>
      </c>
      <c r="E73" s="160">
        <v>1.1508176862507571E-2</v>
      </c>
    </row>
    <row r="74" spans="1:5">
      <c r="A74" s="100" t="s">
        <v>831</v>
      </c>
      <c r="B74" s="97">
        <v>6</v>
      </c>
      <c r="C74" s="97">
        <v>1</v>
      </c>
      <c r="D74" s="97">
        <v>7</v>
      </c>
      <c r="E74" s="160">
        <v>4.2398546335554212E-3</v>
      </c>
    </row>
    <row r="75" spans="1:5">
      <c r="A75" s="100" t="s">
        <v>832</v>
      </c>
      <c r="B75" s="97">
        <v>10</v>
      </c>
      <c r="C75" s="97">
        <v>3</v>
      </c>
      <c r="D75" s="97">
        <v>13</v>
      </c>
      <c r="E75" s="160">
        <v>7.874015748031496E-3</v>
      </c>
    </row>
    <row r="76" spans="1:5">
      <c r="A76" s="100" t="s">
        <v>833</v>
      </c>
      <c r="B76" s="97">
        <v>22</v>
      </c>
      <c r="C76" s="97">
        <v>11</v>
      </c>
      <c r="D76" s="97">
        <v>33</v>
      </c>
      <c r="E76" s="160">
        <v>1.9987886129618413E-2</v>
      </c>
    </row>
    <row r="77" spans="1:5">
      <c r="A77" s="100" t="s">
        <v>834</v>
      </c>
      <c r="B77" s="97">
        <v>54</v>
      </c>
      <c r="C77" s="97">
        <v>23</v>
      </c>
      <c r="D77" s="97">
        <v>77</v>
      </c>
      <c r="E77" s="160">
        <v>4.6638400969109629E-2</v>
      </c>
    </row>
    <row r="78" spans="1:5">
      <c r="A78" s="100" t="s">
        <v>835</v>
      </c>
      <c r="B78" s="97">
        <v>28</v>
      </c>
      <c r="C78" s="97">
        <v>15</v>
      </c>
      <c r="D78" s="97">
        <v>43</v>
      </c>
      <c r="E78" s="160">
        <v>2.604482132041187E-2</v>
      </c>
    </row>
    <row r="79" spans="1:5">
      <c r="A79" s="100" t="s">
        <v>836</v>
      </c>
      <c r="B79" s="97">
        <v>1110</v>
      </c>
      <c r="C79" s="97">
        <v>256</v>
      </c>
      <c r="D79" s="97">
        <v>1366</v>
      </c>
      <c r="E79" s="160">
        <v>0.82737734706238641</v>
      </c>
    </row>
    <row r="80" spans="1:5">
      <c r="A80" s="72" t="s">
        <v>189</v>
      </c>
      <c r="B80" s="158">
        <v>1327</v>
      </c>
      <c r="C80" s="158">
        <v>324</v>
      </c>
      <c r="D80" s="158">
        <v>1651</v>
      </c>
      <c r="E80" s="161">
        <v>1</v>
      </c>
    </row>
    <row r="81" spans="1:5">
      <c r="A81" s="54" t="s">
        <v>837</v>
      </c>
      <c r="B81" s="106">
        <v>0.80375529981829197</v>
      </c>
      <c r="C81" s="106">
        <v>0.19624470018170806</v>
      </c>
      <c r="D81" s="106">
        <v>1</v>
      </c>
      <c r="E81" s="144"/>
    </row>
    <row r="82" spans="1:5" ht="15.75" thickBot="1">
      <c r="A82" s="252"/>
      <c r="B82" s="253"/>
      <c r="C82" s="253"/>
      <c r="D82" s="254"/>
      <c r="E82" s="254"/>
    </row>
    <row r="83" spans="1:5" ht="15.75" customHeight="1" thickTop="1">
      <c r="A83" s="767" t="s">
        <v>1467</v>
      </c>
      <c r="B83" s="768"/>
      <c r="C83" s="768"/>
      <c r="D83" s="768"/>
      <c r="E83" s="768"/>
    </row>
    <row r="84" spans="1:5">
      <c r="A84" s="212"/>
      <c r="B84" s="212"/>
      <c r="C84" s="212"/>
      <c r="D84" s="211"/>
      <c r="E84" s="98"/>
    </row>
    <row r="85" spans="1:5" ht="30" customHeight="1">
      <c r="A85" s="760" t="s">
        <v>473</v>
      </c>
      <c r="B85" s="760"/>
      <c r="C85" s="760"/>
      <c r="D85" s="760"/>
      <c r="E85" s="760"/>
    </row>
    <row r="86" spans="1:5" ht="18">
      <c r="A86" s="761" t="s">
        <v>843</v>
      </c>
      <c r="B86" s="761"/>
      <c r="C86" s="761"/>
      <c r="D86" s="761"/>
      <c r="E86" s="761"/>
    </row>
    <row r="87" spans="1:5" ht="18">
      <c r="A87" s="761" t="s">
        <v>1520</v>
      </c>
      <c r="B87" s="761"/>
      <c r="C87" s="761"/>
      <c r="D87" s="761"/>
      <c r="E87" s="761"/>
    </row>
    <row r="88" spans="1:5" ht="30" customHeight="1">
      <c r="A88" s="762" t="s">
        <v>544</v>
      </c>
      <c r="B88" s="762"/>
      <c r="C88" s="762"/>
      <c r="D88" s="762"/>
      <c r="E88" s="762"/>
    </row>
    <row r="89" spans="1:5">
      <c r="A89" s="99"/>
      <c r="B89" s="101"/>
      <c r="C89" s="205"/>
      <c r="D89" s="205"/>
      <c r="E89" s="98"/>
    </row>
    <row r="90" spans="1:5" ht="30" customHeight="1">
      <c r="A90" s="72" t="s">
        <v>821</v>
      </c>
      <c r="B90" s="73" t="s">
        <v>61</v>
      </c>
      <c r="C90" s="73" t="s">
        <v>59</v>
      </c>
      <c r="D90" s="176" t="s">
        <v>551</v>
      </c>
      <c r="E90" s="73" t="s">
        <v>822</v>
      </c>
    </row>
    <row r="91" spans="1:5">
      <c r="A91" s="100" t="s">
        <v>823</v>
      </c>
      <c r="B91" s="97">
        <v>503938.58652999997</v>
      </c>
      <c r="C91" s="97">
        <v>0</v>
      </c>
      <c r="D91" s="97">
        <v>503938.58652999997</v>
      </c>
      <c r="E91" s="160">
        <v>0.40779857731385</v>
      </c>
    </row>
    <row r="92" spans="1:5">
      <c r="A92" s="100" t="s">
        <v>824</v>
      </c>
      <c r="B92" s="97">
        <v>58598.77708</v>
      </c>
      <c r="C92" s="97">
        <v>0</v>
      </c>
      <c r="D92" s="97">
        <v>58598.77708</v>
      </c>
      <c r="E92" s="160">
        <v>4.7419464522653415E-2</v>
      </c>
    </row>
    <row r="93" spans="1:5">
      <c r="A93" s="100" t="s">
        <v>825</v>
      </c>
      <c r="B93" s="97">
        <v>27900.035980000001</v>
      </c>
      <c r="C93" s="97">
        <v>4048.4885800000002</v>
      </c>
      <c r="D93" s="97">
        <v>31948.524560000002</v>
      </c>
      <c r="E93" s="160">
        <v>2.5853473441190822E-2</v>
      </c>
    </row>
    <row r="94" spans="1:5">
      <c r="A94" s="100" t="s">
        <v>826</v>
      </c>
      <c r="B94" s="97">
        <v>27144.905719999999</v>
      </c>
      <c r="C94" s="97">
        <v>4435.0186800000001</v>
      </c>
      <c r="D94" s="97">
        <v>31579.9244</v>
      </c>
      <c r="E94" s="160">
        <v>2.5555193799854586E-2</v>
      </c>
    </row>
    <row r="95" spans="1:5">
      <c r="A95" s="100" t="s">
        <v>827</v>
      </c>
      <c r="B95" s="97">
        <v>9104.0665200000003</v>
      </c>
      <c r="C95" s="97">
        <v>17301.344290000001</v>
      </c>
      <c r="D95" s="97">
        <v>26405.410810000001</v>
      </c>
      <c r="E95" s="160">
        <v>2.1367859595456323E-2</v>
      </c>
    </row>
    <row r="96" spans="1:5">
      <c r="A96" s="100" t="s">
        <v>828</v>
      </c>
      <c r="B96" s="97">
        <v>22489.626250000001</v>
      </c>
      <c r="C96" s="97">
        <v>26127.487539999998</v>
      </c>
      <c r="D96" s="97">
        <v>48617.113790000003</v>
      </c>
      <c r="E96" s="160">
        <v>3.9342075337363155E-2</v>
      </c>
    </row>
    <row r="97" spans="1:5">
      <c r="A97" s="100" t="s">
        <v>829</v>
      </c>
      <c r="B97" s="97">
        <v>26646.071640000002</v>
      </c>
      <c r="C97" s="97">
        <v>20190.79247</v>
      </c>
      <c r="D97" s="97">
        <v>46836.864110000002</v>
      </c>
      <c r="E97" s="160">
        <v>3.790145676563126E-2</v>
      </c>
    </row>
    <row r="98" spans="1:5">
      <c r="A98" s="100" t="s">
        <v>830</v>
      </c>
      <c r="B98" s="97">
        <v>26862.227360000001</v>
      </c>
      <c r="C98" s="97">
        <v>15935.2274</v>
      </c>
      <c r="D98" s="97">
        <v>42797.454760000001</v>
      </c>
      <c r="E98" s="160">
        <v>3.4632674754987984E-2</v>
      </c>
    </row>
    <row r="99" spans="1:5">
      <c r="A99" s="100" t="s">
        <v>831</v>
      </c>
      <c r="B99" s="97">
        <v>23983.430809999998</v>
      </c>
      <c r="C99" s="97">
        <v>9576.3795100000007</v>
      </c>
      <c r="D99" s="97">
        <v>33559.810319999997</v>
      </c>
      <c r="E99" s="160">
        <v>2.7157362562082631E-2</v>
      </c>
    </row>
    <row r="100" spans="1:5">
      <c r="A100" s="100" t="s">
        <v>832</v>
      </c>
      <c r="B100" s="97">
        <v>40436.570810000005</v>
      </c>
      <c r="C100" s="97">
        <v>12729.414199999999</v>
      </c>
      <c r="D100" s="97">
        <v>53165.985010000004</v>
      </c>
      <c r="E100" s="160">
        <v>4.3023125492051964E-2</v>
      </c>
    </row>
    <row r="101" spans="1:5">
      <c r="A101" s="100" t="s">
        <v>833</v>
      </c>
      <c r="B101" s="97">
        <v>65581.2742</v>
      </c>
      <c r="C101" s="97">
        <v>39454.558990000005</v>
      </c>
      <c r="D101" s="97">
        <v>105035.83319</v>
      </c>
      <c r="E101" s="160">
        <v>8.4997387552316256E-2</v>
      </c>
    </row>
    <row r="102" spans="1:5">
      <c r="A102" s="100" t="s">
        <v>834</v>
      </c>
      <c r="B102" s="97">
        <v>123934.82398</v>
      </c>
      <c r="C102" s="97">
        <v>24037.429690000001</v>
      </c>
      <c r="D102" s="97">
        <v>147972.25367000001</v>
      </c>
      <c r="E102" s="160">
        <v>0.11974251653173983</v>
      </c>
    </row>
    <row r="103" spans="1:5">
      <c r="A103" s="100" t="s">
        <v>835</v>
      </c>
      <c r="B103" s="97">
        <v>31546.933089999999</v>
      </c>
      <c r="C103" s="97">
        <v>3223.5875599999999</v>
      </c>
      <c r="D103" s="97">
        <v>34770.520649999999</v>
      </c>
      <c r="E103" s="160">
        <v>2.8137096925178066E-2</v>
      </c>
    </row>
    <row r="104" spans="1:5">
      <c r="A104" s="100" t="s">
        <v>836</v>
      </c>
      <c r="B104" s="97">
        <v>66270.417090000003</v>
      </c>
      <c r="C104" s="97">
        <v>4256.1891100000003</v>
      </c>
      <c r="D104" s="97">
        <v>70526.606200000009</v>
      </c>
      <c r="E104" s="160">
        <v>5.7071735405643538E-2</v>
      </c>
    </row>
    <row r="105" spans="1:5">
      <c r="A105" s="72" t="s">
        <v>189</v>
      </c>
      <c r="B105" s="158">
        <v>1054437.74706</v>
      </c>
      <c r="C105" s="158">
        <v>181315.91802000001</v>
      </c>
      <c r="D105" s="158">
        <v>1235753.6650800002</v>
      </c>
      <c r="E105" s="161">
        <v>1</v>
      </c>
    </row>
    <row r="106" spans="1:5">
      <c r="A106" s="54" t="s">
        <v>837</v>
      </c>
      <c r="B106" s="160">
        <v>0.85327503114606407</v>
      </c>
      <c r="C106" s="160">
        <v>0.14672496885393577</v>
      </c>
      <c r="D106" s="160">
        <v>1</v>
      </c>
      <c r="E106" s="234"/>
    </row>
    <row r="107" spans="1:5" ht="30" customHeight="1">
      <c r="A107" s="437" t="s">
        <v>840</v>
      </c>
      <c r="B107" s="73" t="s">
        <v>61</v>
      </c>
      <c r="C107" s="73" t="s">
        <v>59</v>
      </c>
      <c r="D107" s="176" t="s">
        <v>551</v>
      </c>
      <c r="E107" s="73" t="s">
        <v>775</v>
      </c>
    </row>
    <row r="108" spans="1:5">
      <c r="A108" s="100" t="s">
        <v>823</v>
      </c>
      <c r="B108" s="97">
        <v>12</v>
      </c>
      <c r="C108" s="97">
        <v>0</v>
      </c>
      <c r="D108" s="97">
        <v>12</v>
      </c>
      <c r="E108" s="160">
        <v>1.2741044638249891E-5</v>
      </c>
    </row>
    <row r="109" spans="1:5">
      <c r="A109" s="100" t="s">
        <v>824</v>
      </c>
      <c r="B109" s="97">
        <v>6</v>
      </c>
      <c r="C109" s="97">
        <v>0</v>
      </c>
      <c r="D109" s="97">
        <v>6</v>
      </c>
      <c r="E109" s="160">
        <v>6.3705223191249454E-6</v>
      </c>
    </row>
    <row r="110" spans="1:5">
      <c r="A110" s="100" t="s">
        <v>825</v>
      </c>
      <c r="B110" s="97">
        <v>6</v>
      </c>
      <c r="C110" s="97">
        <v>1</v>
      </c>
      <c r="D110" s="97">
        <v>7</v>
      </c>
      <c r="E110" s="160">
        <v>7.4322760389791028E-6</v>
      </c>
    </row>
    <row r="111" spans="1:5">
      <c r="A111" s="100" t="s">
        <v>826</v>
      </c>
      <c r="B111" s="97">
        <v>10</v>
      </c>
      <c r="C111" s="97">
        <v>2</v>
      </c>
      <c r="D111" s="97">
        <v>12</v>
      </c>
      <c r="E111" s="160">
        <v>1.2741044638249891E-5</v>
      </c>
    </row>
    <row r="112" spans="1:5">
      <c r="A112" s="100" t="s">
        <v>827</v>
      </c>
      <c r="B112" s="97">
        <v>10</v>
      </c>
      <c r="C112" s="97">
        <v>19</v>
      </c>
      <c r="D112" s="97">
        <v>29</v>
      </c>
      <c r="E112" s="160">
        <v>3.0790857875770565E-5</v>
      </c>
    </row>
    <row r="113" spans="1:5">
      <c r="A113" s="100" t="s">
        <v>828</v>
      </c>
      <c r="B113" s="97">
        <v>49</v>
      </c>
      <c r="C113" s="97">
        <v>55</v>
      </c>
      <c r="D113" s="97">
        <v>104</v>
      </c>
      <c r="E113" s="160">
        <v>1.1042238686483239E-4</v>
      </c>
    </row>
    <row r="114" spans="1:5">
      <c r="A114" s="100" t="s">
        <v>829</v>
      </c>
      <c r="B114" s="97">
        <v>103</v>
      </c>
      <c r="C114" s="97">
        <v>77</v>
      </c>
      <c r="D114" s="97">
        <v>180</v>
      </c>
      <c r="E114" s="160">
        <v>1.9111566957374836E-4</v>
      </c>
    </row>
    <row r="115" spans="1:5">
      <c r="A115" s="100" t="s">
        <v>830</v>
      </c>
      <c r="B115" s="97">
        <v>163</v>
      </c>
      <c r="C115" s="97">
        <v>97</v>
      </c>
      <c r="D115" s="97">
        <v>260</v>
      </c>
      <c r="E115" s="160">
        <v>2.7605596716208093E-4</v>
      </c>
    </row>
    <row r="116" spans="1:5">
      <c r="A116" s="100" t="s">
        <v>831</v>
      </c>
      <c r="B116" s="97">
        <v>203</v>
      </c>
      <c r="C116" s="97">
        <v>81</v>
      </c>
      <c r="D116" s="97">
        <v>284</v>
      </c>
      <c r="E116" s="160">
        <v>3.0153805643858071E-4</v>
      </c>
    </row>
    <row r="117" spans="1:5">
      <c r="A117" s="100" t="s">
        <v>832</v>
      </c>
      <c r="B117" s="97">
        <v>488</v>
      </c>
      <c r="C117" s="97">
        <v>154</v>
      </c>
      <c r="D117" s="97">
        <v>642</v>
      </c>
      <c r="E117" s="160">
        <v>6.8164588814636909E-4</v>
      </c>
    </row>
    <row r="118" spans="1:5">
      <c r="A118" s="100" t="s">
        <v>833</v>
      </c>
      <c r="B118" s="97">
        <v>1372</v>
      </c>
      <c r="C118" s="97">
        <v>846</v>
      </c>
      <c r="D118" s="97">
        <v>2218</v>
      </c>
      <c r="E118" s="160">
        <v>2.3549697506365214E-3</v>
      </c>
    </row>
    <row r="119" spans="1:5">
      <c r="A119" s="100" t="s">
        <v>834</v>
      </c>
      <c r="B119" s="97">
        <v>8349</v>
      </c>
      <c r="C119" s="97">
        <v>1420</v>
      </c>
      <c r="D119" s="97">
        <v>9769</v>
      </c>
      <c r="E119" s="160">
        <v>1.0372272089255265E-2</v>
      </c>
    </row>
    <row r="120" spans="1:5">
      <c r="A120" s="100" t="s">
        <v>835</v>
      </c>
      <c r="B120" s="97">
        <v>6488</v>
      </c>
      <c r="C120" s="97">
        <v>658</v>
      </c>
      <c r="D120" s="97">
        <v>7146</v>
      </c>
      <c r="E120" s="160">
        <v>7.5872920820778096E-3</v>
      </c>
    </row>
    <row r="121" spans="1:5">
      <c r="A121" s="100" t="s">
        <v>836</v>
      </c>
      <c r="B121" s="97">
        <v>899342</v>
      </c>
      <c r="C121" s="97">
        <v>21827</v>
      </c>
      <c r="D121" s="97">
        <v>921169</v>
      </c>
      <c r="E121" s="160">
        <v>0.97805461236433444</v>
      </c>
    </row>
    <row r="122" spans="1:5">
      <c r="A122" s="72" t="s">
        <v>189</v>
      </c>
      <c r="B122" s="158">
        <v>916601</v>
      </c>
      <c r="C122" s="158">
        <v>25237</v>
      </c>
      <c r="D122" s="158">
        <v>941838</v>
      </c>
      <c r="E122" s="161">
        <v>1</v>
      </c>
    </row>
    <row r="123" spans="1:5">
      <c r="A123" s="54" t="s">
        <v>837</v>
      </c>
      <c r="B123" s="106">
        <v>0.97320452137204061</v>
      </c>
      <c r="C123" s="106">
        <v>2.6795478627959373E-2</v>
      </c>
      <c r="D123" s="106">
        <v>1</v>
      </c>
      <c r="E123" s="144"/>
    </row>
    <row r="124" spans="1:5" ht="15.75" thickBot="1">
      <c r="A124" s="252"/>
      <c r="B124" s="253"/>
      <c r="C124" s="253"/>
      <c r="D124" s="254"/>
      <c r="E124" s="254"/>
    </row>
    <row r="125" spans="1:5" ht="15.75" thickTop="1">
      <c r="A125" s="767" t="s">
        <v>1471</v>
      </c>
      <c r="B125" s="768"/>
      <c r="C125" s="768"/>
      <c r="D125" s="768"/>
      <c r="E125" s="768"/>
    </row>
    <row r="126" spans="1:5">
      <c r="A126" s="214"/>
      <c r="B126" s="96"/>
      <c r="C126" s="96"/>
      <c r="D126" s="211"/>
      <c r="E126" s="98"/>
    </row>
    <row r="127" spans="1:5" ht="30" customHeight="1">
      <c r="A127" s="760" t="s">
        <v>473</v>
      </c>
      <c r="B127" s="760"/>
      <c r="C127" s="760"/>
      <c r="D127" s="760"/>
      <c r="E127" s="760"/>
    </row>
    <row r="128" spans="1:5" ht="18">
      <c r="A128" s="761" t="s">
        <v>841</v>
      </c>
      <c r="B128" s="761"/>
      <c r="C128" s="761"/>
      <c r="D128" s="761"/>
      <c r="E128" s="761"/>
    </row>
    <row r="129" spans="1:5" ht="18">
      <c r="A129" s="761" t="s">
        <v>1520</v>
      </c>
      <c r="B129" s="761"/>
      <c r="C129" s="761"/>
      <c r="D129" s="761"/>
      <c r="E129" s="761"/>
    </row>
    <row r="130" spans="1:5" ht="30" customHeight="1">
      <c r="A130" s="762" t="s">
        <v>544</v>
      </c>
      <c r="B130" s="762"/>
      <c r="C130" s="762"/>
      <c r="D130" s="762"/>
      <c r="E130" s="762"/>
    </row>
    <row r="131" spans="1:5">
      <c r="A131" s="99"/>
      <c r="B131" s="101"/>
      <c r="C131" s="205"/>
      <c r="D131" s="205"/>
      <c r="E131" s="98"/>
    </row>
    <row r="132" spans="1:5" ht="30" customHeight="1">
      <c r="A132" s="72" t="s">
        <v>821</v>
      </c>
      <c r="B132" s="73" t="s">
        <v>61</v>
      </c>
      <c r="C132" s="73" t="s">
        <v>59</v>
      </c>
      <c r="D132" s="176" t="s">
        <v>551</v>
      </c>
      <c r="E132" s="73" t="s">
        <v>822</v>
      </c>
    </row>
    <row r="133" spans="1:5">
      <c r="A133" s="100" t="s">
        <v>823</v>
      </c>
      <c r="B133" s="97">
        <v>0</v>
      </c>
      <c r="C133" s="97">
        <v>0</v>
      </c>
      <c r="D133" s="97">
        <v>0</v>
      </c>
      <c r="E133" s="160">
        <v>0</v>
      </c>
    </row>
    <row r="134" spans="1:5">
      <c r="A134" s="100" t="s">
        <v>824</v>
      </c>
      <c r="B134" s="97">
        <v>191449.82399999999</v>
      </c>
      <c r="C134" s="97">
        <v>0</v>
      </c>
      <c r="D134" s="97">
        <v>191449.82399999999</v>
      </c>
      <c r="E134" s="160">
        <v>6.7039275902585627E-2</v>
      </c>
    </row>
    <row r="135" spans="1:5">
      <c r="A135" s="100" t="s">
        <v>825</v>
      </c>
      <c r="B135" s="97">
        <v>1149354.1708699998</v>
      </c>
      <c r="C135" s="97">
        <v>164221.8314</v>
      </c>
      <c r="D135" s="97">
        <v>1313576.0022699998</v>
      </c>
      <c r="E135" s="160">
        <v>0.45997004434537359</v>
      </c>
    </row>
    <row r="136" spans="1:5">
      <c r="A136" s="100" t="s">
        <v>826</v>
      </c>
      <c r="B136" s="97">
        <v>482969.03858999995</v>
      </c>
      <c r="C136" s="97">
        <v>191113.63438999999</v>
      </c>
      <c r="D136" s="97">
        <v>674082.67297999992</v>
      </c>
      <c r="E136" s="160">
        <v>0.23604103336787929</v>
      </c>
    </row>
    <row r="137" spans="1:5">
      <c r="A137" s="100" t="s">
        <v>827</v>
      </c>
      <c r="B137" s="97">
        <v>136367.88913</v>
      </c>
      <c r="C137" s="97">
        <v>35726.902329999997</v>
      </c>
      <c r="D137" s="97">
        <v>172094.79145999998</v>
      </c>
      <c r="E137" s="160">
        <v>6.0261795832650518E-2</v>
      </c>
    </row>
    <row r="138" spans="1:5">
      <c r="A138" s="100" t="s">
        <v>828</v>
      </c>
      <c r="B138" s="97">
        <v>55511.527369999996</v>
      </c>
      <c r="C138" s="97">
        <v>33676.395899999996</v>
      </c>
      <c r="D138" s="97">
        <v>89187.923269999999</v>
      </c>
      <c r="E138" s="160">
        <v>3.1230604815161215E-2</v>
      </c>
    </row>
    <row r="139" spans="1:5">
      <c r="A139" s="100" t="s">
        <v>829</v>
      </c>
      <c r="B139" s="97">
        <v>3244.4159799999998</v>
      </c>
      <c r="C139" s="97">
        <v>12532.803320000001</v>
      </c>
      <c r="D139" s="97">
        <v>15777.219300000001</v>
      </c>
      <c r="E139" s="160">
        <v>5.5246504568648696E-3</v>
      </c>
    </row>
    <row r="140" spans="1:5">
      <c r="A140" s="100" t="s">
        <v>830</v>
      </c>
      <c r="B140" s="97">
        <v>1748.6994199999999</v>
      </c>
      <c r="C140" s="97">
        <v>5972.6605999999992</v>
      </c>
      <c r="D140" s="97">
        <v>7721.3600199999992</v>
      </c>
      <c r="E140" s="160">
        <v>2.7037600448458704E-3</v>
      </c>
    </row>
    <row r="141" spans="1:5">
      <c r="A141" s="100" t="s">
        <v>831</v>
      </c>
      <c r="B141" s="97">
        <v>453.60210999999998</v>
      </c>
      <c r="C141" s="97">
        <v>3571.57107</v>
      </c>
      <c r="D141" s="97">
        <v>4025.1731799999998</v>
      </c>
      <c r="E141" s="160">
        <v>1.4094799866188853E-3</v>
      </c>
    </row>
    <row r="142" spans="1:5">
      <c r="A142" s="100" t="s">
        <v>832</v>
      </c>
      <c r="B142" s="97">
        <v>137481.18080999999</v>
      </c>
      <c r="C142" s="97">
        <v>2918.3242300000002</v>
      </c>
      <c r="D142" s="97">
        <v>140399.50503999999</v>
      </c>
      <c r="E142" s="160">
        <v>4.9163174759372048E-2</v>
      </c>
    </row>
    <row r="143" spans="1:5">
      <c r="A143" s="100" t="s">
        <v>833</v>
      </c>
      <c r="B143" s="97">
        <v>160411.56056000001</v>
      </c>
      <c r="C143" s="97">
        <v>2706.4118100000001</v>
      </c>
      <c r="D143" s="97">
        <v>163117.97237</v>
      </c>
      <c r="E143" s="160">
        <v>5.7118416334416527E-2</v>
      </c>
    </row>
    <row r="144" spans="1:5">
      <c r="A144" s="100" t="s">
        <v>834</v>
      </c>
      <c r="B144" s="97">
        <v>74675.539959999995</v>
      </c>
      <c r="C144" s="97">
        <v>1219.04865</v>
      </c>
      <c r="D144" s="97">
        <v>75894.588609999992</v>
      </c>
      <c r="E144" s="160">
        <v>2.6575727044486717E-2</v>
      </c>
    </row>
    <row r="145" spans="1:5">
      <c r="A145" s="100" t="s">
        <v>835</v>
      </c>
      <c r="B145" s="97">
        <v>4806.7465499999998</v>
      </c>
      <c r="C145" s="97">
        <v>61.240339999999996</v>
      </c>
      <c r="D145" s="97">
        <v>4867.9868900000001</v>
      </c>
      <c r="E145" s="160">
        <v>1.7046049423836492E-3</v>
      </c>
    </row>
    <row r="146" spans="1:5">
      <c r="A146" s="100" t="s">
        <v>836</v>
      </c>
      <c r="B146" s="97">
        <v>3572.2483900000002</v>
      </c>
      <c r="C146" s="97">
        <v>18.708759999999998</v>
      </c>
      <c r="D146" s="97">
        <v>3590.9571500000002</v>
      </c>
      <c r="E146" s="160">
        <v>1.2574321673610553E-3</v>
      </c>
    </row>
    <row r="147" spans="1:5">
      <c r="A147" s="72" t="s">
        <v>189</v>
      </c>
      <c r="B147" s="158">
        <v>2402046.44374</v>
      </c>
      <c r="C147" s="158">
        <v>453739.5328000001</v>
      </c>
      <c r="D147" s="158">
        <v>2855785.9765400002</v>
      </c>
      <c r="E147" s="161">
        <v>1</v>
      </c>
    </row>
    <row r="148" spans="1:5">
      <c r="A148" s="54" t="s">
        <v>837</v>
      </c>
      <c r="B148" s="160">
        <v>0.84111570806516123</v>
      </c>
      <c r="C148" s="160">
        <v>0.1588842919348388</v>
      </c>
      <c r="D148" s="160">
        <v>1</v>
      </c>
      <c r="E148" s="234"/>
    </row>
    <row r="149" spans="1:5" ht="30" customHeight="1">
      <c r="A149" s="437" t="s">
        <v>840</v>
      </c>
      <c r="B149" s="73" t="s">
        <v>61</v>
      </c>
      <c r="C149" s="73" t="s">
        <v>59</v>
      </c>
      <c r="D149" s="176" t="s">
        <v>551</v>
      </c>
      <c r="E149" s="73" t="s">
        <v>775</v>
      </c>
    </row>
    <row r="150" spans="1:5">
      <c r="A150" s="100" t="s">
        <v>823</v>
      </c>
      <c r="B150" s="97">
        <v>0</v>
      </c>
      <c r="C150" s="97">
        <v>0</v>
      </c>
      <c r="D150" s="97">
        <v>0</v>
      </c>
      <c r="E150" s="160">
        <v>0</v>
      </c>
    </row>
    <row r="151" spans="1:5">
      <c r="A151" s="100" t="s">
        <v>824</v>
      </c>
      <c r="B151" s="97">
        <v>21</v>
      </c>
      <c r="C151" s="97">
        <v>0</v>
      </c>
      <c r="D151" s="97">
        <v>21</v>
      </c>
      <c r="E151" s="160">
        <v>1.407035175879397E-3</v>
      </c>
    </row>
    <row r="152" spans="1:5">
      <c r="A152" s="100" t="s">
        <v>825</v>
      </c>
      <c r="B152" s="97">
        <v>242</v>
      </c>
      <c r="C152" s="97">
        <v>41</v>
      </c>
      <c r="D152" s="97">
        <v>283</v>
      </c>
      <c r="E152" s="160">
        <v>1.8961474036850921E-2</v>
      </c>
    </row>
    <row r="153" spans="1:5">
      <c r="A153" s="100" t="s">
        <v>826</v>
      </c>
      <c r="B153" s="97">
        <v>208</v>
      </c>
      <c r="C153" s="97">
        <v>80</v>
      </c>
      <c r="D153" s="97">
        <v>288</v>
      </c>
      <c r="E153" s="160">
        <v>1.9296482412060303E-2</v>
      </c>
    </row>
    <row r="154" spans="1:5">
      <c r="A154" s="100" t="s">
        <v>827</v>
      </c>
      <c r="B154" s="97">
        <v>134</v>
      </c>
      <c r="C154" s="97">
        <v>36</v>
      </c>
      <c r="D154" s="97">
        <v>170</v>
      </c>
      <c r="E154" s="160">
        <v>1.1390284757118929E-2</v>
      </c>
    </row>
    <row r="155" spans="1:5">
      <c r="A155" s="100" t="s">
        <v>828</v>
      </c>
      <c r="B155" s="97">
        <v>110</v>
      </c>
      <c r="C155" s="97">
        <v>62</v>
      </c>
      <c r="D155" s="97">
        <v>172</v>
      </c>
      <c r="E155" s="160">
        <v>1.152428810720268E-2</v>
      </c>
    </row>
    <row r="156" spans="1:5">
      <c r="A156" s="100" t="s">
        <v>829</v>
      </c>
      <c r="B156" s="97">
        <v>11</v>
      </c>
      <c r="C156" s="97">
        <v>41</v>
      </c>
      <c r="D156" s="97">
        <v>52</v>
      </c>
      <c r="E156" s="160">
        <v>3.4840871021775545E-3</v>
      </c>
    </row>
    <row r="157" spans="1:5">
      <c r="A157" s="100" t="s">
        <v>830</v>
      </c>
      <c r="B157" s="97">
        <v>9</v>
      </c>
      <c r="C157" s="97">
        <v>34</v>
      </c>
      <c r="D157" s="97">
        <v>43</v>
      </c>
      <c r="E157" s="160">
        <v>2.8810720268006699E-3</v>
      </c>
    </row>
    <row r="158" spans="1:5">
      <c r="A158" s="100" t="s">
        <v>831</v>
      </c>
      <c r="B158" s="97">
        <v>4</v>
      </c>
      <c r="C158" s="97">
        <v>28</v>
      </c>
      <c r="D158" s="97">
        <v>32</v>
      </c>
      <c r="E158" s="160">
        <v>2.1440536013400337E-3</v>
      </c>
    </row>
    <row r="159" spans="1:5">
      <c r="A159" s="100" t="s">
        <v>832</v>
      </c>
      <c r="B159" s="97">
        <v>1955</v>
      </c>
      <c r="C159" s="97">
        <v>32</v>
      </c>
      <c r="D159" s="97">
        <v>1987</v>
      </c>
      <c r="E159" s="160">
        <v>0.1331323283082077</v>
      </c>
    </row>
    <row r="160" spans="1:5">
      <c r="A160" s="100" t="s">
        <v>833</v>
      </c>
      <c r="B160" s="97">
        <v>3112</v>
      </c>
      <c r="C160" s="97">
        <v>53</v>
      </c>
      <c r="D160" s="97">
        <v>3165</v>
      </c>
      <c r="E160" s="160">
        <v>0.21206030150753769</v>
      </c>
    </row>
    <row r="161" spans="1:5">
      <c r="A161" s="100" t="s">
        <v>834</v>
      </c>
      <c r="B161" s="97">
        <v>4299</v>
      </c>
      <c r="C161" s="97">
        <v>64</v>
      </c>
      <c r="D161" s="97">
        <v>4363</v>
      </c>
      <c r="E161" s="160">
        <v>0.29232830820770517</v>
      </c>
    </row>
    <row r="162" spans="1:5">
      <c r="A162" s="100" t="s">
        <v>835</v>
      </c>
      <c r="B162" s="97">
        <v>965</v>
      </c>
      <c r="C162" s="97">
        <v>12</v>
      </c>
      <c r="D162" s="97">
        <v>977</v>
      </c>
      <c r="E162" s="160">
        <v>6.5460636515912898E-2</v>
      </c>
    </row>
    <row r="163" spans="1:5">
      <c r="A163" s="100" t="s">
        <v>836</v>
      </c>
      <c r="B163" s="97">
        <v>3359</v>
      </c>
      <c r="C163" s="97">
        <v>13</v>
      </c>
      <c r="D163" s="97">
        <v>3372</v>
      </c>
      <c r="E163" s="160">
        <v>0.22592964824120604</v>
      </c>
    </row>
    <row r="164" spans="1:5">
      <c r="A164" s="72" t="s">
        <v>189</v>
      </c>
      <c r="B164" s="158">
        <v>14429</v>
      </c>
      <c r="C164" s="158">
        <v>496</v>
      </c>
      <c r="D164" s="158">
        <v>14925</v>
      </c>
      <c r="E164" s="161">
        <v>1</v>
      </c>
    </row>
    <row r="165" spans="1:5">
      <c r="A165" s="54" t="s">
        <v>837</v>
      </c>
      <c r="B165" s="106">
        <v>0.96676716917922945</v>
      </c>
      <c r="C165" s="106">
        <v>3.3232830820770519E-2</v>
      </c>
      <c r="D165" s="106">
        <v>1</v>
      </c>
      <c r="E165" s="144"/>
    </row>
    <row r="166" spans="1:5" ht="15.75" thickBot="1">
      <c r="A166" s="252"/>
      <c r="B166" s="253"/>
      <c r="C166" s="253"/>
      <c r="D166" s="254"/>
      <c r="E166" s="254"/>
    </row>
    <row r="167" spans="1:5" ht="15.75" thickTop="1">
      <c r="A167" s="767" t="s">
        <v>1472</v>
      </c>
      <c r="B167" s="768"/>
      <c r="C167" s="768"/>
      <c r="D167" s="768"/>
      <c r="E167" s="768"/>
    </row>
    <row r="168" spans="1:5">
      <c r="A168" s="190"/>
      <c r="B168" s="96"/>
      <c r="C168" s="11"/>
      <c r="D168" s="211"/>
      <c r="E168" s="215"/>
    </row>
    <row r="169" spans="1:5" ht="30" customHeight="1">
      <c r="A169" s="760" t="s">
        <v>473</v>
      </c>
      <c r="B169" s="760"/>
      <c r="C169" s="760"/>
      <c r="D169" s="760"/>
      <c r="E169" s="760"/>
    </row>
    <row r="170" spans="1:5" ht="18">
      <c r="A170" s="761" t="s">
        <v>842</v>
      </c>
      <c r="B170" s="761"/>
      <c r="C170" s="761"/>
      <c r="D170" s="761"/>
      <c r="E170" s="761"/>
    </row>
    <row r="171" spans="1:5" ht="18">
      <c r="A171" s="761" t="s">
        <v>1520</v>
      </c>
      <c r="B171" s="761"/>
      <c r="C171" s="761"/>
      <c r="D171" s="761"/>
      <c r="E171" s="761"/>
    </row>
    <row r="172" spans="1:5" ht="30" customHeight="1">
      <c r="A172" s="762" t="s">
        <v>544</v>
      </c>
      <c r="B172" s="762"/>
      <c r="C172" s="762"/>
      <c r="D172" s="762"/>
      <c r="E172" s="762"/>
    </row>
    <row r="173" spans="1:5">
      <c r="A173" s="99"/>
      <c r="B173" s="101"/>
      <c r="C173" s="205"/>
      <c r="D173" s="205"/>
      <c r="E173" s="98"/>
    </row>
    <row r="174" spans="1:5" ht="30" customHeight="1">
      <c r="A174" s="72" t="s">
        <v>821</v>
      </c>
      <c r="B174" s="73" t="s">
        <v>61</v>
      </c>
      <c r="C174" s="73" t="s">
        <v>59</v>
      </c>
      <c r="D174" s="176" t="s">
        <v>551</v>
      </c>
      <c r="E174" s="73" t="s">
        <v>822</v>
      </c>
    </row>
    <row r="175" spans="1:5">
      <c r="A175" s="100" t="s">
        <v>823</v>
      </c>
      <c r="B175" s="97">
        <v>0</v>
      </c>
      <c r="C175" s="97">
        <v>0</v>
      </c>
      <c r="D175" s="97">
        <v>0</v>
      </c>
      <c r="E175" s="160">
        <v>0</v>
      </c>
    </row>
    <row r="176" spans="1:5">
      <c r="A176" s="100" t="s">
        <v>824</v>
      </c>
      <c r="B176" s="97">
        <v>0</v>
      </c>
      <c r="C176" s="97">
        <v>0</v>
      </c>
      <c r="D176" s="97">
        <v>0</v>
      </c>
      <c r="E176" s="160">
        <v>0</v>
      </c>
    </row>
    <row r="177" spans="1:5">
      <c r="A177" s="100" t="s">
        <v>825</v>
      </c>
      <c r="B177" s="97">
        <v>0</v>
      </c>
      <c r="C177" s="97">
        <v>0</v>
      </c>
      <c r="D177" s="97">
        <v>0</v>
      </c>
      <c r="E177" s="160">
        <v>0</v>
      </c>
    </row>
    <row r="178" spans="1:5">
      <c r="A178" s="100" t="s">
        <v>826</v>
      </c>
      <c r="B178" s="97">
        <v>0</v>
      </c>
      <c r="C178" s="97">
        <v>2207.9749999999999</v>
      </c>
      <c r="D178" s="97">
        <v>2207.9749999999999</v>
      </c>
      <c r="E178" s="160">
        <v>0.11188226888753763</v>
      </c>
    </row>
    <row r="179" spans="1:5">
      <c r="A179" s="100" t="s">
        <v>827</v>
      </c>
      <c r="B179" s="97">
        <v>0</v>
      </c>
      <c r="C179" s="97">
        <v>2000</v>
      </c>
      <c r="D179" s="97">
        <v>2000</v>
      </c>
      <c r="E179" s="160">
        <v>0.10134378232320351</v>
      </c>
    </row>
    <row r="180" spans="1:5">
      <c r="A180" s="100" t="s">
        <v>828</v>
      </c>
      <c r="B180" s="97">
        <v>580</v>
      </c>
      <c r="C180" s="97">
        <v>2848.11058</v>
      </c>
      <c r="D180" s="97">
        <v>3428.11058</v>
      </c>
      <c r="E180" s="160">
        <v>0.17370884619969548</v>
      </c>
    </row>
    <row r="181" spans="1:5">
      <c r="A181" s="100" t="s">
        <v>829</v>
      </c>
      <c r="B181" s="97">
        <v>0</v>
      </c>
      <c r="C181" s="97">
        <v>1441.4997900000001</v>
      </c>
      <c r="D181" s="97">
        <v>1441.4997900000001</v>
      </c>
      <c r="E181" s="160">
        <v>7.3043520468351789E-2</v>
      </c>
    </row>
    <row r="182" spans="1:5">
      <c r="A182" s="100" t="s">
        <v>830</v>
      </c>
      <c r="B182" s="97">
        <v>0</v>
      </c>
      <c r="C182" s="97">
        <v>1107.0878</v>
      </c>
      <c r="D182" s="97">
        <v>1107.0878</v>
      </c>
      <c r="E182" s="160">
        <v>5.6098232507937135E-2</v>
      </c>
    </row>
    <row r="183" spans="1:5">
      <c r="A183" s="100" t="s">
        <v>831</v>
      </c>
      <c r="B183" s="97">
        <v>0</v>
      </c>
      <c r="C183" s="97">
        <v>594.65</v>
      </c>
      <c r="D183" s="97">
        <v>594.65</v>
      </c>
      <c r="E183" s="160">
        <v>3.0132040079246483E-2</v>
      </c>
    </row>
    <row r="184" spans="1:5">
      <c r="A184" s="100" t="s">
        <v>832</v>
      </c>
      <c r="B184" s="97">
        <v>348.74695000000003</v>
      </c>
      <c r="C184" s="97">
        <v>517.59843999999998</v>
      </c>
      <c r="D184" s="97">
        <v>866.34538999999995</v>
      </c>
      <c r="E184" s="160">
        <v>4.3899359310435426E-2</v>
      </c>
    </row>
    <row r="185" spans="1:5">
      <c r="A185" s="100" t="s">
        <v>833</v>
      </c>
      <c r="B185" s="97">
        <v>601.51814999999999</v>
      </c>
      <c r="C185" s="97">
        <v>1091.5788600000001</v>
      </c>
      <c r="D185" s="97">
        <v>1693.09701</v>
      </c>
      <c r="E185" s="160">
        <v>8.5792427416753358E-2</v>
      </c>
    </row>
    <row r="186" spans="1:5">
      <c r="A186" s="100" t="s">
        <v>834</v>
      </c>
      <c r="B186" s="97">
        <v>256.38914</v>
      </c>
      <c r="C186" s="97">
        <v>2505.6948600000001</v>
      </c>
      <c r="D186" s="97">
        <v>2762.0839999999998</v>
      </c>
      <c r="E186" s="160">
        <v>0.13996001982720163</v>
      </c>
    </row>
    <row r="187" spans="1:5">
      <c r="A187" s="100" t="s">
        <v>835</v>
      </c>
      <c r="B187" s="97">
        <v>0</v>
      </c>
      <c r="C187" s="97">
        <v>3305.2257999999997</v>
      </c>
      <c r="D187" s="97">
        <v>3305.2257999999997</v>
      </c>
      <c r="E187" s="160">
        <v>0.16748204200211808</v>
      </c>
    </row>
    <row r="188" spans="1:5">
      <c r="A188" s="100" t="s">
        <v>836</v>
      </c>
      <c r="B188" s="97">
        <v>3</v>
      </c>
      <c r="C188" s="97">
        <v>325.73178000000001</v>
      </c>
      <c r="D188" s="97">
        <v>328.73178000000001</v>
      </c>
      <c r="E188" s="160">
        <v>1.6657460977519613E-2</v>
      </c>
    </row>
    <row r="189" spans="1:5">
      <c r="A189" s="72" t="s">
        <v>189</v>
      </c>
      <c r="B189" s="158">
        <v>1789.6542400000001</v>
      </c>
      <c r="C189" s="158">
        <v>17945.152909999997</v>
      </c>
      <c r="D189" s="158">
        <v>19734.807149999997</v>
      </c>
      <c r="E189" s="161">
        <v>1</v>
      </c>
    </row>
    <row r="190" spans="1:5">
      <c r="A190" s="54" t="s">
        <v>837</v>
      </c>
      <c r="B190" s="160">
        <v>9.0685164866179113E-2</v>
      </c>
      <c r="C190" s="160">
        <v>0.90931483513382094</v>
      </c>
      <c r="D190" s="160">
        <v>1</v>
      </c>
      <c r="E190" s="234"/>
    </row>
    <row r="191" spans="1:5" ht="30" customHeight="1">
      <c r="A191" s="437" t="s">
        <v>840</v>
      </c>
      <c r="B191" s="73" t="s">
        <v>61</v>
      </c>
      <c r="C191" s="73" t="s">
        <v>59</v>
      </c>
      <c r="D191" s="176" t="s">
        <v>551</v>
      </c>
      <c r="E191" s="73" t="s">
        <v>775</v>
      </c>
    </row>
    <row r="192" spans="1:5">
      <c r="A192" s="100" t="s">
        <v>823</v>
      </c>
      <c r="B192" s="97">
        <v>0</v>
      </c>
      <c r="C192" s="97">
        <v>0</v>
      </c>
      <c r="D192" s="97">
        <v>0</v>
      </c>
      <c r="E192" s="160">
        <v>0</v>
      </c>
    </row>
    <row r="193" spans="1:5">
      <c r="A193" s="100" t="s">
        <v>824</v>
      </c>
      <c r="B193" s="97">
        <v>0</v>
      </c>
      <c r="C193" s="97">
        <v>0</v>
      </c>
      <c r="D193" s="97">
        <v>0</v>
      </c>
      <c r="E193" s="160">
        <v>0</v>
      </c>
    </row>
    <row r="194" spans="1:5">
      <c r="A194" s="100" t="s">
        <v>825</v>
      </c>
      <c r="B194" s="97">
        <v>0</v>
      </c>
      <c r="C194" s="97">
        <v>0</v>
      </c>
      <c r="D194" s="97">
        <v>0</v>
      </c>
      <c r="E194" s="160">
        <v>0</v>
      </c>
    </row>
    <row r="195" spans="1:5">
      <c r="A195" s="100" t="s">
        <v>826</v>
      </c>
      <c r="B195" s="97">
        <v>0</v>
      </c>
      <c r="C195" s="97">
        <v>1</v>
      </c>
      <c r="D195" s="97">
        <v>1</v>
      </c>
      <c r="E195" s="160">
        <v>1.0235414534288639E-3</v>
      </c>
    </row>
    <row r="196" spans="1:5">
      <c r="A196" s="100" t="s">
        <v>827</v>
      </c>
      <c r="B196" s="97">
        <v>0</v>
      </c>
      <c r="C196" s="97">
        <v>2</v>
      </c>
      <c r="D196" s="97">
        <v>2</v>
      </c>
      <c r="E196" s="160">
        <v>2.0470829068577278E-3</v>
      </c>
    </row>
    <row r="197" spans="1:5">
      <c r="A197" s="100" t="s">
        <v>828</v>
      </c>
      <c r="B197" s="97">
        <v>1</v>
      </c>
      <c r="C197" s="97">
        <v>5</v>
      </c>
      <c r="D197" s="97">
        <v>6</v>
      </c>
      <c r="E197" s="160">
        <v>6.1412487205731829E-3</v>
      </c>
    </row>
    <row r="198" spans="1:5">
      <c r="A198" s="100" t="s">
        <v>829</v>
      </c>
      <c r="B198" s="97">
        <v>0</v>
      </c>
      <c r="C198" s="97">
        <v>5</v>
      </c>
      <c r="D198" s="97">
        <v>5</v>
      </c>
      <c r="E198" s="160">
        <v>5.1177072671443197E-3</v>
      </c>
    </row>
    <row r="199" spans="1:5">
      <c r="A199" s="100" t="s">
        <v>830</v>
      </c>
      <c r="B199" s="97">
        <v>0</v>
      </c>
      <c r="C199" s="97">
        <v>7</v>
      </c>
      <c r="D199" s="97">
        <v>7</v>
      </c>
      <c r="E199" s="160">
        <v>7.164790174002047E-3</v>
      </c>
    </row>
    <row r="200" spans="1:5">
      <c r="A200" s="100" t="s">
        <v>831</v>
      </c>
      <c r="B200" s="97">
        <v>0</v>
      </c>
      <c r="C200" s="97">
        <v>5</v>
      </c>
      <c r="D200" s="97">
        <v>5</v>
      </c>
      <c r="E200" s="160">
        <v>5.1177072671443197E-3</v>
      </c>
    </row>
    <row r="201" spans="1:5">
      <c r="A201" s="100" t="s">
        <v>832</v>
      </c>
      <c r="B201" s="97">
        <v>5</v>
      </c>
      <c r="C201" s="97">
        <v>6</v>
      </c>
      <c r="D201" s="97">
        <v>11</v>
      </c>
      <c r="E201" s="160">
        <v>1.1258955987717503E-2</v>
      </c>
    </row>
    <row r="202" spans="1:5">
      <c r="A202" s="100" t="s">
        <v>833</v>
      </c>
      <c r="B202" s="97">
        <v>12</v>
      </c>
      <c r="C202" s="97">
        <v>22</v>
      </c>
      <c r="D202" s="97">
        <v>34</v>
      </c>
      <c r="E202" s="160">
        <v>3.4800409416581371E-2</v>
      </c>
    </row>
    <row r="203" spans="1:5">
      <c r="A203" s="100" t="s">
        <v>834</v>
      </c>
      <c r="B203" s="97">
        <v>12</v>
      </c>
      <c r="C203" s="97">
        <v>192</v>
      </c>
      <c r="D203" s="97">
        <v>204</v>
      </c>
      <c r="E203" s="160">
        <v>0.20880245649948823</v>
      </c>
    </row>
    <row r="204" spans="1:5">
      <c r="A204" s="100" t="s">
        <v>835</v>
      </c>
      <c r="B204" s="97">
        <v>0</v>
      </c>
      <c r="C204" s="97">
        <v>509</v>
      </c>
      <c r="D204" s="97">
        <v>509</v>
      </c>
      <c r="E204" s="160">
        <v>0.52098259979529171</v>
      </c>
    </row>
    <row r="205" spans="1:5">
      <c r="A205" s="100" t="s">
        <v>836</v>
      </c>
      <c r="B205" s="97">
        <v>1</v>
      </c>
      <c r="C205" s="97">
        <v>192</v>
      </c>
      <c r="D205" s="97">
        <v>193</v>
      </c>
      <c r="E205" s="160">
        <v>0.19754350051177072</v>
      </c>
    </row>
    <row r="206" spans="1:5">
      <c r="A206" s="72" t="s">
        <v>189</v>
      </c>
      <c r="B206" s="158">
        <v>31</v>
      </c>
      <c r="C206" s="158">
        <v>946</v>
      </c>
      <c r="D206" s="158">
        <v>977</v>
      </c>
      <c r="E206" s="161">
        <v>1</v>
      </c>
    </row>
    <row r="207" spans="1:5">
      <c r="A207" s="54" t="s">
        <v>837</v>
      </c>
      <c r="B207" s="106">
        <v>3.1729785056294778E-2</v>
      </c>
      <c r="C207" s="106">
        <v>0.96827021494370524</v>
      </c>
      <c r="D207" s="106">
        <v>1</v>
      </c>
      <c r="E207" s="144"/>
    </row>
    <row r="208" spans="1:5" ht="15.75" thickBot="1">
      <c r="A208" s="252"/>
      <c r="B208" s="253"/>
      <c r="C208" s="253"/>
      <c r="D208" s="254"/>
      <c r="E208" s="254"/>
    </row>
    <row r="209" spans="1:5" ht="15.75" thickTop="1">
      <c r="A209" s="767" t="s">
        <v>1473</v>
      </c>
      <c r="B209" s="768"/>
      <c r="C209" s="768"/>
      <c r="D209" s="768"/>
      <c r="E209" s="768"/>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20" ht="30" customHeight="1">
      <c r="A1" s="722" t="s">
        <v>475</v>
      </c>
      <c r="B1" s="722"/>
      <c r="C1" s="722"/>
      <c r="D1" s="722"/>
      <c r="E1" s="722"/>
      <c r="F1" s="722"/>
      <c r="G1" s="11"/>
      <c r="H1" s="11"/>
      <c r="I1" s="11"/>
      <c r="J1" s="11"/>
      <c r="K1" s="11"/>
      <c r="L1" s="11"/>
      <c r="M1" s="11"/>
      <c r="N1" s="11"/>
      <c r="O1" s="11"/>
      <c r="P1" s="11"/>
      <c r="Q1" s="11"/>
      <c r="R1" s="11"/>
      <c r="S1" s="11"/>
      <c r="T1" s="11"/>
    </row>
    <row r="2" spans="1:20" ht="18">
      <c r="A2" s="723" t="s">
        <v>520</v>
      </c>
      <c r="B2" s="723"/>
      <c r="C2" s="723"/>
      <c r="D2" s="723"/>
      <c r="E2" s="723"/>
      <c r="F2" s="723"/>
      <c r="G2" s="11"/>
      <c r="H2" s="11"/>
      <c r="I2" s="11"/>
      <c r="J2" s="11"/>
      <c r="K2" s="11"/>
      <c r="L2" s="11"/>
      <c r="M2" s="11"/>
      <c r="N2" s="11"/>
      <c r="O2" s="11"/>
      <c r="P2" s="11"/>
      <c r="Q2" s="11"/>
      <c r="R2" s="11"/>
      <c r="S2" s="11"/>
      <c r="T2" s="11"/>
    </row>
    <row r="3" spans="1:20" ht="18">
      <c r="A3" s="723" t="s">
        <v>1520</v>
      </c>
      <c r="B3" s="723"/>
      <c r="C3" s="723"/>
      <c r="D3" s="723"/>
      <c r="E3" s="723"/>
      <c r="F3" s="723"/>
      <c r="G3" s="11"/>
      <c r="H3" s="11"/>
      <c r="I3" s="11"/>
      <c r="J3" s="11"/>
      <c r="K3" s="11"/>
      <c r="L3" s="11"/>
      <c r="M3" s="11"/>
      <c r="N3" s="11"/>
      <c r="O3" s="11"/>
      <c r="P3" s="11"/>
      <c r="Q3" s="11"/>
      <c r="R3" s="11"/>
      <c r="S3" s="11"/>
      <c r="T3" s="11"/>
    </row>
    <row r="4" spans="1:20" ht="30" customHeight="1">
      <c r="A4" s="727" t="s">
        <v>544</v>
      </c>
      <c r="B4" s="727"/>
      <c r="C4" s="727"/>
      <c r="D4" s="727"/>
      <c r="E4" s="727"/>
      <c r="F4" s="727"/>
      <c r="G4" s="11"/>
      <c r="H4" s="11"/>
      <c r="I4" s="11"/>
      <c r="J4" s="11"/>
      <c r="K4" s="11"/>
      <c r="L4" s="11"/>
      <c r="M4" s="11"/>
      <c r="N4" s="11"/>
      <c r="O4" s="11"/>
      <c r="P4" s="11"/>
      <c r="Q4" s="11"/>
      <c r="R4" s="11"/>
      <c r="S4" s="11"/>
      <c r="T4" s="11"/>
    </row>
    <row r="5" spans="1:20" ht="3.75" customHeight="1">
      <c r="A5" s="188"/>
      <c r="B5" s="189"/>
      <c r="C5" s="189"/>
      <c r="D5" s="189"/>
      <c r="E5" s="189"/>
      <c r="F5" s="189"/>
      <c r="G5" s="11"/>
      <c r="H5" s="11"/>
      <c r="I5" s="11"/>
      <c r="J5" s="11"/>
      <c r="K5" s="11"/>
      <c r="L5" s="11"/>
      <c r="M5" s="11"/>
      <c r="N5" s="11"/>
      <c r="O5" s="11"/>
      <c r="P5" s="11"/>
      <c r="Q5" s="11"/>
      <c r="R5" s="11"/>
      <c r="S5" s="11"/>
      <c r="T5" s="11"/>
    </row>
    <row r="6" spans="1:20" ht="30" customHeight="1" thickBot="1">
      <c r="A6" s="385"/>
      <c r="B6" s="386" t="s">
        <v>185</v>
      </c>
      <c r="C6" s="386" t="s">
        <v>186</v>
      </c>
      <c r="D6" s="386" t="s">
        <v>187</v>
      </c>
      <c r="E6" s="386" t="s">
        <v>188</v>
      </c>
      <c r="F6" s="386" t="s">
        <v>189</v>
      </c>
      <c r="G6" s="11"/>
      <c r="H6" s="11"/>
      <c r="I6" s="11"/>
      <c r="J6" s="11"/>
      <c r="K6" s="11"/>
      <c r="L6" s="11"/>
      <c r="M6" s="11"/>
      <c r="N6" s="11"/>
      <c r="O6" s="11"/>
      <c r="P6" s="11"/>
      <c r="Q6" s="11"/>
      <c r="R6" s="11"/>
      <c r="S6" s="11"/>
      <c r="T6" s="11"/>
    </row>
    <row r="7" spans="1:20">
      <c r="A7" s="387" t="s">
        <v>190</v>
      </c>
      <c r="B7" s="388">
        <v>3333912.4981499999</v>
      </c>
      <c r="C7" s="388">
        <v>554082.43730999995</v>
      </c>
      <c r="D7" s="388">
        <v>0</v>
      </c>
      <c r="E7" s="388">
        <v>0</v>
      </c>
      <c r="F7" s="388">
        <v>3887994.9354599998</v>
      </c>
      <c r="G7" s="11"/>
      <c r="H7" s="11"/>
      <c r="I7" s="11"/>
      <c r="J7" s="11"/>
      <c r="K7" s="11"/>
      <c r="L7" s="11"/>
      <c r="M7" s="11"/>
      <c r="N7" s="11"/>
      <c r="O7" s="11"/>
      <c r="P7" s="11"/>
      <c r="Q7" s="11"/>
      <c r="R7" s="11"/>
      <c r="S7" s="11"/>
      <c r="T7" s="11"/>
    </row>
    <row r="8" spans="1:20">
      <c r="A8" s="187" t="s">
        <v>191</v>
      </c>
      <c r="B8" s="57">
        <v>135453.09831</v>
      </c>
      <c r="C8" s="57">
        <v>94070.61976999999</v>
      </c>
      <c r="D8" s="57">
        <v>0</v>
      </c>
      <c r="E8" s="57">
        <v>0</v>
      </c>
      <c r="F8" s="57">
        <v>229523.71808000002</v>
      </c>
      <c r="G8" s="11"/>
      <c r="H8" s="11"/>
      <c r="I8" s="11"/>
      <c r="J8" s="11"/>
      <c r="K8" s="11"/>
      <c r="L8" s="11"/>
      <c r="M8" s="11"/>
      <c r="N8" s="11"/>
      <c r="O8" s="11"/>
      <c r="P8" s="11"/>
      <c r="Q8" s="11"/>
      <c r="R8" s="11"/>
      <c r="S8" s="11"/>
      <c r="T8" s="11"/>
    </row>
    <row r="9" spans="1:20">
      <c r="A9" s="58" t="s">
        <v>192</v>
      </c>
      <c r="B9" s="95">
        <v>31046.362399999998</v>
      </c>
      <c r="C9" s="95">
        <v>35549.232960000001</v>
      </c>
      <c r="D9" s="95">
        <v>0</v>
      </c>
      <c r="E9" s="95">
        <v>0</v>
      </c>
      <c r="F9" s="95">
        <v>66595.595360000007</v>
      </c>
      <c r="G9" s="11"/>
      <c r="H9" s="11"/>
      <c r="I9" s="11"/>
      <c r="J9" s="11"/>
      <c r="K9" s="11"/>
      <c r="L9" s="11"/>
      <c r="M9" s="11"/>
      <c r="N9" s="11"/>
      <c r="O9" s="11"/>
      <c r="P9" s="11"/>
      <c r="Q9" s="11"/>
      <c r="R9" s="11"/>
      <c r="S9" s="11"/>
      <c r="T9" s="11"/>
    </row>
    <row r="10" spans="1:20">
      <c r="A10" s="58" t="s">
        <v>193</v>
      </c>
      <c r="B10" s="95">
        <v>80844.918579999998</v>
      </c>
      <c r="C10" s="95">
        <v>47653.413059999999</v>
      </c>
      <c r="D10" s="95">
        <v>0</v>
      </c>
      <c r="E10" s="95">
        <v>0</v>
      </c>
      <c r="F10" s="95">
        <v>128498.33164</v>
      </c>
      <c r="G10" s="11"/>
      <c r="H10" s="11"/>
      <c r="I10" s="11"/>
      <c r="J10" s="11"/>
      <c r="K10" s="11"/>
      <c r="L10" s="11"/>
      <c r="M10" s="11"/>
      <c r="N10" s="11"/>
      <c r="O10" s="11"/>
      <c r="P10" s="11"/>
      <c r="Q10" s="11"/>
      <c r="R10" s="11"/>
      <c r="S10" s="11"/>
      <c r="T10" s="11"/>
    </row>
    <row r="11" spans="1:20">
      <c r="A11" s="58" t="s">
        <v>194</v>
      </c>
      <c r="B11" s="95">
        <v>23561.817329999998</v>
      </c>
      <c r="C11" s="95">
        <v>10867.973749999999</v>
      </c>
      <c r="D11" s="95">
        <v>0</v>
      </c>
      <c r="E11" s="95">
        <v>0</v>
      </c>
      <c r="F11" s="95">
        <v>34429.791079999995</v>
      </c>
      <c r="G11" s="11"/>
      <c r="H11" s="11"/>
      <c r="I11" s="11"/>
      <c r="J11" s="11"/>
      <c r="K11" s="11"/>
      <c r="L11" s="11"/>
      <c r="M11" s="11"/>
      <c r="N11" s="11"/>
      <c r="O11" s="11"/>
      <c r="P11" s="11"/>
      <c r="Q11" s="11"/>
      <c r="R11" s="11"/>
      <c r="S11" s="11"/>
      <c r="T11" s="11"/>
    </row>
    <row r="12" spans="1:20">
      <c r="A12" s="58" t="s">
        <v>195</v>
      </c>
      <c r="B12" s="95">
        <v>0</v>
      </c>
      <c r="C12" s="95">
        <v>0</v>
      </c>
      <c r="D12" s="95">
        <v>0</v>
      </c>
      <c r="E12" s="95">
        <v>0</v>
      </c>
      <c r="F12" s="95">
        <v>0</v>
      </c>
      <c r="G12" s="11"/>
      <c r="H12" s="11"/>
      <c r="I12" s="11"/>
      <c r="J12" s="11"/>
      <c r="K12" s="11"/>
      <c r="L12" s="11"/>
      <c r="M12" s="11"/>
      <c r="N12" s="11"/>
      <c r="O12" s="11"/>
      <c r="P12" s="11"/>
      <c r="Q12" s="11"/>
      <c r="R12" s="11"/>
      <c r="S12" s="11"/>
      <c r="T12" s="11"/>
    </row>
    <row r="13" spans="1:20">
      <c r="A13" s="58" t="s">
        <v>196</v>
      </c>
      <c r="B13" s="95">
        <v>0</v>
      </c>
      <c r="C13" s="95">
        <v>0</v>
      </c>
      <c r="D13" s="95">
        <v>0</v>
      </c>
      <c r="E13" s="95">
        <v>0</v>
      </c>
      <c r="F13" s="95">
        <v>0</v>
      </c>
      <c r="G13" s="11"/>
      <c r="H13" s="11"/>
      <c r="I13" s="11"/>
      <c r="J13" s="11"/>
      <c r="K13" s="11"/>
      <c r="L13" s="11"/>
      <c r="M13" s="11"/>
      <c r="N13" s="11"/>
      <c r="O13" s="11"/>
      <c r="P13" s="11"/>
      <c r="Q13" s="11"/>
      <c r="R13" s="11"/>
      <c r="S13" s="11"/>
      <c r="T13" s="11"/>
    </row>
    <row r="14" spans="1:20">
      <c r="A14" s="58" t="s">
        <v>197</v>
      </c>
      <c r="B14" s="95">
        <v>0</v>
      </c>
      <c r="C14" s="95">
        <v>0</v>
      </c>
      <c r="D14" s="95">
        <v>0</v>
      </c>
      <c r="E14" s="95">
        <v>0</v>
      </c>
      <c r="F14" s="95">
        <v>0</v>
      </c>
      <c r="G14" s="11"/>
      <c r="H14" s="11"/>
      <c r="I14" s="11"/>
      <c r="J14" s="11"/>
      <c r="K14" s="11"/>
      <c r="L14" s="11"/>
      <c r="M14" s="11"/>
      <c r="N14" s="11"/>
      <c r="O14" s="11"/>
      <c r="P14" s="11"/>
      <c r="Q14" s="11"/>
      <c r="R14" s="11"/>
      <c r="S14" s="11"/>
      <c r="T14" s="11"/>
    </row>
    <row r="15" spans="1:20">
      <c r="A15" s="58" t="s">
        <v>198</v>
      </c>
      <c r="B15" s="95">
        <v>0</v>
      </c>
      <c r="C15" s="95">
        <v>0</v>
      </c>
      <c r="D15" s="95">
        <v>0</v>
      </c>
      <c r="E15" s="95">
        <v>0</v>
      </c>
      <c r="F15" s="95">
        <v>0</v>
      </c>
      <c r="G15" s="11"/>
      <c r="H15" s="11"/>
      <c r="I15" s="11"/>
      <c r="J15" s="11"/>
      <c r="K15" s="11"/>
      <c r="L15" s="11"/>
      <c r="M15" s="11"/>
      <c r="N15" s="11"/>
      <c r="O15" s="11"/>
      <c r="P15" s="11"/>
      <c r="Q15" s="11"/>
      <c r="R15" s="11"/>
      <c r="S15" s="11"/>
      <c r="T15" s="11"/>
    </row>
    <row r="16" spans="1:20">
      <c r="A16" s="58" t="s">
        <v>199</v>
      </c>
      <c r="B16" s="95">
        <v>0</v>
      </c>
      <c r="C16" s="95">
        <v>0</v>
      </c>
      <c r="D16" s="95">
        <v>0</v>
      </c>
      <c r="E16" s="95">
        <v>0</v>
      </c>
      <c r="F16" s="95">
        <v>0</v>
      </c>
      <c r="G16" s="11"/>
      <c r="H16" s="11"/>
      <c r="I16" s="11"/>
      <c r="J16" s="11"/>
      <c r="K16" s="11"/>
      <c r="L16" s="11"/>
      <c r="M16" s="11"/>
      <c r="N16" s="11"/>
      <c r="O16" s="11"/>
      <c r="P16" s="11"/>
      <c r="Q16" s="11"/>
      <c r="R16" s="11"/>
      <c r="S16" s="11"/>
      <c r="T16" s="11"/>
    </row>
    <row r="17" spans="1:20">
      <c r="A17" s="187" t="s">
        <v>200</v>
      </c>
      <c r="B17" s="57">
        <v>396918.04505999997</v>
      </c>
      <c r="C17" s="57">
        <v>136000.85855</v>
      </c>
      <c r="D17" s="57">
        <v>0</v>
      </c>
      <c r="E17" s="57">
        <v>0</v>
      </c>
      <c r="F17" s="57">
        <v>532918.90361000004</v>
      </c>
      <c r="G17" s="11"/>
      <c r="H17" s="11"/>
      <c r="I17" s="11"/>
      <c r="J17" s="11"/>
      <c r="K17" s="11"/>
      <c r="L17" s="11"/>
      <c r="M17" s="11"/>
      <c r="N17" s="11"/>
      <c r="O17" s="11"/>
      <c r="P17" s="11"/>
      <c r="Q17" s="11"/>
      <c r="R17" s="11"/>
      <c r="S17" s="11"/>
      <c r="T17" s="11"/>
    </row>
    <row r="18" spans="1:20">
      <c r="A18" s="58" t="s">
        <v>201</v>
      </c>
      <c r="B18" s="95">
        <v>0</v>
      </c>
      <c r="C18" s="95">
        <v>0</v>
      </c>
      <c r="D18" s="95">
        <v>0</v>
      </c>
      <c r="E18" s="95">
        <v>0</v>
      </c>
      <c r="F18" s="95">
        <v>0</v>
      </c>
      <c r="G18" s="11"/>
      <c r="H18" s="11"/>
      <c r="I18" s="11"/>
      <c r="J18" s="11"/>
      <c r="K18" s="11"/>
      <c r="L18" s="11"/>
      <c r="M18" s="11"/>
      <c r="N18" s="11"/>
      <c r="O18" s="11"/>
      <c r="P18" s="11"/>
      <c r="Q18" s="11"/>
      <c r="R18" s="11"/>
      <c r="S18" s="11"/>
      <c r="T18" s="11"/>
    </row>
    <row r="19" spans="1:20">
      <c r="A19" s="58" t="s">
        <v>202</v>
      </c>
      <c r="B19" s="95">
        <v>329188.45519999997</v>
      </c>
      <c r="C19" s="95">
        <v>32432.627</v>
      </c>
      <c r="D19" s="95">
        <v>0</v>
      </c>
      <c r="E19" s="95">
        <v>0</v>
      </c>
      <c r="F19" s="95">
        <v>361621.0822</v>
      </c>
      <c r="G19" s="11"/>
      <c r="H19" s="11"/>
      <c r="I19" s="11"/>
      <c r="J19" s="11"/>
      <c r="K19" s="11"/>
      <c r="L19" s="11"/>
      <c r="M19" s="11"/>
      <c r="N19" s="11"/>
      <c r="O19" s="11"/>
      <c r="P19" s="11"/>
      <c r="Q19" s="11"/>
      <c r="R19" s="11"/>
      <c r="S19" s="11"/>
      <c r="T19" s="11"/>
    </row>
    <row r="20" spans="1:20">
      <c r="A20" s="58" t="s">
        <v>203</v>
      </c>
      <c r="B20" s="95">
        <v>0</v>
      </c>
      <c r="C20" s="95">
        <v>0</v>
      </c>
      <c r="D20" s="95">
        <v>0</v>
      </c>
      <c r="E20" s="95">
        <v>0</v>
      </c>
      <c r="F20" s="95">
        <v>0</v>
      </c>
      <c r="G20" s="11"/>
      <c r="H20" s="11"/>
      <c r="I20" s="11"/>
      <c r="J20" s="11"/>
      <c r="K20" s="11"/>
      <c r="L20" s="11"/>
      <c r="M20" s="11"/>
      <c r="N20" s="11"/>
      <c r="O20" s="11"/>
      <c r="P20" s="11"/>
      <c r="Q20" s="11"/>
      <c r="R20" s="11"/>
      <c r="S20" s="11"/>
      <c r="T20" s="11"/>
    </row>
    <row r="21" spans="1:20">
      <c r="A21" s="58" t="s">
        <v>204</v>
      </c>
      <c r="B21" s="95">
        <v>0</v>
      </c>
      <c r="C21" s="95">
        <v>0</v>
      </c>
      <c r="D21" s="95">
        <v>0</v>
      </c>
      <c r="E21" s="95">
        <v>0</v>
      </c>
      <c r="F21" s="95">
        <v>0</v>
      </c>
      <c r="G21" s="11"/>
      <c r="H21" s="11"/>
      <c r="I21" s="11"/>
      <c r="J21" s="11"/>
      <c r="K21" s="11"/>
      <c r="L21" s="11"/>
      <c r="M21" s="11"/>
      <c r="N21" s="11"/>
      <c r="O21" s="11"/>
      <c r="P21" s="11"/>
      <c r="Q21" s="11"/>
      <c r="R21" s="11"/>
      <c r="S21" s="11"/>
      <c r="T21" s="11"/>
    </row>
    <row r="22" spans="1:20">
      <c r="A22" s="58" t="s">
        <v>205</v>
      </c>
      <c r="B22" s="95">
        <v>1553.7771</v>
      </c>
      <c r="C22" s="95">
        <v>31700.307780000003</v>
      </c>
      <c r="D22" s="95">
        <v>0</v>
      </c>
      <c r="E22" s="95">
        <v>0</v>
      </c>
      <c r="F22" s="95">
        <v>33254.084880000002</v>
      </c>
      <c r="G22" s="11"/>
      <c r="H22" s="11"/>
      <c r="I22" s="11"/>
      <c r="J22" s="11"/>
      <c r="K22" s="11"/>
      <c r="L22" s="11"/>
      <c r="M22" s="11"/>
      <c r="N22" s="11"/>
      <c r="O22" s="11"/>
      <c r="P22" s="11"/>
      <c r="Q22" s="11"/>
      <c r="R22" s="11"/>
      <c r="S22" s="11"/>
      <c r="T22" s="11"/>
    </row>
    <row r="23" spans="1:20">
      <c r="A23" s="58" t="s">
        <v>206</v>
      </c>
      <c r="B23" s="95">
        <v>66175.812700000009</v>
      </c>
      <c r="C23" s="95">
        <v>71867.923769999994</v>
      </c>
      <c r="D23" s="95">
        <v>0</v>
      </c>
      <c r="E23" s="95">
        <v>0</v>
      </c>
      <c r="F23" s="95">
        <v>138043.73647</v>
      </c>
      <c r="G23" s="11"/>
      <c r="H23" s="11"/>
      <c r="I23" s="11"/>
      <c r="J23" s="11"/>
      <c r="K23" s="11"/>
      <c r="L23" s="11"/>
      <c r="M23" s="11"/>
      <c r="N23" s="11"/>
      <c r="O23" s="11"/>
      <c r="P23" s="11"/>
      <c r="Q23" s="11"/>
      <c r="R23" s="11"/>
      <c r="S23" s="11"/>
      <c r="T23" s="11"/>
    </row>
    <row r="24" spans="1:20">
      <c r="A24" s="58" t="s">
        <v>207</v>
      </c>
      <c r="B24" s="95">
        <v>5.9999999999999995E-5</v>
      </c>
      <c r="C24" s="95">
        <v>0</v>
      </c>
      <c r="D24" s="95">
        <v>0</v>
      </c>
      <c r="E24" s="95">
        <v>0</v>
      </c>
      <c r="F24" s="95">
        <v>5.9999999999999995E-5</v>
      </c>
      <c r="G24" s="11"/>
      <c r="H24" s="11"/>
      <c r="I24" s="11"/>
      <c r="J24" s="11"/>
      <c r="K24" s="11"/>
      <c r="L24" s="11"/>
      <c r="M24" s="11"/>
      <c r="N24" s="11"/>
      <c r="O24" s="11"/>
      <c r="P24" s="11"/>
      <c r="Q24" s="11"/>
      <c r="R24" s="11"/>
      <c r="S24" s="11"/>
      <c r="T24" s="11"/>
    </row>
    <row r="25" spans="1:20">
      <c r="A25" s="58" t="s">
        <v>208</v>
      </c>
      <c r="B25" s="95">
        <v>0</v>
      </c>
      <c r="C25" s="95">
        <v>0</v>
      </c>
      <c r="D25" s="95">
        <v>0</v>
      </c>
      <c r="E25" s="95">
        <v>0</v>
      </c>
      <c r="F25" s="95">
        <v>0</v>
      </c>
      <c r="G25" s="11"/>
      <c r="H25" s="11"/>
      <c r="I25" s="11"/>
      <c r="J25" s="11"/>
      <c r="K25" s="11"/>
      <c r="L25" s="11"/>
      <c r="M25" s="11"/>
      <c r="N25" s="11"/>
      <c r="O25" s="11"/>
      <c r="P25" s="11"/>
      <c r="Q25" s="11"/>
      <c r="R25" s="11"/>
      <c r="S25" s="11"/>
      <c r="T25" s="11"/>
    </row>
    <row r="26" spans="1:20">
      <c r="A26" s="187" t="s">
        <v>209</v>
      </c>
      <c r="B26" s="57">
        <v>2657491.33629</v>
      </c>
      <c r="C26" s="57">
        <v>68477.096390000006</v>
      </c>
      <c r="D26" s="57">
        <v>0</v>
      </c>
      <c r="E26" s="57">
        <v>0</v>
      </c>
      <c r="F26" s="57">
        <v>2725968.4326799996</v>
      </c>
      <c r="G26" s="11"/>
      <c r="H26" s="11"/>
      <c r="I26" s="11"/>
      <c r="J26" s="11"/>
      <c r="K26" s="11"/>
      <c r="L26" s="11"/>
      <c r="M26" s="11"/>
      <c r="N26" s="11"/>
      <c r="O26" s="11"/>
      <c r="P26" s="11"/>
      <c r="Q26" s="11"/>
      <c r="R26" s="11"/>
      <c r="S26" s="11"/>
      <c r="T26" s="11"/>
    </row>
    <row r="27" spans="1:20">
      <c r="A27" s="60" t="s">
        <v>210</v>
      </c>
      <c r="B27" s="95">
        <v>2557789.78205</v>
      </c>
      <c r="C27" s="95">
        <v>89976.747340000002</v>
      </c>
      <c r="D27" s="95">
        <v>0</v>
      </c>
      <c r="E27" s="95">
        <v>0</v>
      </c>
      <c r="F27" s="95">
        <v>2647766.5293899998</v>
      </c>
      <c r="G27" s="11"/>
      <c r="H27" s="11"/>
      <c r="I27" s="11"/>
      <c r="J27" s="11"/>
      <c r="K27" s="11"/>
      <c r="L27" s="11"/>
      <c r="M27" s="11"/>
      <c r="N27" s="11"/>
      <c r="O27" s="11"/>
      <c r="P27" s="11"/>
      <c r="Q27" s="11"/>
      <c r="R27" s="11"/>
      <c r="S27" s="11"/>
      <c r="T27" s="11"/>
    </row>
    <row r="28" spans="1:20">
      <c r="A28" s="58" t="s">
        <v>211</v>
      </c>
      <c r="B28" s="95">
        <v>1856951.1376199999</v>
      </c>
      <c r="C28" s="95">
        <v>68753.389779999998</v>
      </c>
      <c r="D28" s="95">
        <v>0</v>
      </c>
      <c r="E28" s="95">
        <v>0</v>
      </c>
      <c r="F28" s="95">
        <v>1925704.5274</v>
      </c>
      <c r="G28" s="11"/>
      <c r="H28" s="11"/>
      <c r="I28" s="11"/>
      <c r="J28" s="11"/>
      <c r="K28" s="11"/>
      <c r="L28" s="11"/>
      <c r="M28" s="11"/>
      <c r="N28" s="11"/>
      <c r="O28" s="11"/>
      <c r="P28" s="11"/>
      <c r="Q28" s="11"/>
      <c r="R28" s="11"/>
      <c r="S28" s="11"/>
      <c r="T28" s="11"/>
    </row>
    <row r="29" spans="1:20">
      <c r="A29" s="58" t="s">
        <v>212</v>
      </c>
      <c r="B29" s="95">
        <v>669307.11653999996</v>
      </c>
      <c r="C29" s="95">
        <v>19580.250019999999</v>
      </c>
      <c r="D29" s="95">
        <v>0</v>
      </c>
      <c r="E29" s="95">
        <v>0</v>
      </c>
      <c r="F29" s="95">
        <v>688887.36655999999</v>
      </c>
      <c r="G29" s="11"/>
      <c r="H29" s="11"/>
      <c r="I29" s="11"/>
      <c r="J29" s="11"/>
      <c r="K29" s="11"/>
      <c r="L29" s="11"/>
      <c r="M29" s="11"/>
      <c r="N29" s="11"/>
      <c r="O29" s="11"/>
      <c r="P29" s="11"/>
      <c r="Q29" s="11"/>
      <c r="R29" s="11"/>
      <c r="S29" s="11"/>
      <c r="T29" s="11"/>
    </row>
    <row r="30" spans="1:20">
      <c r="A30" s="58" t="s">
        <v>213</v>
      </c>
      <c r="B30" s="95">
        <v>31531.527890000001</v>
      </c>
      <c r="C30" s="95">
        <v>1643.10754</v>
      </c>
      <c r="D30" s="95">
        <v>0</v>
      </c>
      <c r="E30" s="95">
        <v>0</v>
      </c>
      <c r="F30" s="95">
        <v>33174.635430000002</v>
      </c>
      <c r="G30" s="11"/>
      <c r="H30" s="11"/>
      <c r="I30" s="11"/>
      <c r="J30" s="11"/>
      <c r="K30" s="11"/>
      <c r="L30" s="11"/>
      <c r="M30" s="11"/>
      <c r="N30" s="11"/>
      <c r="O30" s="11"/>
      <c r="P30" s="11"/>
      <c r="Q30" s="11"/>
      <c r="R30" s="11"/>
      <c r="S30" s="11"/>
      <c r="T30" s="11"/>
    </row>
    <row r="31" spans="1:20">
      <c r="A31" s="60" t="s">
        <v>214</v>
      </c>
      <c r="B31" s="95">
        <v>962.22295999999994</v>
      </c>
      <c r="C31" s="95">
        <v>40.310870000000001</v>
      </c>
      <c r="D31" s="95">
        <v>0</v>
      </c>
      <c r="E31" s="95">
        <v>0</v>
      </c>
      <c r="F31" s="95">
        <v>1002.53383</v>
      </c>
      <c r="G31" s="11"/>
      <c r="H31" s="11"/>
      <c r="I31" s="11"/>
      <c r="J31" s="11"/>
      <c r="K31" s="11"/>
      <c r="L31" s="11"/>
      <c r="M31" s="11"/>
      <c r="N31" s="11"/>
      <c r="O31" s="11"/>
      <c r="P31" s="11"/>
      <c r="Q31" s="11"/>
      <c r="R31" s="11"/>
      <c r="S31" s="11"/>
      <c r="T31" s="11"/>
    </row>
    <row r="32" spans="1:20">
      <c r="A32" s="58" t="s">
        <v>215</v>
      </c>
      <c r="B32" s="95">
        <v>849.06659999999999</v>
      </c>
      <c r="C32" s="95">
        <v>40.310870000000001</v>
      </c>
      <c r="D32" s="95">
        <v>0</v>
      </c>
      <c r="E32" s="95">
        <v>0</v>
      </c>
      <c r="F32" s="95">
        <v>889.37747000000002</v>
      </c>
      <c r="G32" s="11"/>
      <c r="H32" s="11"/>
      <c r="I32" s="11"/>
      <c r="J32" s="11"/>
      <c r="K32" s="11"/>
      <c r="L32" s="11"/>
      <c r="M32" s="11"/>
      <c r="N32" s="11"/>
      <c r="O32" s="11"/>
      <c r="P32" s="11"/>
      <c r="Q32" s="11"/>
      <c r="R32" s="11"/>
      <c r="S32" s="11"/>
      <c r="T32" s="11"/>
    </row>
    <row r="33" spans="1:20">
      <c r="A33" s="58" t="s">
        <v>216</v>
      </c>
      <c r="B33" s="95">
        <v>113.15636000000001</v>
      </c>
      <c r="C33" s="95">
        <v>0</v>
      </c>
      <c r="D33" s="95">
        <v>0</v>
      </c>
      <c r="E33" s="95">
        <v>0</v>
      </c>
      <c r="F33" s="95">
        <v>113.15636000000001</v>
      </c>
      <c r="G33" s="11"/>
      <c r="H33" s="11"/>
      <c r="I33" s="11"/>
      <c r="J33" s="11"/>
      <c r="K33" s="11"/>
      <c r="L33" s="11"/>
      <c r="M33" s="11"/>
      <c r="N33" s="11"/>
      <c r="O33" s="11"/>
      <c r="P33" s="11"/>
      <c r="Q33" s="11"/>
      <c r="R33" s="11"/>
      <c r="S33" s="11"/>
      <c r="T33" s="11"/>
    </row>
    <row r="34" spans="1:20">
      <c r="A34" s="58" t="s">
        <v>217</v>
      </c>
      <c r="B34" s="95">
        <v>0</v>
      </c>
      <c r="C34" s="95">
        <v>0</v>
      </c>
      <c r="D34" s="95">
        <v>0</v>
      </c>
      <c r="E34" s="95">
        <v>0</v>
      </c>
      <c r="F34" s="95">
        <v>0</v>
      </c>
      <c r="G34" s="11"/>
      <c r="H34" s="11"/>
      <c r="I34" s="11"/>
      <c r="J34" s="11"/>
      <c r="K34" s="11"/>
      <c r="L34" s="11"/>
      <c r="M34" s="11"/>
      <c r="N34" s="11"/>
      <c r="O34" s="11"/>
      <c r="P34" s="11"/>
      <c r="Q34" s="11"/>
      <c r="R34" s="11"/>
      <c r="S34" s="11"/>
      <c r="T34" s="11"/>
    </row>
    <row r="35" spans="1:20">
      <c r="A35" s="60" t="s">
        <v>218</v>
      </c>
      <c r="B35" s="95">
        <v>41053.76253</v>
      </c>
      <c r="C35" s="95">
        <v>7932.9537799999998</v>
      </c>
      <c r="D35" s="95">
        <v>0</v>
      </c>
      <c r="E35" s="95">
        <v>0</v>
      </c>
      <c r="F35" s="95">
        <v>48986.716310000003</v>
      </c>
      <c r="G35" s="11"/>
      <c r="H35" s="11"/>
      <c r="I35" s="11"/>
      <c r="J35" s="11"/>
      <c r="K35" s="11"/>
      <c r="L35" s="11"/>
      <c r="M35" s="11"/>
      <c r="N35" s="11"/>
      <c r="O35" s="11"/>
      <c r="P35" s="11"/>
      <c r="Q35" s="11"/>
      <c r="R35" s="11"/>
      <c r="S35" s="11"/>
      <c r="T35" s="11"/>
    </row>
    <row r="36" spans="1:20">
      <c r="A36" s="58" t="s">
        <v>219</v>
      </c>
      <c r="B36" s="95">
        <v>39380.197939999998</v>
      </c>
      <c r="C36" s="95">
        <v>7847.7216399999998</v>
      </c>
      <c r="D36" s="95">
        <v>0</v>
      </c>
      <c r="E36" s="95">
        <v>0</v>
      </c>
      <c r="F36" s="95">
        <v>47227.919580000002</v>
      </c>
      <c r="G36" s="11"/>
      <c r="H36" s="11"/>
      <c r="I36" s="11"/>
      <c r="J36" s="11"/>
      <c r="K36" s="11"/>
      <c r="L36" s="11"/>
      <c r="M36" s="11"/>
      <c r="N36" s="11"/>
      <c r="O36" s="11"/>
      <c r="P36" s="11"/>
      <c r="Q36" s="11"/>
      <c r="R36" s="11"/>
      <c r="S36" s="11"/>
      <c r="T36" s="11"/>
    </row>
    <row r="37" spans="1:20">
      <c r="A37" s="58" t="s">
        <v>220</v>
      </c>
      <c r="B37" s="95">
        <v>1673.5645900000002</v>
      </c>
      <c r="C37" s="95">
        <v>85.232140000000001</v>
      </c>
      <c r="D37" s="95">
        <v>0</v>
      </c>
      <c r="E37" s="95">
        <v>0</v>
      </c>
      <c r="F37" s="95">
        <v>1758.79673</v>
      </c>
      <c r="G37" s="11"/>
      <c r="H37" s="11"/>
      <c r="I37" s="11"/>
      <c r="J37" s="11"/>
      <c r="K37" s="11"/>
      <c r="L37" s="11"/>
      <c r="M37" s="11"/>
      <c r="N37" s="11"/>
      <c r="O37" s="11"/>
      <c r="P37" s="11"/>
      <c r="Q37" s="11"/>
      <c r="R37" s="11"/>
      <c r="S37" s="11"/>
      <c r="T37" s="11"/>
    </row>
    <row r="38" spans="1:20">
      <c r="A38" s="58" t="s">
        <v>221</v>
      </c>
      <c r="B38" s="95">
        <v>0</v>
      </c>
      <c r="C38" s="95">
        <v>0</v>
      </c>
      <c r="D38" s="95">
        <v>0</v>
      </c>
      <c r="E38" s="95">
        <v>0</v>
      </c>
      <c r="F38" s="95">
        <v>0</v>
      </c>
      <c r="G38" s="11"/>
      <c r="H38" s="11"/>
      <c r="I38" s="11"/>
      <c r="J38" s="11"/>
      <c r="K38" s="11"/>
      <c r="L38" s="11"/>
      <c r="M38" s="11"/>
      <c r="N38" s="11"/>
      <c r="O38" s="11"/>
      <c r="P38" s="11"/>
      <c r="Q38" s="11"/>
      <c r="R38" s="11"/>
      <c r="S38" s="11"/>
      <c r="T38" s="11"/>
    </row>
    <row r="39" spans="1:20">
      <c r="A39" s="60" t="s">
        <v>222</v>
      </c>
      <c r="B39" s="95">
        <v>158324.52680000002</v>
      </c>
      <c r="C39" s="95">
        <v>7868.4060599999993</v>
      </c>
      <c r="D39" s="95">
        <v>0</v>
      </c>
      <c r="E39" s="95">
        <v>0</v>
      </c>
      <c r="F39" s="95">
        <v>166192.93286</v>
      </c>
      <c r="G39" s="11"/>
      <c r="H39" s="11"/>
      <c r="I39" s="11"/>
      <c r="J39" s="11"/>
      <c r="K39" s="11"/>
      <c r="L39" s="11"/>
      <c r="M39" s="11"/>
      <c r="N39" s="11"/>
      <c r="O39" s="11"/>
      <c r="P39" s="11"/>
      <c r="Q39" s="11"/>
      <c r="R39" s="11"/>
      <c r="S39" s="11"/>
      <c r="T39" s="11"/>
    </row>
    <row r="40" spans="1:20">
      <c r="A40" s="58" t="s">
        <v>223</v>
      </c>
      <c r="B40" s="95">
        <v>26320.12874</v>
      </c>
      <c r="C40" s="95">
        <v>1756.3124299999999</v>
      </c>
      <c r="D40" s="95">
        <v>0</v>
      </c>
      <c r="E40" s="95">
        <v>0</v>
      </c>
      <c r="F40" s="95">
        <v>28076.441170000002</v>
      </c>
      <c r="G40" s="11"/>
      <c r="H40" s="11"/>
      <c r="I40" s="11"/>
      <c r="J40" s="11"/>
      <c r="K40" s="11"/>
      <c r="L40" s="11"/>
      <c r="M40" s="11"/>
      <c r="N40" s="11"/>
      <c r="O40" s="11"/>
      <c r="P40" s="11"/>
      <c r="Q40" s="11"/>
      <c r="R40" s="11"/>
      <c r="S40" s="11"/>
      <c r="T40" s="11"/>
    </row>
    <row r="41" spans="1:20">
      <c r="A41" s="58" t="s">
        <v>224</v>
      </c>
      <c r="B41" s="95">
        <v>36361.199119999997</v>
      </c>
      <c r="C41" s="95">
        <v>1498.22228</v>
      </c>
      <c r="D41" s="95">
        <v>0</v>
      </c>
      <c r="E41" s="95">
        <v>0</v>
      </c>
      <c r="F41" s="95">
        <v>37859.421399999999</v>
      </c>
      <c r="G41" s="11"/>
      <c r="H41" s="11"/>
      <c r="I41" s="11"/>
      <c r="J41" s="11"/>
      <c r="K41" s="11"/>
      <c r="L41" s="11"/>
      <c r="M41" s="11"/>
      <c r="N41" s="11"/>
      <c r="O41" s="11"/>
      <c r="P41" s="11"/>
      <c r="Q41" s="11"/>
      <c r="R41" s="11"/>
      <c r="S41" s="11"/>
      <c r="T41" s="11"/>
    </row>
    <row r="42" spans="1:20">
      <c r="A42" s="58" t="s">
        <v>225</v>
      </c>
      <c r="B42" s="95">
        <v>11.960450000000002</v>
      </c>
      <c r="C42" s="95">
        <v>0</v>
      </c>
      <c r="D42" s="95">
        <v>0</v>
      </c>
      <c r="E42" s="95">
        <v>0</v>
      </c>
      <c r="F42" s="95">
        <v>11.960450000000002</v>
      </c>
      <c r="G42" s="11"/>
      <c r="H42" s="11"/>
      <c r="I42" s="11"/>
      <c r="J42" s="11"/>
      <c r="K42" s="11"/>
      <c r="L42" s="11"/>
      <c r="M42" s="11"/>
      <c r="N42" s="11"/>
      <c r="O42" s="11"/>
      <c r="P42" s="11"/>
      <c r="Q42" s="11"/>
      <c r="R42" s="11"/>
      <c r="S42" s="11"/>
      <c r="T42" s="11"/>
    </row>
    <row r="43" spans="1:20">
      <c r="A43" s="58" t="s">
        <v>226</v>
      </c>
      <c r="B43" s="95">
        <v>0</v>
      </c>
      <c r="C43" s="95">
        <v>0</v>
      </c>
      <c r="D43" s="95">
        <v>0</v>
      </c>
      <c r="E43" s="95">
        <v>0</v>
      </c>
      <c r="F43" s="95">
        <v>0</v>
      </c>
      <c r="G43" s="11"/>
      <c r="H43" s="11"/>
      <c r="I43" s="11"/>
      <c r="J43" s="11"/>
      <c r="K43" s="11"/>
      <c r="L43" s="11"/>
      <c r="M43" s="11"/>
      <c r="N43" s="11"/>
      <c r="O43" s="11"/>
      <c r="P43" s="11"/>
      <c r="Q43" s="11"/>
      <c r="R43" s="11"/>
      <c r="S43" s="11"/>
      <c r="T43" s="11"/>
    </row>
    <row r="44" spans="1:20">
      <c r="A44" s="58" t="s">
        <v>227</v>
      </c>
      <c r="B44" s="95">
        <v>0</v>
      </c>
      <c r="C44" s="95">
        <v>0</v>
      </c>
      <c r="D44" s="95">
        <v>0</v>
      </c>
      <c r="E44" s="95">
        <v>0</v>
      </c>
      <c r="F44" s="95">
        <v>0</v>
      </c>
      <c r="G44" s="11"/>
      <c r="H44" s="11"/>
      <c r="I44" s="11"/>
      <c r="J44" s="11"/>
      <c r="K44" s="11"/>
      <c r="L44" s="11"/>
      <c r="M44" s="11"/>
      <c r="N44" s="11"/>
      <c r="O44" s="11"/>
      <c r="P44" s="11"/>
      <c r="Q44" s="11"/>
      <c r="R44" s="11"/>
      <c r="S44" s="11"/>
      <c r="T44" s="11"/>
    </row>
    <row r="45" spans="1:20">
      <c r="A45" s="58" t="s">
        <v>228</v>
      </c>
      <c r="B45" s="95">
        <v>0</v>
      </c>
      <c r="C45" s="95">
        <v>0</v>
      </c>
      <c r="D45" s="95">
        <v>0</v>
      </c>
      <c r="E45" s="95">
        <v>0</v>
      </c>
      <c r="F45" s="95">
        <v>0</v>
      </c>
      <c r="G45" s="11"/>
      <c r="H45" s="11"/>
      <c r="I45" s="11"/>
      <c r="J45" s="11"/>
      <c r="K45" s="11"/>
      <c r="L45" s="11"/>
      <c r="M45" s="11"/>
      <c r="N45" s="11"/>
      <c r="O45" s="11"/>
      <c r="P45" s="11"/>
      <c r="Q45" s="11"/>
      <c r="R45" s="11"/>
      <c r="S45" s="11"/>
      <c r="T45" s="11"/>
    </row>
    <row r="46" spans="1:20">
      <c r="A46" s="58" t="s">
        <v>1348</v>
      </c>
      <c r="B46" s="95">
        <v>56776.135579999995</v>
      </c>
      <c r="C46" s="95">
        <v>3179.6573900000003</v>
      </c>
      <c r="D46" s="95">
        <v>0</v>
      </c>
      <c r="E46" s="95">
        <v>0</v>
      </c>
      <c r="F46" s="95">
        <v>59955.792970000002</v>
      </c>
      <c r="G46" s="11"/>
      <c r="H46" s="11"/>
      <c r="I46" s="11"/>
      <c r="J46" s="11"/>
      <c r="K46" s="11"/>
      <c r="L46" s="11"/>
      <c r="M46" s="11"/>
      <c r="N46" s="11"/>
      <c r="O46" s="11"/>
      <c r="P46" s="11"/>
      <c r="Q46" s="11"/>
      <c r="R46" s="11"/>
      <c r="S46" s="11"/>
      <c r="T46" s="11"/>
    </row>
    <row r="47" spans="1:20">
      <c r="A47" s="58" t="s">
        <v>1349</v>
      </c>
      <c r="B47" s="95">
        <v>38855.102909999994</v>
      </c>
      <c r="C47" s="95">
        <v>1434.21396</v>
      </c>
      <c r="D47" s="95">
        <v>0</v>
      </c>
      <c r="E47" s="95">
        <v>0</v>
      </c>
      <c r="F47" s="95">
        <v>40289.316869999995</v>
      </c>
      <c r="G47" s="11"/>
      <c r="H47" s="11"/>
      <c r="I47" s="11"/>
      <c r="J47" s="11"/>
      <c r="K47" s="11"/>
      <c r="L47" s="11"/>
      <c r="M47" s="11"/>
      <c r="N47" s="11"/>
      <c r="O47" s="11"/>
      <c r="P47" s="11"/>
      <c r="Q47" s="11"/>
      <c r="R47" s="11"/>
      <c r="S47" s="11"/>
      <c r="T47" s="11"/>
    </row>
    <row r="48" spans="1:20">
      <c r="A48" s="58" t="s">
        <v>1354</v>
      </c>
      <c r="B48" s="95">
        <v>0</v>
      </c>
      <c r="C48" s="95">
        <v>0</v>
      </c>
      <c r="D48" s="95">
        <v>0</v>
      </c>
      <c r="E48" s="95">
        <v>0</v>
      </c>
      <c r="F48" s="95">
        <v>0</v>
      </c>
      <c r="G48" s="11"/>
      <c r="H48" s="11"/>
      <c r="I48" s="11"/>
      <c r="J48" s="11"/>
      <c r="K48" s="11"/>
      <c r="L48" s="11"/>
      <c r="M48" s="11"/>
      <c r="N48" s="11"/>
      <c r="O48" s="11"/>
      <c r="P48" s="11"/>
      <c r="Q48" s="11"/>
      <c r="R48" s="11"/>
      <c r="S48" s="11"/>
      <c r="T48" s="11"/>
    </row>
    <row r="49" spans="1:20">
      <c r="A49" s="58" t="s">
        <v>1355</v>
      </c>
      <c r="B49" s="95">
        <v>0</v>
      </c>
      <c r="C49" s="95">
        <v>0</v>
      </c>
      <c r="D49" s="95">
        <v>0</v>
      </c>
      <c r="E49" s="95">
        <v>0</v>
      </c>
      <c r="F49" s="95">
        <v>0</v>
      </c>
      <c r="G49" s="11"/>
      <c r="H49" s="11"/>
      <c r="I49" s="11"/>
      <c r="J49" s="11"/>
      <c r="K49" s="11"/>
      <c r="L49" s="11"/>
      <c r="M49" s="11"/>
      <c r="N49" s="11"/>
      <c r="O49" s="11"/>
      <c r="P49" s="11"/>
      <c r="Q49" s="11"/>
      <c r="R49" s="11"/>
      <c r="S49" s="11"/>
      <c r="T49" s="11"/>
    </row>
    <row r="50" spans="1:20">
      <c r="A50" s="58" t="s">
        <v>1373</v>
      </c>
      <c r="B50" s="95">
        <v>0</v>
      </c>
      <c r="C50" s="95">
        <v>0</v>
      </c>
      <c r="D50" s="95">
        <v>0</v>
      </c>
      <c r="E50" s="95">
        <v>0</v>
      </c>
      <c r="F50" s="95">
        <v>0</v>
      </c>
      <c r="G50" s="11"/>
      <c r="H50" s="11"/>
      <c r="I50" s="11"/>
      <c r="J50" s="11"/>
      <c r="K50" s="11"/>
      <c r="L50" s="11"/>
      <c r="M50" s="11"/>
      <c r="N50" s="11"/>
      <c r="O50" s="11"/>
      <c r="P50" s="11"/>
      <c r="Q50" s="11"/>
      <c r="R50" s="11"/>
      <c r="S50" s="11"/>
      <c r="T50" s="11"/>
    </row>
    <row r="51" spans="1:20">
      <c r="A51" s="58" t="s">
        <v>1394</v>
      </c>
      <c r="B51" s="95">
        <v>0</v>
      </c>
      <c r="C51" s="95">
        <v>0</v>
      </c>
      <c r="D51" s="95">
        <v>0</v>
      </c>
      <c r="E51" s="95">
        <v>0</v>
      </c>
      <c r="F51" s="95">
        <v>0</v>
      </c>
      <c r="G51" s="11"/>
      <c r="H51" s="11"/>
      <c r="I51" s="11"/>
      <c r="J51" s="11"/>
      <c r="K51" s="11"/>
      <c r="L51" s="11"/>
      <c r="M51" s="11"/>
      <c r="N51" s="11"/>
      <c r="O51" s="11"/>
      <c r="P51" s="11"/>
      <c r="Q51" s="11"/>
      <c r="R51" s="11"/>
      <c r="S51" s="11"/>
      <c r="T51" s="11"/>
    </row>
    <row r="52" spans="1:20">
      <c r="A52" s="60" t="s">
        <v>229</v>
      </c>
      <c r="B52" s="95">
        <v>-100638.95805</v>
      </c>
      <c r="C52" s="95">
        <v>-37341.321659999994</v>
      </c>
      <c r="D52" s="95">
        <v>0</v>
      </c>
      <c r="E52" s="95">
        <v>0</v>
      </c>
      <c r="F52" s="95">
        <v>-137980.27971</v>
      </c>
      <c r="G52" s="11"/>
      <c r="H52" s="11"/>
      <c r="I52" s="11"/>
      <c r="J52" s="11"/>
      <c r="K52" s="11"/>
      <c r="L52" s="11"/>
      <c r="M52" s="11"/>
      <c r="N52" s="11"/>
      <c r="O52" s="11"/>
      <c r="P52" s="11"/>
      <c r="Q52" s="11"/>
      <c r="R52" s="11"/>
      <c r="S52" s="11"/>
      <c r="T52" s="11"/>
    </row>
    <row r="53" spans="1:20">
      <c r="A53" s="61" t="s">
        <v>1435</v>
      </c>
      <c r="B53" s="95">
        <v>-4797.0508600000003</v>
      </c>
      <c r="C53" s="95">
        <v>-1436.7419199999999</v>
      </c>
      <c r="D53" s="95">
        <v>0</v>
      </c>
      <c r="E53" s="95">
        <v>0</v>
      </c>
      <c r="F53" s="95">
        <v>-6233.7927800000007</v>
      </c>
      <c r="G53" s="11"/>
      <c r="H53" s="11"/>
      <c r="I53" s="11"/>
      <c r="J53" s="11"/>
      <c r="K53" s="11"/>
      <c r="L53" s="11"/>
      <c r="M53" s="11"/>
      <c r="N53" s="11"/>
      <c r="O53" s="11"/>
      <c r="P53" s="11"/>
      <c r="Q53" s="11"/>
      <c r="R53" s="11"/>
      <c r="S53" s="11"/>
      <c r="T53" s="11"/>
    </row>
    <row r="54" spans="1:20">
      <c r="A54" s="58" t="s">
        <v>1462</v>
      </c>
      <c r="B54" s="95">
        <v>-4837.27513</v>
      </c>
      <c r="C54" s="95">
        <v>-1009.9505</v>
      </c>
      <c r="D54" s="95">
        <v>0</v>
      </c>
      <c r="E54" s="95">
        <v>0</v>
      </c>
      <c r="F54" s="95">
        <v>-5847.2256299999999</v>
      </c>
      <c r="G54" s="11"/>
      <c r="H54" s="11"/>
      <c r="I54" s="11"/>
      <c r="J54" s="11"/>
      <c r="K54" s="11"/>
      <c r="L54" s="11"/>
      <c r="M54" s="11"/>
      <c r="N54" s="11"/>
      <c r="O54" s="11"/>
      <c r="P54" s="11"/>
      <c r="Q54" s="11"/>
      <c r="R54" s="11"/>
      <c r="S54" s="11"/>
      <c r="T54" s="11"/>
    </row>
    <row r="55" spans="1:20">
      <c r="A55" s="58" t="s">
        <v>1436</v>
      </c>
      <c r="B55" s="95">
        <v>-63.886150000000001</v>
      </c>
      <c r="C55" s="95">
        <v>-1.0078</v>
      </c>
      <c r="D55" s="95">
        <v>0</v>
      </c>
      <c r="E55" s="95">
        <v>0</v>
      </c>
      <c r="F55" s="95">
        <v>-64.893950000000004</v>
      </c>
      <c r="G55" s="11"/>
      <c r="H55" s="11"/>
      <c r="I55" s="11"/>
      <c r="J55" s="11"/>
      <c r="K55" s="11"/>
      <c r="L55" s="11"/>
      <c r="M55" s="11"/>
      <c r="N55" s="11"/>
      <c r="O55" s="11"/>
      <c r="P55" s="11"/>
      <c r="Q55" s="11"/>
      <c r="R55" s="11"/>
      <c r="S55" s="11"/>
      <c r="T55" s="11"/>
    </row>
    <row r="56" spans="1:20">
      <c r="A56" s="58" t="s">
        <v>1463</v>
      </c>
      <c r="B56" s="95">
        <v>-2.82891</v>
      </c>
      <c r="C56" s="95">
        <v>0</v>
      </c>
      <c r="D56" s="95">
        <v>0</v>
      </c>
      <c r="E56" s="95">
        <v>0</v>
      </c>
      <c r="F56" s="95">
        <v>-2.82891</v>
      </c>
      <c r="G56" s="11"/>
      <c r="H56" s="11"/>
      <c r="I56" s="11"/>
      <c r="J56" s="11"/>
      <c r="K56" s="11"/>
      <c r="L56" s="11"/>
      <c r="M56" s="11"/>
      <c r="N56" s="11"/>
      <c r="O56" s="11"/>
      <c r="P56" s="11"/>
      <c r="Q56" s="11"/>
      <c r="R56" s="11"/>
      <c r="S56" s="11"/>
      <c r="T56" s="11"/>
    </row>
    <row r="57" spans="1:20">
      <c r="A57" s="58" t="s">
        <v>1437</v>
      </c>
      <c r="B57" s="95">
        <v>-21047.424789999997</v>
      </c>
      <c r="C57" s="95">
        <v>-4109.7539399999996</v>
      </c>
      <c r="D57" s="95">
        <v>0</v>
      </c>
      <c r="E57" s="95">
        <v>0</v>
      </c>
      <c r="F57" s="95">
        <v>-25157.17873</v>
      </c>
      <c r="G57" s="11"/>
      <c r="H57" s="11"/>
      <c r="I57" s="11"/>
      <c r="J57" s="11"/>
      <c r="K57" s="11"/>
      <c r="L57" s="11"/>
      <c r="M57" s="11"/>
      <c r="N57" s="11"/>
      <c r="O57" s="11"/>
      <c r="P57" s="11"/>
      <c r="Q57" s="11"/>
      <c r="R57" s="11"/>
      <c r="S57" s="11"/>
      <c r="T57" s="11"/>
    </row>
    <row r="58" spans="1:20">
      <c r="A58" s="58" t="s">
        <v>230</v>
      </c>
      <c r="B58" s="95">
        <v>-836.78228000000001</v>
      </c>
      <c r="C58" s="95">
        <v>-42.616120000000002</v>
      </c>
      <c r="D58" s="95">
        <v>0</v>
      </c>
      <c r="E58" s="95">
        <v>0</v>
      </c>
      <c r="F58" s="95">
        <v>-879.39840000000004</v>
      </c>
      <c r="G58" s="11"/>
      <c r="H58" s="11"/>
      <c r="I58" s="11"/>
      <c r="J58" s="11"/>
      <c r="K58" s="11"/>
      <c r="L58" s="11"/>
      <c r="M58" s="11"/>
      <c r="N58" s="11"/>
      <c r="O58" s="11"/>
      <c r="P58" s="11"/>
      <c r="Q58" s="11"/>
      <c r="R58" s="11"/>
      <c r="S58" s="11"/>
      <c r="T58" s="11"/>
    </row>
    <row r="59" spans="1:20">
      <c r="A59" s="61" t="s">
        <v>231</v>
      </c>
      <c r="B59" s="95">
        <v>-52131.201990000001</v>
      </c>
      <c r="C59" s="95">
        <v>-30598.79278</v>
      </c>
      <c r="D59" s="95">
        <v>0</v>
      </c>
      <c r="E59" s="95">
        <v>0</v>
      </c>
      <c r="F59" s="95">
        <v>-82729.99476999999</v>
      </c>
      <c r="G59" s="11"/>
      <c r="H59" s="11"/>
      <c r="I59" s="11"/>
      <c r="J59" s="11"/>
      <c r="K59" s="11"/>
      <c r="L59" s="11"/>
      <c r="M59" s="11"/>
      <c r="N59" s="11"/>
      <c r="O59" s="11"/>
      <c r="P59" s="11"/>
      <c r="Q59" s="11"/>
      <c r="R59" s="11"/>
      <c r="S59" s="11"/>
      <c r="T59" s="11"/>
    </row>
    <row r="60" spans="1:20">
      <c r="A60" s="58" t="s">
        <v>232</v>
      </c>
      <c r="B60" s="95">
        <v>-16675.87515</v>
      </c>
      <c r="C60" s="95">
        <v>-47.16037</v>
      </c>
      <c r="D60" s="95">
        <v>0</v>
      </c>
      <c r="E60" s="95">
        <v>0</v>
      </c>
      <c r="F60" s="95">
        <v>-16723.035520000001</v>
      </c>
      <c r="G60" s="11"/>
      <c r="H60" s="11"/>
      <c r="I60" s="11"/>
      <c r="J60" s="11"/>
      <c r="K60" s="11"/>
      <c r="L60" s="11"/>
      <c r="M60" s="11"/>
      <c r="N60" s="11"/>
      <c r="O60" s="11"/>
      <c r="P60" s="11"/>
      <c r="Q60" s="11"/>
      <c r="R60" s="11"/>
      <c r="S60" s="11"/>
      <c r="T60" s="11"/>
    </row>
    <row r="61" spans="1:20">
      <c r="A61" s="58" t="s">
        <v>233</v>
      </c>
      <c r="B61" s="95">
        <v>0</v>
      </c>
      <c r="C61" s="95">
        <v>-94.673690000000008</v>
      </c>
      <c r="D61" s="95">
        <v>0</v>
      </c>
      <c r="E61" s="95">
        <v>0</v>
      </c>
      <c r="F61" s="95">
        <v>-94.673690000000008</v>
      </c>
      <c r="G61" s="11"/>
      <c r="H61" s="11"/>
      <c r="I61" s="11"/>
      <c r="J61" s="11"/>
      <c r="K61" s="11"/>
      <c r="L61" s="11"/>
      <c r="M61" s="11"/>
      <c r="N61" s="11"/>
      <c r="O61" s="11"/>
      <c r="P61" s="11"/>
      <c r="Q61" s="11"/>
      <c r="R61" s="11"/>
      <c r="S61" s="11"/>
      <c r="T61" s="11"/>
    </row>
    <row r="62" spans="1:20">
      <c r="A62" s="58" t="s">
        <v>234</v>
      </c>
      <c r="B62" s="95">
        <v>0</v>
      </c>
      <c r="C62" s="95">
        <v>0</v>
      </c>
      <c r="D62" s="95">
        <v>0</v>
      </c>
      <c r="E62" s="95">
        <v>0</v>
      </c>
      <c r="F62" s="95">
        <v>0</v>
      </c>
      <c r="G62" s="11"/>
      <c r="H62" s="11"/>
      <c r="I62" s="11"/>
      <c r="J62" s="11"/>
      <c r="K62" s="11"/>
      <c r="L62" s="11"/>
      <c r="M62" s="11"/>
      <c r="N62" s="11"/>
      <c r="O62" s="11"/>
      <c r="P62" s="11"/>
      <c r="Q62" s="11"/>
      <c r="R62" s="11"/>
      <c r="S62" s="11"/>
      <c r="T62" s="11"/>
    </row>
    <row r="63" spans="1:20">
      <c r="A63" s="58" t="s">
        <v>1153</v>
      </c>
      <c r="B63" s="95">
        <v>-58.551389999999998</v>
      </c>
      <c r="C63" s="95">
        <v>-0.26754</v>
      </c>
      <c r="D63" s="95">
        <v>0</v>
      </c>
      <c r="E63" s="95">
        <v>0</v>
      </c>
      <c r="F63" s="95">
        <v>-58.818930000000002</v>
      </c>
      <c r="G63" s="11"/>
      <c r="H63" s="11"/>
      <c r="I63" s="11"/>
      <c r="J63" s="11"/>
      <c r="K63" s="11"/>
      <c r="L63" s="11"/>
      <c r="M63" s="11"/>
      <c r="N63" s="11"/>
      <c r="O63" s="11"/>
      <c r="P63" s="11"/>
      <c r="Q63" s="11"/>
      <c r="R63" s="11"/>
      <c r="S63" s="11"/>
      <c r="T63" s="11"/>
    </row>
    <row r="64" spans="1:20">
      <c r="A64" s="58" t="s">
        <v>1154</v>
      </c>
      <c r="B64" s="95">
        <v>-159.79244</v>
      </c>
      <c r="C64" s="95">
        <v>-0.35699000000000003</v>
      </c>
      <c r="D64" s="95">
        <v>0</v>
      </c>
      <c r="E64" s="95">
        <v>0</v>
      </c>
      <c r="F64" s="95">
        <v>-160.14943</v>
      </c>
      <c r="G64" s="11"/>
      <c r="H64" s="11"/>
      <c r="I64" s="11"/>
      <c r="J64" s="11"/>
      <c r="K64" s="11"/>
      <c r="L64" s="11"/>
      <c r="M64" s="11"/>
      <c r="N64" s="11"/>
      <c r="O64" s="11"/>
      <c r="P64" s="11"/>
      <c r="Q64" s="11"/>
      <c r="R64" s="11"/>
      <c r="S64" s="11"/>
      <c r="T64" s="11"/>
    </row>
    <row r="65" spans="1:20">
      <c r="A65" s="61" t="s">
        <v>1356</v>
      </c>
      <c r="B65" s="95">
        <v>-12.929320000000001</v>
      </c>
      <c r="C65" s="95">
        <v>-1.0000000000000001E-5</v>
      </c>
      <c r="D65" s="95">
        <v>0</v>
      </c>
      <c r="E65" s="95">
        <v>0</v>
      </c>
      <c r="F65" s="95">
        <v>-12.92933</v>
      </c>
      <c r="G65" s="11"/>
      <c r="H65" s="11"/>
      <c r="I65" s="11"/>
      <c r="J65" s="11"/>
      <c r="K65" s="11"/>
      <c r="L65" s="11"/>
      <c r="M65" s="11"/>
      <c r="N65" s="11"/>
      <c r="O65" s="11"/>
      <c r="P65" s="11"/>
      <c r="Q65" s="11"/>
      <c r="R65" s="11"/>
      <c r="S65" s="11"/>
      <c r="T65" s="11"/>
    </row>
    <row r="66" spans="1:20">
      <c r="A66" s="58" t="s">
        <v>1357</v>
      </c>
      <c r="B66" s="95">
        <v>-7.9741</v>
      </c>
      <c r="C66" s="95">
        <v>0</v>
      </c>
      <c r="D66" s="95">
        <v>0</v>
      </c>
      <c r="E66" s="95">
        <v>0</v>
      </c>
      <c r="F66" s="95">
        <v>-7.9741</v>
      </c>
      <c r="G66" s="11"/>
      <c r="H66" s="11"/>
      <c r="I66" s="11"/>
      <c r="J66" s="11"/>
      <c r="K66" s="11"/>
      <c r="L66" s="11"/>
      <c r="M66" s="11"/>
      <c r="N66" s="11"/>
      <c r="O66" s="11"/>
      <c r="P66" s="11"/>
      <c r="Q66" s="11"/>
      <c r="R66" s="11"/>
      <c r="S66" s="11"/>
      <c r="T66" s="11"/>
    </row>
    <row r="67" spans="1:20">
      <c r="A67" s="58" t="s">
        <v>1358</v>
      </c>
      <c r="B67" s="95">
        <v>-7.3855399999999998</v>
      </c>
      <c r="C67" s="95">
        <v>0</v>
      </c>
      <c r="D67" s="95">
        <v>0</v>
      </c>
      <c r="E67" s="95">
        <v>0</v>
      </c>
      <c r="F67" s="95">
        <v>-7.3855399999999998</v>
      </c>
      <c r="G67" s="11"/>
      <c r="H67" s="11"/>
      <c r="I67" s="11"/>
      <c r="J67" s="11"/>
      <c r="K67" s="11"/>
      <c r="L67" s="11"/>
      <c r="M67" s="11"/>
      <c r="N67" s="11"/>
      <c r="O67" s="11"/>
      <c r="P67" s="11"/>
      <c r="Q67" s="11"/>
      <c r="R67" s="11"/>
      <c r="S67" s="11"/>
      <c r="T67" s="11"/>
    </row>
    <row r="68" spans="1:20">
      <c r="A68" s="58" t="s">
        <v>1359</v>
      </c>
      <c r="B68" s="95">
        <v>0</v>
      </c>
      <c r="C68" s="95">
        <v>0</v>
      </c>
      <c r="D68" s="95">
        <v>0</v>
      </c>
      <c r="E68" s="95">
        <v>0</v>
      </c>
      <c r="F68" s="95">
        <v>0</v>
      </c>
      <c r="G68" s="11"/>
      <c r="H68" s="11"/>
      <c r="I68" s="11"/>
      <c r="J68" s="11"/>
      <c r="K68" s="11"/>
      <c r="L68" s="11"/>
      <c r="M68" s="11"/>
      <c r="N68" s="11"/>
      <c r="O68" s="11"/>
      <c r="P68" s="11"/>
      <c r="Q68" s="11"/>
      <c r="R68" s="11"/>
      <c r="S68" s="11"/>
      <c r="T68" s="11"/>
    </row>
    <row r="69" spans="1:20">
      <c r="A69" s="187" t="s">
        <v>235</v>
      </c>
      <c r="B69" s="57">
        <v>13257.24849</v>
      </c>
      <c r="C69" s="57">
        <v>3626.6845699999999</v>
      </c>
      <c r="D69" s="57">
        <v>0</v>
      </c>
      <c r="E69" s="57">
        <v>0</v>
      </c>
      <c r="F69" s="57">
        <v>16883.933059999999</v>
      </c>
      <c r="G69" s="11"/>
      <c r="H69" s="11"/>
      <c r="I69" s="11"/>
      <c r="J69" s="11"/>
      <c r="K69" s="11"/>
      <c r="L69" s="11"/>
      <c r="M69" s="11"/>
      <c r="N69" s="11"/>
      <c r="O69" s="11"/>
      <c r="P69" s="11"/>
      <c r="Q69" s="11"/>
      <c r="R69" s="11"/>
      <c r="S69" s="11"/>
      <c r="T69" s="11"/>
    </row>
    <row r="70" spans="1:20">
      <c r="A70" s="58" t="s">
        <v>236</v>
      </c>
      <c r="B70" s="95">
        <v>0</v>
      </c>
      <c r="C70" s="95">
        <v>0</v>
      </c>
      <c r="D70" s="95">
        <v>0</v>
      </c>
      <c r="E70" s="95">
        <v>0</v>
      </c>
      <c r="F70" s="95">
        <v>0</v>
      </c>
      <c r="G70" s="11"/>
      <c r="H70" s="11"/>
      <c r="I70" s="11"/>
      <c r="J70" s="11"/>
      <c r="K70" s="11"/>
      <c r="L70" s="11"/>
      <c r="M70" s="11"/>
      <c r="N70" s="11"/>
      <c r="O70" s="11"/>
      <c r="P70" s="11"/>
      <c r="Q70" s="11"/>
      <c r="R70" s="11"/>
      <c r="S70" s="11"/>
      <c r="T70" s="11"/>
    </row>
    <row r="71" spans="1:20">
      <c r="A71" s="61" t="s">
        <v>237</v>
      </c>
      <c r="B71" s="95">
        <v>7163.4548399999994</v>
      </c>
      <c r="C71" s="95">
        <v>919.76416000000006</v>
      </c>
      <c r="D71" s="95">
        <v>0</v>
      </c>
      <c r="E71" s="95">
        <v>0</v>
      </c>
      <c r="F71" s="95">
        <v>8083.2190000000001</v>
      </c>
      <c r="G71" s="11"/>
      <c r="H71" s="11"/>
      <c r="I71" s="11"/>
      <c r="J71" s="11"/>
      <c r="K71" s="11"/>
      <c r="L71" s="11"/>
      <c r="M71" s="11"/>
      <c r="N71" s="11"/>
      <c r="O71" s="11"/>
      <c r="P71" s="11"/>
      <c r="Q71" s="11"/>
      <c r="R71" s="11"/>
      <c r="S71" s="11"/>
      <c r="T71" s="11"/>
    </row>
    <row r="72" spans="1:20">
      <c r="A72" s="58" t="s">
        <v>238</v>
      </c>
      <c r="B72" s="95">
        <v>6991.6044599999996</v>
      </c>
      <c r="C72" s="95">
        <v>3250.3035800000002</v>
      </c>
      <c r="D72" s="95">
        <v>0</v>
      </c>
      <c r="E72" s="95">
        <v>0</v>
      </c>
      <c r="F72" s="95">
        <v>10241.908039999998</v>
      </c>
      <c r="G72" s="11"/>
      <c r="H72" s="11"/>
      <c r="I72" s="11"/>
      <c r="J72" s="11"/>
      <c r="K72" s="11"/>
      <c r="L72" s="11"/>
      <c r="M72" s="11"/>
      <c r="N72" s="11"/>
      <c r="O72" s="11"/>
      <c r="P72" s="11"/>
      <c r="Q72" s="11"/>
      <c r="R72" s="11"/>
      <c r="S72" s="11"/>
      <c r="T72" s="11"/>
    </row>
    <row r="73" spans="1:20">
      <c r="A73" s="58" t="s">
        <v>239</v>
      </c>
      <c r="B73" s="95">
        <v>0</v>
      </c>
      <c r="C73" s="95">
        <v>0</v>
      </c>
      <c r="D73" s="95">
        <v>0</v>
      </c>
      <c r="E73" s="95">
        <v>0</v>
      </c>
      <c r="F73" s="95">
        <v>0</v>
      </c>
      <c r="G73" s="11"/>
      <c r="H73" s="11"/>
      <c r="I73" s="11"/>
      <c r="J73" s="11"/>
      <c r="K73" s="11"/>
      <c r="L73" s="11"/>
      <c r="M73" s="11"/>
      <c r="N73" s="11"/>
      <c r="O73" s="11"/>
      <c r="P73" s="11"/>
      <c r="Q73" s="11"/>
      <c r="R73" s="11"/>
      <c r="S73" s="11"/>
      <c r="T73" s="11"/>
    </row>
    <row r="74" spans="1:20">
      <c r="A74" s="58" t="s">
        <v>240</v>
      </c>
      <c r="B74" s="95">
        <v>-897.81081000000006</v>
      </c>
      <c r="C74" s="95">
        <v>-543.38317000000006</v>
      </c>
      <c r="D74" s="95">
        <v>0</v>
      </c>
      <c r="E74" s="95">
        <v>0</v>
      </c>
      <c r="F74" s="95">
        <v>-1441.19398</v>
      </c>
      <c r="G74" s="11"/>
      <c r="H74" s="11"/>
      <c r="I74" s="11"/>
      <c r="J74" s="11"/>
      <c r="K74" s="11"/>
      <c r="L74" s="11"/>
      <c r="M74" s="11"/>
      <c r="N74" s="11"/>
      <c r="O74" s="11"/>
      <c r="P74" s="11"/>
      <c r="Q74" s="11"/>
      <c r="R74" s="11"/>
      <c r="S74" s="11"/>
      <c r="T74" s="11"/>
    </row>
    <row r="75" spans="1:20">
      <c r="A75" s="187" t="s">
        <v>241</v>
      </c>
      <c r="B75" s="57">
        <v>1510.08368</v>
      </c>
      <c r="C75" s="57">
        <v>0</v>
      </c>
      <c r="D75" s="57">
        <v>0</v>
      </c>
      <c r="E75" s="57">
        <v>0</v>
      </c>
      <c r="F75" s="57">
        <v>1510.08368</v>
      </c>
      <c r="G75" s="11"/>
      <c r="H75" s="11"/>
      <c r="I75" s="11"/>
      <c r="J75" s="11"/>
      <c r="K75" s="11"/>
      <c r="L75" s="11"/>
      <c r="M75" s="11"/>
      <c r="N75" s="11"/>
      <c r="O75" s="11"/>
      <c r="P75" s="11"/>
      <c r="Q75" s="11"/>
      <c r="R75" s="11"/>
      <c r="S75" s="11"/>
      <c r="T75" s="11"/>
    </row>
    <row r="76" spans="1:20">
      <c r="A76" s="58" t="s">
        <v>242</v>
      </c>
      <c r="B76" s="95">
        <v>4095.5535099999997</v>
      </c>
      <c r="C76" s="95">
        <v>0</v>
      </c>
      <c r="D76" s="95">
        <v>0</v>
      </c>
      <c r="E76" s="95">
        <v>0</v>
      </c>
      <c r="F76" s="95">
        <v>4095.5535099999997</v>
      </c>
      <c r="G76" s="11"/>
      <c r="H76" s="11"/>
      <c r="I76" s="11"/>
      <c r="J76" s="11"/>
      <c r="K76" s="11"/>
      <c r="L76" s="11"/>
      <c r="M76" s="11"/>
      <c r="N76" s="11"/>
      <c r="O76" s="11"/>
      <c r="P76" s="11"/>
      <c r="Q76" s="11"/>
      <c r="R76" s="11"/>
      <c r="S76" s="11"/>
      <c r="T76" s="11"/>
    </row>
    <row r="77" spans="1:20">
      <c r="A77" s="58" t="s">
        <v>243</v>
      </c>
      <c r="B77" s="95">
        <v>11582.037829999999</v>
      </c>
      <c r="C77" s="95">
        <v>0</v>
      </c>
      <c r="D77" s="95">
        <v>0</v>
      </c>
      <c r="E77" s="95">
        <v>0</v>
      </c>
      <c r="F77" s="95">
        <v>11582.037829999999</v>
      </c>
      <c r="G77" s="11"/>
      <c r="H77" s="11"/>
      <c r="I77" s="11"/>
      <c r="J77" s="11"/>
      <c r="K77" s="11"/>
      <c r="L77" s="11"/>
      <c r="M77" s="11"/>
      <c r="N77" s="11"/>
      <c r="O77" s="11"/>
      <c r="P77" s="11"/>
      <c r="Q77" s="11"/>
      <c r="R77" s="11"/>
      <c r="S77" s="11"/>
      <c r="T77" s="11"/>
    </row>
    <row r="78" spans="1:20">
      <c r="A78" s="58" t="s">
        <v>244</v>
      </c>
      <c r="B78" s="95">
        <v>1212.35491</v>
      </c>
      <c r="C78" s="95">
        <v>0</v>
      </c>
      <c r="D78" s="95">
        <v>0</v>
      </c>
      <c r="E78" s="95">
        <v>0</v>
      </c>
      <c r="F78" s="95">
        <v>1212.35491</v>
      </c>
      <c r="G78" s="11"/>
      <c r="H78" s="11"/>
      <c r="I78" s="11"/>
      <c r="J78" s="11"/>
      <c r="K78" s="11"/>
      <c r="L78" s="11"/>
      <c r="M78" s="11"/>
      <c r="N78" s="11"/>
      <c r="O78" s="11"/>
      <c r="P78" s="11"/>
      <c r="Q78" s="11"/>
      <c r="R78" s="11"/>
      <c r="S78" s="11"/>
      <c r="T78" s="11"/>
    </row>
    <row r="79" spans="1:20">
      <c r="A79" s="58" t="s">
        <v>245</v>
      </c>
      <c r="B79" s="95">
        <v>12.94</v>
      </c>
      <c r="C79" s="95">
        <v>0</v>
      </c>
      <c r="D79" s="95">
        <v>0</v>
      </c>
      <c r="E79" s="95">
        <v>0</v>
      </c>
      <c r="F79" s="95">
        <v>12.94</v>
      </c>
      <c r="G79" s="11"/>
      <c r="H79" s="11"/>
      <c r="I79" s="11"/>
      <c r="J79" s="11"/>
      <c r="K79" s="11"/>
      <c r="L79" s="11"/>
      <c r="M79" s="11"/>
      <c r="N79" s="11"/>
      <c r="O79" s="11"/>
      <c r="P79" s="11"/>
      <c r="Q79" s="11"/>
      <c r="R79" s="11"/>
      <c r="S79" s="11"/>
      <c r="T79" s="11"/>
    </row>
    <row r="80" spans="1:20">
      <c r="A80" s="58" t="s">
        <v>246</v>
      </c>
      <c r="B80" s="95">
        <v>-15392.80257</v>
      </c>
      <c r="C80" s="95">
        <v>0</v>
      </c>
      <c r="D80" s="95">
        <v>0</v>
      </c>
      <c r="E80" s="95">
        <v>0</v>
      </c>
      <c r="F80" s="95">
        <v>-15392.80257</v>
      </c>
      <c r="G80" s="11"/>
      <c r="H80" s="11"/>
      <c r="I80" s="11"/>
      <c r="J80" s="11"/>
      <c r="K80" s="11"/>
      <c r="L80" s="11"/>
      <c r="M80" s="11"/>
      <c r="N80" s="11"/>
      <c r="O80" s="11"/>
      <c r="P80" s="11"/>
      <c r="Q80" s="11"/>
      <c r="R80" s="11"/>
      <c r="S80" s="11"/>
      <c r="T80" s="11"/>
    </row>
    <row r="81" spans="1:20">
      <c r="A81" s="187" t="s">
        <v>247</v>
      </c>
      <c r="B81" s="57">
        <v>82432.943150000006</v>
      </c>
      <c r="C81" s="57">
        <v>251907.17803000001</v>
      </c>
      <c r="D81" s="57">
        <v>0</v>
      </c>
      <c r="E81" s="57">
        <v>0</v>
      </c>
      <c r="F81" s="57">
        <v>334340.12118000002</v>
      </c>
      <c r="G81" s="11"/>
      <c r="H81" s="11"/>
      <c r="I81" s="11"/>
      <c r="J81" s="11"/>
      <c r="K81" s="11"/>
      <c r="L81" s="11"/>
      <c r="M81" s="11"/>
      <c r="N81" s="11"/>
      <c r="O81" s="11"/>
      <c r="P81" s="11"/>
      <c r="Q81" s="11"/>
      <c r="R81" s="11"/>
      <c r="S81" s="11"/>
      <c r="T81" s="11"/>
    </row>
    <row r="82" spans="1:20">
      <c r="A82" s="58" t="s">
        <v>201</v>
      </c>
      <c r="B82" s="95">
        <v>0</v>
      </c>
      <c r="C82" s="95">
        <v>0</v>
      </c>
      <c r="D82" s="95">
        <v>0</v>
      </c>
      <c r="E82" s="95">
        <v>0</v>
      </c>
      <c r="F82" s="95">
        <v>0</v>
      </c>
      <c r="G82" s="11"/>
      <c r="H82" s="11"/>
      <c r="I82" s="11"/>
      <c r="J82" s="11"/>
      <c r="K82" s="11"/>
      <c r="L82" s="11"/>
      <c r="M82" s="11"/>
      <c r="N82" s="11"/>
      <c r="O82" s="11"/>
      <c r="P82" s="11"/>
      <c r="Q82" s="11"/>
      <c r="R82" s="11"/>
      <c r="S82" s="11"/>
      <c r="T82" s="11"/>
    </row>
    <row r="83" spans="1:20">
      <c r="A83" s="58" t="s">
        <v>202</v>
      </c>
      <c r="B83" s="95">
        <v>67423.75</v>
      </c>
      <c r="C83" s="95">
        <v>14584.36</v>
      </c>
      <c r="D83" s="95">
        <v>0</v>
      </c>
      <c r="E83" s="95">
        <v>0</v>
      </c>
      <c r="F83" s="95">
        <v>82008.11</v>
      </c>
      <c r="G83" s="11"/>
      <c r="H83" s="11"/>
      <c r="I83" s="11"/>
      <c r="J83" s="11"/>
      <c r="K83" s="11"/>
      <c r="L83" s="11"/>
      <c r="M83" s="11"/>
      <c r="N83" s="11"/>
      <c r="O83" s="11"/>
      <c r="P83" s="11"/>
      <c r="Q83" s="11"/>
      <c r="R83" s="11"/>
      <c r="S83" s="11"/>
      <c r="T83" s="11"/>
    </row>
    <row r="84" spans="1:20">
      <c r="A84" s="58" t="s">
        <v>203</v>
      </c>
      <c r="B84" s="95">
        <v>0</v>
      </c>
      <c r="C84" s="95">
        <v>0</v>
      </c>
      <c r="D84" s="95">
        <v>0</v>
      </c>
      <c r="E84" s="95">
        <v>0</v>
      </c>
      <c r="F84" s="95">
        <v>0</v>
      </c>
      <c r="G84" s="11"/>
      <c r="H84" s="11"/>
      <c r="I84" s="11"/>
      <c r="J84" s="11"/>
      <c r="K84" s="11"/>
      <c r="L84" s="11"/>
      <c r="M84" s="11"/>
      <c r="N84" s="11"/>
      <c r="O84" s="11"/>
      <c r="P84" s="11"/>
      <c r="Q84" s="11"/>
      <c r="R84" s="11"/>
      <c r="S84" s="11"/>
      <c r="T84" s="11"/>
    </row>
    <row r="85" spans="1:20">
      <c r="A85" s="58" t="s">
        <v>204</v>
      </c>
      <c r="B85" s="95">
        <v>0</v>
      </c>
      <c r="C85" s="95">
        <v>0</v>
      </c>
      <c r="D85" s="95">
        <v>0</v>
      </c>
      <c r="E85" s="95">
        <v>0</v>
      </c>
      <c r="F85" s="95">
        <v>0</v>
      </c>
      <c r="G85" s="11"/>
      <c r="H85" s="11"/>
      <c r="I85" s="11"/>
      <c r="J85" s="11"/>
      <c r="K85" s="11"/>
      <c r="L85" s="11"/>
      <c r="M85" s="11"/>
      <c r="N85" s="11"/>
      <c r="O85" s="11"/>
      <c r="P85" s="11"/>
      <c r="Q85" s="11"/>
      <c r="R85" s="11"/>
      <c r="S85" s="11"/>
      <c r="T85" s="11"/>
    </row>
    <row r="86" spans="1:20">
      <c r="A86" s="58" t="s">
        <v>248</v>
      </c>
      <c r="B86" s="95">
        <v>246.96007</v>
      </c>
      <c r="C86" s="95">
        <v>0</v>
      </c>
      <c r="D86" s="95">
        <v>0</v>
      </c>
      <c r="E86" s="95">
        <v>0</v>
      </c>
      <c r="F86" s="95">
        <v>246.96007</v>
      </c>
      <c r="G86" s="11"/>
      <c r="H86" s="11"/>
      <c r="I86" s="11"/>
      <c r="J86" s="11"/>
      <c r="K86" s="11"/>
      <c r="L86" s="11"/>
      <c r="M86" s="11"/>
      <c r="N86" s="11"/>
      <c r="O86" s="11"/>
      <c r="P86" s="11"/>
      <c r="Q86" s="11"/>
      <c r="R86" s="11"/>
      <c r="S86" s="11"/>
      <c r="T86" s="11"/>
    </row>
    <row r="87" spans="1:20">
      <c r="A87" s="58" t="s">
        <v>249</v>
      </c>
      <c r="B87" s="95">
        <v>58.229120000000002</v>
      </c>
      <c r="C87" s="95">
        <v>466.86178000000001</v>
      </c>
      <c r="D87" s="95">
        <v>0</v>
      </c>
      <c r="E87" s="95">
        <v>0</v>
      </c>
      <c r="F87" s="95">
        <v>525.09090000000003</v>
      </c>
      <c r="G87" s="11"/>
      <c r="H87" s="11"/>
      <c r="I87" s="11"/>
      <c r="J87" s="11"/>
      <c r="K87" s="11"/>
      <c r="L87" s="11"/>
      <c r="M87" s="11"/>
      <c r="N87" s="11"/>
      <c r="O87" s="11"/>
      <c r="P87" s="11"/>
      <c r="Q87" s="11"/>
      <c r="R87" s="11"/>
      <c r="S87" s="11"/>
      <c r="T87" s="11"/>
    </row>
    <row r="88" spans="1:20">
      <c r="A88" s="58" t="s">
        <v>206</v>
      </c>
      <c r="B88" s="95">
        <v>13767.59</v>
      </c>
      <c r="C88" s="95">
        <v>236796.29947999999</v>
      </c>
      <c r="D88" s="95">
        <v>0</v>
      </c>
      <c r="E88" s="95">
        <v>0</v>
      </c>
      <c r="F88" s="95">
        <v>250563.88947999998</v>
      </c>
      <c r="G88" s="11"/>
      <c r="H88" s="11"/>
      <c r="I88" s="11"/>
      <c r="J88" s="11"/>
      <c r="K88" s="11"/>
      <c r="L88" s="11"/>
      <c r="M88" s="11"/>
      <c r="N88" s="11"/>
      <c r="O88" s="11"/>
      <c r="P88" s="11"/>
      <c r="Q88" s="11"/>
      <c r="R88" s="11"/>
      <c r="S88" s="11"/>
      <c r="T88" s="11"/>
    </row>
    <row r="89" spans="1:20">
      <c r="A89" s="58" t="s">
        <v>250</v>
      </c>
      <c r="B89" s="95">
        <v>1213.38336</v>
      </c>
      <c r="C89" s="95">
        <v>232.32297</v>
      </c>
      <c r="D89" s="95">
        <v>0</v>
      </c>
      <c r="E89" s="95">
        <v>0</v>
      </c>
      <c r="F89" s="95">
        <v>1445.70633</v>
      </c>
      <c r="G89" s="11"/>
      <c r="H89" s="11"/>
      <c r="I89" s="11"/>
      <c r="J89" s="11"/>
      <c r="K89" s="11"/>
      <c r="L89" s="11"/>
      <c r="M89" s="11"/>
      <c r="N89" s="11"/>
      <c r="O89" s="11"/>
      <c r="P89" s="11"/>
      <c r="Q89" s="11"/>
      <c r="R89" s="11"/>
      <c r="S89" s="11"/>
      <c r="T89" s="11"/>
    </row>
    <row r="90" spans="1:20">
      <c r="A90" s="58" t="s">
        <v>251</v>
      </c>
      <c r="B90" s="95">
        <v>-276.96940000000001</v>
      </c>
      <c r="C90" s="95">
        <v>-172.6662</v>
      </c>
      <c r="D90" s="95">
        <v>0</v>
      </c>
      <c r="E90" s="95">
        <v>0</v>
      </c>
      <c r="F90" s="95">
        <v>-449.63559999999995</v>
      </c>
      <c r="G90" s="11"/>
      <c r="H90" s="11"/>
      <c r="I90" s="11"/>
      <c r="J90" s="11"/>
      <c r="K90" s="11"/>
      <c r="L90" s="11"/>
      <c r="M90" s="11"/>
      <c r="N90" s="11"/>
      <c r="O90" s="11"/>
      <c r="P90" s="11"/>
      <c r="Q90" s="11"/>
      <c r="R90" s="11"/>
      <c r="S90" s="11"/>
      <c r="T90" s="11"/>
    </row>
    <row r="91" spans="1:20">
      <c r="A91" s="187" t="s">
        <v>252</v>
      </c>
      <c r="B91" s="57">
        <v>43549.544609999997</v>
      </c>
      <c r="C91" s="57">
        <v>0</v>
      </c>
      <c r="D91" s="57">
        <v>0</v>
      </c>
      <c r="E91" s="57">
        <v>0</v>
      </c>
      <c r="F91" s="57">
        <v>43549.544609999997</v>
      </c>
      <c r="G91" s="11"/>
      <c r="H91" s="11"/>
      <c r="I91" s="11"/>
      <c r="J91" s="11"/>
      <c r="K91" s="11"/>
      <c r="L91" s="11"/>
      <c r="M91" s="11"/>
      <c r="N91" s="11"/>
      <c r="O91" s="11"/>
      <c r="P91" s="11"/>
      <c r="Q91" s="11"/>
      <c r="R91" s="11"/>
      <c r="S91" s="11"/>
      <c r="T91" s="11"/>
    </row>
    <row r="92" spans="1:20">
      <c r="A92" s="58" t="s">
        <v>253</v>
      </c>
      <c r="B92" s="95">
        <v>10831.28643</v>
      </c>
      <c r="C92" s="95">
        <v>0</v>
      </c>
      <c r="D92" s="95">
        <v>0</v>
      </c>
      <c r="E92" s="95">
        <v>0</v>
      </c>
      <c r="F92" s="95">
        <v>10831.28643</v>
      </c>
      <c r="G92" s="11"/>
      <c r="H92" s="11"/>
      <c r="I92" s="11"/>
      <c r="J92" s="11"/>
      <c r="K92" s="11"/>
      <c r="L92" s="11"/>
      <c r="M92" s="11"/>
      <c r="N92" s="11"/>
      <c r="O92" s="11"/>
      <c r="P92" s="11"/>
      <c r="Q92" s="11"/>
      <c r="R92" s="11"/>
      <c r="S92" s="11"/>
      <c r="T92" s="11"/>
    </row>
    <row r="93" spans="1:20">
      <c r="A93" s="58" t="s">
        <v>254</v>
      </c>
      <c r="B93" s="95">
        <v>24594.1751</v>
      </c>
      <c r="C93" s="95">
        <v>0</v>
      </c>
      <c r="D93" s="95">
        <v>0</v>
      </c>
      <c r="E93" s="95">
        <v>0</v>
      </c>
      <c r="F93" s="95">
        <v>24594.1751</v>
      </c>
      <c r="G93" s="11"/>
      <c r="H93" s="11"/>
      <c r="I93" s="11"/>
      <c r="J93" s="11"/>
      <c r="K93" s="11"/>
      <c r="L93" s="11"/>
      <c r="M93" s="11"/>
      <c r="N93" s="11"/>
      <c r="O93" s="11"/>
      <c r="P93" s="11"/>
      <c r="Q93" s="11"/>
      <c r="R93" s="11"/>
      <c r="S93" s="11"/>
      <c r="T93" s="11"/>
    </row>
    <row r="94" spans="1:20">
      <c r="A94" s="58" t="s">
        <v>255</v>
      </c>
      <c r="B94" s="95">
        <v>2825.39012</v>
      </c>
      <c r="C94" s="95">
        <v>0</v>
      </c>
      <c r="D94" s="95">
        <v>0</v>
      </c>
      <c r="E94" s="95">
        <v>0</v>
      </c>
      <c r="F94" s="95">
        <v>2825.39012</v>
      </c>
      <c r="G94" s="11"/>
      <c r="H94" s="11"/>
      <c r="I94" s="11"/>
      <c r="J94" s="11"/>
      <c r="K94" s="11"/>
      <c r="L94" s="11"/>
      <c r="M94" s="11"/>
      <c r="N94" s="11"/>
      <c r="O94" s="11"/>
      <c r="P94" s="11"/>
      <c r="Q94" s="11"/>
      <c r="R94" s="11"/>
      <c r="S94" s="11"/>
      <c r="T94" s="11"/>
    </row>
    <row r="95" spans="1:20">
      <c r="A95" s="58" t="s">
        <v>256</v>
      </c>
      <c r="B95" s="95">
        <v>1149.99027</v>
      </c>
      <c r="C95" s="95">
        <v>0</v>
      </c>
      <c r="D95" s="95">
        <v>0</v>
      </c>
      <c r="E95" s="95">
        <v>0</v>
      </c>
      <c r="F95" s="95">
        <v>1149.99027</v>
      </c>
      <c r="G95" s="11"/>
      <c r="H95" s="11"/>
      <c r="I95" s="11"/>
      <c r="J95" s="11"/>
      <c r="K95" s="11"/>
      <c r="L95" s="11"/>
      <c r="M95" s="11"/>
      <c r="N95" s="11"/>
      <c r="O95" s="11"/>
      <c r="P95" s="11"/>
      <c r="Q95" s="11"/>
      <c r="R95" s="11"/>
      <c r="S95" s="11"/>
      <c r="T95" s="11"/>
    </row>
    <row r="96" spans="1:20">
      <c r="A96" s="58" t="s">
        <v>257</v>
      </c>
      <c r="B96" s="95">
        <v>3115.5610099999999</v>
      </c>
      <c r="C96" s="95">
        <v>0</v>
      </c>
      <c r="D96" s="95">
        <v>0</v>
      </c>
      <c r="E96" s="95">
        <v>0</v>
      </c>
      <c r="F96" s="95">
        <v>3115.5610099999999</v>
      </c>
      <c r="G96" s="11"/>
      <c r="H96" s="11"/>
      <c r="I96" s="11"/>
      <c r="J96" s="11"/>
      <c r="K96" s="11"/>
      <c r="L96" s="11"/>
      <c r="M96" s="11"/>
      <c r="N96" s="11"/>
      <c r="O96" s="11"/>
      <c r="P96" s="11"/>
      <c r="Q96" s="11"/>
      <c r="R96" s="11"/>
      <c r="S96" s="11"/>
      <c r="T96" s="11"/>
    </row>
    <row r="97" spans="1:20">
      <c r="A97" s="58" t="s">
        <v>258</v>
      </c>
      <c r="B97" s="95">
        <v>128.51288</v>
      </c>
      <c r="C97" s="95">
        <v>0</v>
      </c>
      <c r="D97" s="95">
        <v>0</v>
      </c>
      <c r="E97" s="95">
        <v>0</v>
      </c>
      <c r="F97" s="95">
        <v>128.51288</v>
      </c>
      <c r="G97" s="11"/>
      <c r="H97" s="11"/>
      <c r="I97" s="11"/>
      <c r="J97" s="11"/>
      <c r="K97" s="11"/>
      <c r="L97" s="11"/>
      <c r="M97" s="11"/>
      <c r="N97" s="11"/>
      <c r="O97" s="11"/>
      <c r="P97" s="11"/>
      <c r="Q97" s="11"/>
      <c r="R97" s="11"/>
      <c r="S97" s="11"/>
      <c r="T97" s="11"/>
    </row>
    <row r="98" spans="1:20">
      <c r="A98" s="58" t="s">
        <v>259</v>
      </c>
      <c r="B98" s="95">
        <v>767.96001999999999</v>
      </c>
      <c r="C98" s="95">
        <v>0</v>
      </c>
      <c r="D98" s="95">
        <v>0</v>
      </c>
      <c r="E98" s="95">
        <v>0</v>
      </c>
      <c r="F98" s="95">
        <v>767.96001999999999</v>
      </c>
      <c r="G98" s="11"/>
      <c r="H98" s="11"/>
      <c r="I98" s="11"/>
      <c r="J98" s="11"/>
      <c r="K98" s="11"/>
      <c r="L98" s="11"/>
      <c r="M98" s="11"/>
      <c r="N98" s="11"/>
      <c r="O98" s="11"/>
      <c r="P98" s="11"/>
      <c r="Q98" s="11"/>
      <c r="R98" s="11"/>
      <c r="S98" s="11"/>
      <c r="T98" s="11"/>
    </row>
    <row r="99" spans="1:20">
      <c r="A99" s="58" t="s">
        <v>260</v>
      </c>
      <c r="B99" s="95">
        <v>0</v>
      </c>
      <c r="C99" s="95">
        <v>0</v>
      </c>
      <c r="D99" s="95">
        <v>0</v>
      </c>
      <c r="E99" s="95">
        <v>0</v>
      </c>
      <c r="F99" s="95">
        <v>0</v>
      </c>
      <c r="G99" s="11"/>
      <c r="H99" s="11"/>
      <c r="I99" s="11"/>
      <c r="J99" s="11"/>
      <c r="K99" s="11"/>
      <c r="L99" s="11"/>
      <c r="M99" s="11"/>
      <c r="N99" s="11"/>
      <c r="O99" s="11"/>
      <c r="P99" s="11"/>
      <c r="Q99" s="11"/>
      <c r="R99" s="11"/>
      <c r="S99" s="11"/>
      <c r="T99" s="11"/>
    </row>
    <row r="100" spans="1:20">
      <c r="A100" s="58" t="s">
        <v>261</v>
      </c>
      <c r="B100" s="95">
        <v>136.66878</v>
      </c>
      <c r="C100" s="95">
        <v>0</v>
      </c>
      <c r="D100" s="95">
        <v>0</v>
      </c>
      <c r="E100" s="95">
        <v>0</v>
      </c>
      <c r="F100" s="95">
        <v>136.66878</v>
      </c>
      <c r="G100" s="11"/>
      <c r="H100" s="11"/>
      <c r="I100" s="11"/>
      <c r="J100" s="11"/>
      <c r="K100" s="11"/>
      <c r="L100" s="11"/>
      <c r="M100" s="11"/>
      <c r="N100" s="11"/>
      <c r="O100" s="11"/>
      <c r="P100" s="11"/>
      <c r="Q100" s="11"/>
      <c r="R100" s="11"/>
      <c r="S100" s="11"/>
      <c r="T100" s="11"/>
    </row>
    <row r="101" spans="1:20">
      <c r="A101" s="187" t="s">
        <v>262</v>
      </c>
      <c r="B101" s="57">
        <v>3300.1985600000003</v>
      </c>
      <c r="C101" s="57">
        <v>0</v>
      </c>
      <c r="D101" s="57">
        <v>0</v>
      </c>
      <c r="E101" s="57">
        <v>0</v>
      </c>
      <c r="F101" s="57">
        <v>3300.1985600000003</v>
      </c>
      <c r="G101" s="11"/>
      <c r="H101" s="11"/>
      <c r="I101" s="11"/>
      <c r="J101" s="11"/>
      <c r="K101" s="11"/>
      <c r="L101" s="11"/>
      <c r="M101" s="11"/>
      <c r="N101" s="11"/>
      <c r="O101" s="11"/>
      <c r="P101" s="11"/>
      <c r="Q101" s="11"/>
      <c r="R101" s="11"/>
      <c r="S101" s="11"/>
      <c r="T101" s="11"/>
    </row>
    <row r="102" spans="1:20">
      <c r="A102" s="58" t="s">
        <v>263</v>
      </c>
      <c r="B102" s="95">
        <v>480.38083</v>
      </c>
      <c r="C102" s="95">
        <v>0</v>
      </c>
      <c r="D102" s="95">
        <v>0</v>
      </c>
      <c r="E102" s="95">
        <v>0</v>
      </c>
      <c r="F102" s="95">
        <v>480.38083</v>
      </c>
      <c r="G102" s="11"/>
      <c r="H102" s="11"/>
      <c r="I102" s="11"/>
      <c r="J102" s="11"/>
      <c r="K102" s="11"/>
      <c r="L102" s="11"/>
      <c r="M102" s="11"/>
      <c r="N102" s="11"/>
      <c r="O102" s="11"/>
      <c r="P102" s="11"/>
      <c r="Q102" s="11"/>
      <c r="R102" s="11"/>
      <c r="S102" s="11"/>
      <c r="T102" s="11"/>
    </row>
    <row r="103" spans="1:20">
      <c r="A103" s="58" t="s">
        <v>264</v>
      </c>
      <c r="B103" s="95">
        <v>562.99331000000006</v>
      </c>
      <c r="C103" s="95">
        <v>0</v>
      </c>
      <c r="D103" s="95">
        <v>0</v>
      </c>
      <c r="E103" s="95">
        <v>0</v>
      </c>
      <c r="F103" s="95">
        <v>562.99331000000006</v>
      </c>
      <c r="G103" s="11"/>
      <c r="H103" s="11"/>
      <c r="I103" s="11"/>
      <c r="J103" s="11"/>
      <c r="K103" s="11"/>
      <c r="L103" s="11"/>
      <c r="M103" s="11"/>
      <c r="N103" s="11"/>
      <c r="O103" s="11"/>
      <c r="P103" s="11"/>
      <c r="Q103" s="11"/>
      <c r="R103" s="11"/>
      <c r="S103" s="11"/>
      <c r="T103" s="11"/>
    </row>
    <row r="104" spans="1:20">
      <c r="A104" s="58" t="s">
        <v>265</v>
      </c>
      <c r="B104" s="95">
        <v>33.799999999999997</v>
      </c>
      <c r="C104" s="95">
        <v>0</v>
      </c>
      <c r="D104" s="95">
        <v>0</v>
      </c>
      <c r="E104" s="95">
        <v>0</v>
      </c>
      <c r="F104" s="95">
        <v>33.799999999999997</v>
      </c>
      <c r="G104" s="11"/>
      <c r="H104" s="11"/>
      <c r="I104" s="11"/>
      <c r="J104" s="11"/>
      <c r="K104" s="11"/>
      <c r="L104" s="11"/>
      <c r="M104" s="11"/>
      <c r="N104" s="11"/>
      <c r="O104" s="11"/>
      <c r="P104" s="11"/>
      <c r="Q104" s="11"/>
      <c r="R104" s="11"/>
      <c r="S104" s="11"/>
      <c r="T104" s="11"/>
    </row>
    <row r="105" spans="1:20">
      <c r="A105" s="58" t="s">
        <v>266</v>
      </c>
      <c r="B105" s="95">
        <v>2223.0244199999997</v>
      </c>
      <c r="C105" s="95">
        <v>0</v>
      </c>
      <c r="D105" s="95">
        <v>0</v>
      </c>
      <c r="E105" s="95">
        <v>0</v>
      </c>
      <c r="F105" s="95">
        <v>2223.0244199999997</v>
      </c>
      <c r="G105" s="11"/>
      <c r="H105" s="11"/>
      <c r="I105" s="11"/>
      <c r="J105" s="11"/>
      <c r="K105" s="11"/>
      <c r="L105" s="11"/>
      <c r="M105" s="11"/>
      <c r="N105" s="11"/>
      <c r="O105" s="11"/>
      <c r="P105" s="11"/>
      <c r="Q105" s="11"/>
      <c r="R105" s="11"/>
      <c r="S105" s="11"/>
      <c r="T105" s="11"/>
    </row>
    <row r="106" spans="1:20">
      <c r="A106" s="58" t="s">
        <v>267</v>
      </c>
      <c r="B106" s="95">
        <v>0</v>
      </c>
      <c r="C106" s="95">
        <v>0</v>
      </c>
      <c r="D106" s="95">
        <v>0</v>
      </c>
      <c r="E106" s="95">
        <v>0</v>
      </c>
      <c r="F106" s="95">
        <v>0</v>
      </c>
      <c r="G106" s="11"/>
      <c r="H106" s="11"/>
      <c r="I106" s="11"/>
      <c r="J106" s="11"/>
      <c r="K106" s="11"/>
      <c r="L106" s="11"/>
      <c r="M106" s="11"/>
      <c r="N106" s="11"/>
      <c r="O106" s="11"/>
      <c r="P106" s="11"/>
      <c r="Q106" s="11"/>
      <c r="R106" s="11"/>
      <c r="S106" s="11"/>
      <c r="T106" s="11"/>
    </row>
    <row r="107" spans="1:20">
      <c r="A107" s="187" t="s">
        <v>268</v>
      </c>
      <c r="B107" s="57">
        <v>0</v>
      </c>
      <c r="C107" s="57">
        <v>0</v>
      </c>
      <c r="D107" s="57">
        <v>0</v>
      </c>
      <c r="E107" s="57">
        <v>0</v>
      </c>
      <c r="F107" s="57">
        <v>0</v>
      </c>
      <c r="G107" s="11"/>
      <c r="H107" s="11"/>
      <c r="I107" s="11"/>
      <c r="J107" s="11"/>
      <c r="K107" s="11"/>
      <c r="L107" s="11"/>
      <c r="M107" s="11"/>
      <c r="N107" s="11"/>
      <c r="O107" s="11"/>
      <c r="P107" s="11"/>
      <c r="Q107" s="11"/>
      <c r="R107" s="11"/>
      <c r="S107" s="11"/>
      <c r="T107" s="11"/>
    </row>
    <row r="108" spans="1:20">
      <c r="A108" s="58" t="s">
        <v>269</v>
      </c>
      <c r="B108" s="95">
        <v>0</v>
      </c>
      <c r="C108" s="95">
        <v>0</v>
      </c>
      <c r="D108" s="95">
        <v>0</v>
      </c>
      <c r="E108" s="95">
        <v>0</v>
      </c>
      <c r="F108" s="95">
        <v>0</v>
      </c>
      <c r="G108" s="11"/>
      <c r="H108" s="11"/>
      <c r="I108" s="11"/>
      <c r="J108" s="11"/>
      <c r="K108" s="11"/>
      <c r="L108" s="11"/>
      <c r="M108" s="11"/>
      <c r="N108" s="11"/>
      <c r="O108" s="11"/>
      <c r="P108" s="11"/>
      <c r="Q108" s="11"/>
      <c r="R108" s="11"/>
      <c r="S108" s="11"/>
      <c r="T108" s="11"/>
    </row>
    <row r="109" spans="1:20">
      <c r="A109" s="58" t="s">
        <v>270</v>
      </c>
      <c r="B109" s="95">
        <v>0</v>
      </c>
      <c r="C109" s="95">
        <v>0</v>
      </c>
      <c r="D109" s="95">
        <v>0</v>
      </c>
      <c r="E109" s="95">
        <v>0</v>
      </c>
      <c r="F109" s="95">
        <v>0</v>
      </c>
      <c r="G109" s="11"/>
      <c r="H109" s="11"/>
      <c r="I109" s="11"/>
      <c r="J109" s="11"/>
      <c r="K109" s="11"/>
      <c r="L109" s="11"/>
      <c r="M109" s="11"/>
      <c r="N109" s="11"/>
      <c r="O109" s="11"/>
      <c r="P109" s="11"/>
      <c r="Q109" s="11"/>
      <c r="R109" s="11"/>
      <c r="S109" s="11"/>
      <c r="T109" s="11"/>
    </row>
    <row r="110" spans="1:20">
      <c r="A110" s="58" t="s">
        <v>271</v>
      </c>
      <c r="B110" s="95">
        <v>0</v>
      </c>
      <c r="C110" s="95">
        <v>0</v>
      </c>
      <c r="D110" s="95">
        <v>0</v>
      </c>
      <c r="E110" s="95">
        <v>0</v>
      </c>
      <c r="F110" s="95">
        <v>0</v>
      </c>
      <c r="G110" s="11"/>
      <c r="H110" s="11"/>
      <c r="I110" s="11"/>
      <c r="J110" s="11"/>
      <c r="K110" s="11"/>
      <c r="L110" s="11"/>
      <c r="M110" s="11"/>
      <c r="N110" s="11"/>
      <c r="O110" s="11"/>
      <c r="P110" s="11"/>
      <c r="Q110" s="11"/>
      <c r="R110" s="11"/>
      <c r="S110" s="11"/>
      <c r="T110" s="11"/>
    </row>
    <row r="111" spans="1:20">
      <c r="A111" s="58" t="s">
        <v>272</v>
      </c>
      <c r="B111" s="95">
        <v>0</v>
      </c>
      <c r="C111" s="95">
        <v>0</v>
      </c>
      <c r="D111" s="95">
        <v>0</v>
      </c>
      <c r="E111" s="95">
        <v>0</v>
      </c>
      <c r="F111" s="95">
        <v>0</v>
      </c>
      <c r="G111" s="11"/>
      <c r="H111" s="11"/>
      <c r="I111" s="11"/>
      <c r="J111" s="11"/>
      <c r="K111" s="11"/>
      <c r="L111" s="11"/>
      <c r="M111" s="11"/>
      <c r="N111" s="11"/>
      <c r="O111" s="11"/>
      <c r="P111" s="11"/>
      <c r="Q111" s="11"/>
      <c r="R111" s="11"/>
      <c r="S111" s="11"/>
      <c r="T111" s="11"/>
    </row>
    <row r="112" spans="1:20">
      <c r="A112" s="58" t="s">
        <v>273</v>
      </c>
      <c r="B112" s="95">
        <v>0</v>
      </c>
      <c r="C112" s="95">
        <v>0</v>
      </c>
      <c r="D112" s="95">
        <v>0</v>
      </c>
      <c r="E112" s="95">
        <v>0</v>
      </c>
      <c r="F112" s="95">
        <v>0</v>
      </c>
      <c r="G112" s="11"/>
      <c r="H112" s="11"/>
      <c r="I112" s="11"/>
      <c r="J112" s="11"/>
      <c r="K112" s="11"/>
      <c r="L112" s="11"/>
      <c r="M112" s="11"/>
      <c r="N112" s="11"/>
      <c r="O112" s="11"/>
      <c r="P112" s="11"/>
      <c r="Q112" s="11"/>
      <c r="R112" s="11"/>
      <c r="S112" s="11"/>
      <c r="T112" s="11"/>
    </row>
    <row r="113" spans="1:20">
      <c r="A113" s="58" t="s">
        <v>274</v>
      </c>
      <c r="B113" s="95">
        <v>0</v>
      </c>
      <c r="C113" s="95">
        <v>0</v>
      </c>
      <c r="D113" s="95">
        <v>0</v>
      </c>
      <c r="E113" s="95">
        <v>0</v>
      </c>
      <c r="F113" s="95">
        <v>0</v>
      </c>
      <c r="G113" s="11"/>
      <c r="H113" s="11"/>
      <c r="I113" s="11"/>
      <c r="J113" s="11"/>
      <c r="K113" s="11"/>
      <c r="L113" s="11"/>
      <c r="M113" s="11"/>
      <c r="N113" s="11"/>
      <c r="O113" s="11"/>
      <c r="P113" s="11"/>
      <c r="Q113" s="11"/>
      <c r="R113" s="11"/>
      <c r="S113" s="11"/>
      <c r="T113" s="11"/>
    </row>
    <row r="114" spans="1:20">
      <c r="A114" s="155" t="s">
        <v>275</v>
      </c>
      <c r="B114" s="57">
        <v>2199292.6804800001</v>
      </c>
      <c r="C114" s="57">
        <v>699376.06802000001</v>
      </c>
      <c r="D114" s="57">
        <v>9.5078199999999988</v>
      </c>
      <c r="E114" s="57">
        <v>0</v>
      </c>
      <c r="F114" s="57">
        <v>2898678.2563200002</v>
      </c>
      <c r="G114" s="11"/>
      <c r="H114" s="11"/>
      <c r="I114" s="11"/>
      <c r="J114" s="11"/>
      <c r="K114" s="11"/>
      <c r="L114" s="11"/>
      <c r="M114" s="11"/>
      <c r="N114" s="11"/>
      <c r="O114" s="11"/>
      <c r="P114" s="11"/>
      <c r="Q114" s="11"/>
      <c r="R114" s="11"/>
      <c r="S114" s="11"/>
      <c r="T114" s="11"/>
    </row>
    <row r="115" spans="1:20">
      <c r="A115" s="177" t="s">
        <v>276</v>
      </c>
      <c r="B115" s="57">
        <v>1771148.65762</v>
      </c>
      <c r="C115" s="57">
        <v>657951.91305999993</v>
      </c>
      <c r="D115" s="57">
        <v>0</v>
      </c>
      <c r="E115" s="57">
        <v>0</v>
      </c>
      <c r="F115" s="57">
        <v>2429100.5706799999</v>
      </c>
      <c r="G115" s="11"/>
      <c r="H115" s="11"/>
      <c r="I115" s="11"/>
      <c r="J115" s="11"/>
      <c r="K115" s="11"/>
      <c r="L115" s="11"/>
      <c r="M115" s="11"/>
      <c r="N115" s="11"/>
      <c r="O115" s="11"/>
      <c r="P115" s="11"/>
      <c r="Q115" s="11"/>
      <c r="R115" s="11"/>
      <c r="S115" s="11"/>
      <c r="T115" s="11"/>
    </row>
    <row r="116" spans="1:20">
      <c r="A116" s="64" t="s">
        <v>277</v>
      </c>
      <c r="B116" s="95">
        <v>1.1210000000000001E-2</v>
      </c>
      <c r="C116" s="95">
        <v>247.43298999999999</v>
      </c>
      <c r="D116" s="95">
        <v>0</v>
      </c>
      <c r="E116" s="95">
        <v>0</v>
      </c>
      <c r="F116" s="95">
        <v>247.44420000000002</v>
      </c>
      <c r="G116" s="11"/>
      <c r="H116" s="11"/>
      <c r="I116" s="11"/>
      <c r="J116" s="11"/>
      <c r="K116" s="11"/>
      <c r="L116" s="11"/>
      <c r="M116" s="11"/>
      <c r="N116" s="11"/>
      <c r="O116" s="11"/>
      <c r="P116" s="11"/>
      <c r="Q116" s="11"/>
      <c r="R116" s="11"/>
      <c r="S116" s="11"/>
      <c r="T116" s="11"/>
    </row>
    <row r="117" spans="1:20">
      <c r="A117" s="64" t="s">
        <v>278</v>
      </c>
      <c r="B117" s="95">
        <v>0</v>
      </c>
      <c r="C117" s="95">
        <v>0</v>
      </c>
      <c r="D117" s="95">
        <v>0</v>
      </c>
      <c r="E117" s="95">
        <v>0</v>
      </c>
      <c r="F117" s="95">
        <v>0</v>
      </c>
      <c r="G117" s="11"/>
      <c r="H117" s="11"/>
      <c r="I117" s="11"/>
      <c r="J117" s="11"/>
      <c r="K117" s="11"/>
      <c r="L117" s="11"/>
      <c r="M117" s="11"/>
      <c r="N117" s="11"/>
      <c r="O117" s="11"/>
      <c r="P117" s="11"/>
      <c r="Q117" s="11"/>
      <c r="R117" s="11"/>
      <c r="S117" s="11"/>
      <c r="T117" s="11"/>
    </row>
    <row r="118" spans="1:20">
      <c r="A118" s="64" t="s">
        <v>279</v>
      </c>
      <c r="B118" s="95">
        <v>1.1210000000000001E-2</v>
      </c>
      <c r="C118" s="95">
        <v>247.43298999999999</v>
      </c>
      <c r="D118" s="95">
        <v>0</v>
      </c>
      <c r="E118" s="95">
        <v>0</v>
      </c>
      <c r="F118" s="95">
        <v>247.44420000000002</v>
      </c>
      <c r="G118" s="11"/>
      <c r="H118" s="11"/>
      <c r="I118" s="11"/>
      <c r="J118" s="11"/>
      <c r="K118" s="11"/>
      <c r="L118" s="11"/>
      <c r="M118" s="11"/>
      <c r="N118" s="11"/>
      <c r="O118" s="11"/>
      <c r="P118" s="11"/>
      <c r="Q118" s="11"/>
      <c r="R118" s="11"/>
      <c r="S118" s="11"/>
      <c r="T118" s="11"/>
    </row>
    <row r="119" spans="1:20">
      <c r="A119" s="64" t="s">
        <v>280</v>
      </c>
      <c r="B119" s="95">
        <v>1377536.1469400001</v>
      </c>
      <c r="C119" s="95">
        <v>496040.41281000001</v>
      </c>
      <c r="D119" s="95">
        <v>0</v>
      </c>
      <c r="E119" s="95">
        <v>0</v>
      </c>
      <c r="F119" s="95">
        <v>1873576.55975</v>
      </c>
      <c r="G119" s="11"/>
      <c r="H119" s="11"/>
      <c r="I119" s="11"/>
      <c r="J119" s="11"/>
      <c r="K119" s="11"/>
      <c r="L119" s="11"/>
      <c r="M119" s="11"/>
      <c r="N119" s="11"/>
      <c r="O119" s="11"/>
      <c r="P119" s="11"/>
      <c r="Q119" s="11"/>
      <c r="R119" s="11"/>
      <c r="S119" s="11"/>
      <c r="T119" s="11"/>
    </row>
    <row r="120" spans="1:20">
      <c r="A120" s="64" t="s">
        <v>281</v>
      </c>
      <c r="B120" s="95">
        <v>364687.13383000001</v>
      </c>
      <c r="C120" s="95">
        <v>141539.15760000001</v>
      </c>
      <c r="D120" s="95">
        <v>0</v>
      </c>
      <c r="E120" s="95">
        <v>0</v>
      </c>
      <c r="F120" s="95">
        <v>506226.29142999998</v>
      </c>
      <c r="G120" s="11"/>
      <c r="H120" s="11"/>
      <c r="I120" s="11"/>
      <c r="J120" s="11"/>
      <c r="K120" s="11"/>
      <c r="L120" s="11"/>
      <c r="M120" s="11"/>
      <c r="N120" s="11"/>
      <c r="O120" s="11"/>
      <c r="P120" s="11"/>
      <c r="Q120" s="11"/>
      <c r="R120" s="11"/>
      <c r="S120" s="11"/>
      <c r="T120" s="11"/>
    </row>
    <row r="121" spans="1:20">
      <c r="A121" s="65" t="s">
        <v>282</v>
      </c>
      <c r="B121" s="95">
        <v>30526.295959999999</v>
      </c>
      <c r="C121" s="95">
        <v>21612.56121</v>
      </c>
      <c r="D121" s="95">
        <v>0</v>
      </c>
      <c r="E121" s="95">
        <v>0</v>
      </c>
      <c r="F121" s="95">
        <v>52138.857170000003</v>
      </c>
      <c r="G121" s="11"/>
      <c r="H121" s="11"/>
      <c r="I121" s="11"/>
      <c r="J121" s="11"/>
      <c r="K121" s="11"/>
      <c r="L121" s="11"/>
      <c r="M121" s="11"/>
      <c r="N121" s="11"/>
      <c r="O121" s="11"/>
      <c r="P121" s="11"/>
      <c r="Q121" s="11"/>
      <c r="R121" s="11"/>
      <c r="S121" s="11"/>
      <c r="T121" s="11"/>
    </row>
    <row r="122" spans="1:20">
      <c r="A122" s="65" t="s">
        <v>283</v>
      </c>
      <c r="B122" s="95">
        <v>3714.3423700000003</v>
      </c>
      <c r="C122" s="95">
        <v>5414.3297300000004</v>
      </c>
      <c r="D122" s="95">
        <v>0</v>
      </c>
      <c r="E122" s="95">
        <v>0</v>
      </c>
      <c r="F122" s="95">
        <v>9128.6720999999998</v>
      </c>
      <c r="G122" s="11"/>
      <c r="H122" s="11"/>
      <c r="I122" s="11"/>
      <c r="J122" s="11"/>
      <c r="K122" s="11"/>
      <c r="L122" s="11"/>
      <c r="M122" s="11"/>
      <c r="N122" s="11"/>
      <c r="O122" s="11"/>
      <c r="P122" s="11"/>
      <c r="Q122" s="11"/>
      <c r="R122" s="11"/>
      <c r="S122" s="11"/>
      <c r="T122" s="11"/>
    </row>
    <row r="123" spans="1:20">
      <c r="A123" s="99" t="s">
        <v>284</v>
      </c>
      <c r="B123" s="95">
        <v>4885.6942199999994</v>
      </c>
      <c r="C123" s="95">
        <v>2902.5529100000003</v>
      </c>
      <c r="D123" s="95">
        <v>0</v>
      </c>
      <c r="E123" s="95">
        <v>0</v>
      </c>
      <c r="F123" s="95">
        <v>7788.2471299999997</v>
      </c>
      <c r="G123" s="11"/>
      <c r="H123" s="11"/>
      <c r="I123" s="11"/>
      <c r="J123" s="11"/>
      <c r="K123" s="11"/>
      <c r="L123" s="11"/>
      <c r="M123" s="11"/>
      <c r="N123" s="11"/>
      <c r="O123" s="11"/>
      <c r="P123" s="11"/>
      <c r="Q123" s="11"/>
      <c r="R123" s="11"/>
      <c r="S123" s="11"/>
      <c r="T123" s="11"/>
    </row>
    <row r="124" spans="1:20">
      <c r="A124" s="99" t="s">
        <v>285</v>
      </c>
      <c r="B124" s="95">
        <v>17771.51584</v>
      </c>
      <c r="C124" s="95">
        <v>8746.3311699999995</v>
      </c>
      <c r="D124" s="95">
        <v>0</v>
      </c>
      <c r="E124" s="95">
        <v>0</v>
      </c>
      <c r="F124" s="95">
        <v>26517.847010000001</v>
      </c>
      <c r="G124" s="11"/>
      <c r="H124" s="11"/>
      <c r="I124" s="11"/>
      <c r="J124" s="11"/>
      <c r="K124" s="11"/>
      <c r="L124" s="11"/>
      <c r="M124" s="11"/>
      <c r="N124" s="11"/>
      <c r="O124" s="11"/>
      <c r="P124" s="11"/>
      <c r="Q124" s="11"/>
      <c r="R124" s="11"/>
      <c r="S124" s="11"/>
      <c r="T124" s="11"/>
    </row>
    <row r="125" spans="1:20">
      <c r="A125" s="99" t="s">
        <v>286</v>
      </c>
      <c r="B125" s="95">
        <v>38118.1178</v>
      </c>
      <c r="C125" s="95">
        <v>11039.41388</v>
      </c>
      <c r="D125" s="95">
        <v>0</v>
      </c>
      <c r="E125" s="95">
        <v>0</v>
      </c>
      <c r="F125" s="95">
        <v>49157.53168</v>
      </c>
      <c r="G125" s="11"/>
      <c r="H125" s="11"/>
      <c r="I125" s="11"/>
      <c r="J125" s="11"/>
      <c r="K125" s="11"/>
      <c r="L125" s="11"/>
      <c r="M125" s="11"/>
      <c r="N125" s="11"/>
      <c r="O125" s="11"/>
      <c r="P125" s="11"/>
      <c r="Q125" s="11"/>
      <c r="R125" s="11"/>
      <c r="S125" s="11"/>
      <c r="T125" s="11"/>
    </row>
    <row r="126" spans="1:20">
      <c r="A126" s="99" t="s">
        <v>287</v>
      </c>
      <c r="B126" s="95">
        <v>218261.33015999998</v>
      </c>
      <c r="C126" s="95">
        <v>76029.279769999994</v>
      </c>
      <c r="D126" s="95">
        <v>0</v>
      </c>
      <c r="E126" s="95">
        <v>0</v>
      </c>
      <c r="F126" s="95">
        <v>294290.60993000004</v>
      </c>
      <c r="G126" s="11"/>
      <c r="H126" s="11"/>
      <c r="I126" s="11"/>
      <c r="J126" s="11"/>
      <c r="K126" s="11"/>
      <c r="L126" s="11"/>
      <c r="M126" s="11"/>
      <c r="N126" s="11"/>
      <c r="O126" s="11"/>
      <c r="P126" s="11"/>
      <c r="Q126" s="11"/>
      <c r="R126" s="11"/>
      <c r="S126" s="11"/>
      <c r="T126" s="11"/>
    </row>
    <row r="127" spans="1:20">
      <c r="A127" s="99" t="s">
        <v>288</v>
      </c>
      <c r="B127" s="95">
        <v>27513.966680000001</v>
      </c>
      <c r="C127" s="95">
        <v>12634.227939999999</v>
      </c>
      <c r="D127" s="95">
        <v>0</v>
      </c>
      <c r="E127" s="95">
        <v>0</v>
      </c>
      <c r="F127" s="95">
        <v>40148.194619999995</v>
      </c>
      <c r="G127" s="11"/>
      <c r="H127" s="11"/>
      <c r="I127" s="11"/>
      <c r="J127" s="11"/>
      <c r="K127" s="11"/>
      <c r="L127" s="11"/>
      <c r="M127" s="11"/>
      <c r="N127" s="11"/>
      <c r="O127" s="11"/>
      <c r="P127" s="11"/>
      <c r="Q127" s="11"/>
      <c r="R127" s="11"/>
      <c r="S127" s="11"/>
      <c r="T127" s="11"/>
    </row>
    <row r="128" spans="1:20">
      <c r="A128" s="99" t="s">
        <v>289</v>
      </c>
      <c r="B128" s="95">
        <v>23895.870800000001</v>
      </c>
      <c r="C128" s="95">
        <v>3160.46099</v>
      </c>
      <c r="D128" s="95">
        <v>0</v>
      </c>
      <c r="E128" s="95">
        <v>0</v>
      </c>
      <c r="F128" s="95">
        <v>27056.33179</v>
      </c>
      <c r="G128" s="11"/>
      <c r="H128" s="11"/>
      <c r="I128" s="11"/>
      <c r="J128" s="11"/>
      <c r="K128" s="11"/>
      <c r="L128" s="11"/>
      <c r="M128" s="11"/>
      <c r="N128" s="11"/>
      <c r="O128" s="11"/>
      <c r="P128" s="11"/>
      <c r="Q128" s="11"/>
      <c r="R128" s="11"/>
      <c r="S128" s="11"/>
      <c r="T128" s="11"/>
    </row>
    <row r="129" spans="1:20">
      <c r="A129" s="156" t="s">
        <v>290</v>
      </c>
      <c r="B129" s="95">
        <v>21915.073550000001</v>
      </c>
      <c r="C129" s="95">
        <v>19371.746420000003</v>
      </c>
      <c r="D129" s="95">
        <v>0</v>
      </c>
      <c r="E129" s="95">
        <v>0</v>
      </c>
      <c r="F129" s="95">
        <v>41286.819969999997</v>
      </c>
      <c r="G129" s="11"/>
      <c r="H129" s="11"/>
      <c r="I129" s="11"/>
      <c r="J129" s="11"/>
      <c r="K129" s="11"/>
      <c r="L129" s="11"/>
      <c r="M129" s="11"/>
      <c r="N129" s="11"/>
      <c r="O129" s="11"/>
      <c r="P129" s="11"/>
      <c r="Q129" s="11"/>
      <c r="R129" s="11"/>
      <c r="S129" s="11"/>
      <c r="T129" s="11"/>
    </row>
    <row r="130" spans="1:20">
      <c r="A130" s="156" t="s">
        <v>291</v>
      </c>
      <c r="B130" s="95">
        <v>0</v>
      </c>
      <c r="C130" s="95">
        <v>0</v>
      </c>
      <c r="D130" s="95">
        <v>0</v>
      </c>
      <c r="E130" s="95">
        <v>0</v>
      </c>
      <c r="F130" s="95">
        <v>0</v>
      </c>
      <c r="G130" s="11"/>
      <c r="H130" s="11"/>
      <c r="I130" s="11"/>
      <c r="J130" s="11"/>
      <c r="K130" s="11"/>
      <c r="L130" s="11"/>
      <c r="M130" s="11"/>
      <c r="N130" s="11"/>
      <c r="O130" s="11"/>
      <c r="P130" s="11"/>
      <c r="Q130" s="11"/>
      <c r="R130" s="11"/>
      <c r="S130" s="11"/>
      <c r="T130" s="11"/>
    </row>
    <row r="131" spans="1:20">
      <c r="A131" s="64" t="s">
        <v>292</v>
      </c>
      <c r="B131" s="95">
        <v>7010.2920899999999</v>
      </c>
      <c r="C131" s="95">
        <v>753.16323999999997</v>
      </c>
      <c r="D131" s="95">
        <v>0</v>
      </c>
      <c r="E131" s="95">
        <v>0</v>
      </c>
      <c r="F131" s="95">
        <v>7763.4553299999998</v>
      </c>
      <c r="G131" s="11"/>
      <c r="H131" s="11"/>
      <c r="I131" s="11"/>
      <c r="J131" s="11"/>
      <c r="K131" s="11"/>
      <c r="L131" s="11"/>
      <c r="M131" s="11"/>
      <c r="N131" s="11"/>
      <c r="O131" s="11"/>
      <c r="P131" s="11"/>
      <c r="Q131" s="11"/>
      <c r="R131" s="11"/>
      <c r="S131" s="11"/>
      <c r="T131" s="11"/>
    </row>
    <row r="132" spans="1:20">
      <c r="A132" s="177" t="s">
        <v>293</v>
      </c>
      <c r="B132" s="57">
        <v>417.69119000000001</v>
      </c>
      <c r="C132" s="57">
        <v>46.689660000000003</v>
      </c>
      <c r="D132" s="57">
        <v>0</v>
      </c>
      <c r="E132" s="57">
        <v>0</v>
      </c>
      <c r="F132" s="57">
        <v>464.38084999999995</v>
      </c>
      <c r="G132" s="11"/>
      <c r="H132" s="11"/>
      <c r="I132" s="11"/>
      <c r="J132" s="11"/>
      <c r="K132" s="11"/>
      <c r="L132" s="11"/>
      <c r="M132" s="11"/>
      <c r="N132" s="11"/>
      <c r="O132" s="11"/>
      <c r="P132" s="11"/>
      <c r="Q132" s="11"/>
      <c r="R132" s="11"/>
      <c r="S132" s="11"/>
      <c r="T132" s="11"/>
    </row>
    <row r="133" spans="1:20">
      <c r="A133" s="177" t="s">
        <v>487</v>
      </c>
      <c r="B133" s="57">
        <v>344.75821000000002</v>
      </c>
      <c r="C133" s="57">
        <v>0</v>
      </c>
      <c r="D133" s="57">
        <v>0</v>
      </c>
      <c r="E133" s="57">
        <v>0</v>
      </c>
      <c r="F133" s="57">
        <v>344.75821000000002</v>
      </c>
      <c r="G133" s="11"/>
      <c r="H133" s="11"/>
      <c r="I133" s="11"/>
      <c r="J133" s="11"/>
      <c r="K133" s="11"/>
      <c r="L133" s="11"/>
      <c r="M133" s="11"/>
      <c r="N133" s="11"/>
      <c r="O133" s="11"/>
      <c r="P133" s="11"/>
      <c r="Q133" s="11"/>
      <c r="R133" s="11"/>
      <c r="S133" s="11"/>
      <c r="T133" s="11"/>
    </row>
    <row r="134" spans="1:20">
      <c r="A134" s="64" t="s">
        <v>488</v>
      </c>
      <c r="B134" s="95">
        <v>0</v>
      </c>
      <c r="C134" s="95">
        <v>0</v>
      </c>
      <c r="D134" s="95">
        <v>0</v>
      </c>
      <c r="E134" s="95">
        <v>0</v>
      </c>
      <c r="F134" s="95">
        <v>0</v>
      </c>
      <c r="G134" s="274"/>
      <c r="H134" s="274"/>
      <c r="I134" s="274"/>
      <c r="J134" s="274"/>
      <c r="K134" s="274"/>
      <c r="L134" s="274"/>
      <c r="M134" s="274"/>
      <c r="N134" s="274"/>
      <c r="O134" s="274"/>
      <c r="P134" s="274"/>
      <c r="Q134" s="274"/>
      <c r="R134" s="274"/>
      <c r="S134" s="274"/>
      <c r="T134" s="274"/>
    </row>
    <row r="135" spans="1:20">
      <c r="A135" s="64" t="s">
        <v>489</v>
      </c>
      <c r="B135" s="95">
        <v>344.75821000000002</v>
      </c>
      <c r="C135" s="95">
        <v>0</v>
      </c>
      <c r="D135" s="95">
        <v>0</v>
      </c>
      <c r="E135" s="95">
        <v>0</v>
      </c>
      <c r="F135" s="95">
        <v>344.75821000000002</v>
      </c>
      <c r="G135" s="274"/>
      <c r="H135" s="274"/>
      <c r="I135" s="274"/>
      <c r="J135" s="274"/>
      <c r="K135" s="274"/>
      <c r="L135" s="274"/>
      <c r="M135" s="274"/>
      <c r="N135" s="274"/>
      <c r="O135" s="274"/>
      <c r="P135" s="274"/>
      <c r="Q135" s="274"/>
      <c r="R135" s="274"/>
      <c r="S135" s="274"/>
      <c r="T135" s="274"/>
    </row>
    <row r="136" spans="1:20">
      <c r="A136" s="64" t="s">
        <v>490</v>
      </c>
      <c r="B136" s="95">
        <v>0</v>
      </c>
      <c r="C136" s="95">
        <v>0</v>
      </c>
      <c r="D136" s="95">
        <v>0</v>
      </c>
      <c r="E136" s="95">
        <v>0</v>
      </c>
      <c r="F136" s="95">
        <v>0</v>
      </c>
      <c r="G136" s="11"/>
      <c r="H136" s="11"/>
      <c r="I136" s="11"/>
      <c r="J136" s="11"/>
      <c r="K136" s="11"/>
      <c r="L136" s="11"/>
      <c r="M136" s="11"/>
      <c r="N136" s="11"/>
      <c r="O136" s="11"/>
      <c r="P136" s="11"/>
      <c r="Q136" s="11"/>
      <c r="R136" s="11"/>
      <c r="S136" s="11"/>
      <c r="T136" s="11"/>
    </row>
    <row r="137" spans="1:20">
      <c r="A137" s="64" t="s">
        <v>491</v>
      </c>
      <c r="B137" s="95">
        <v>0</v>
      </c>
      <c r="C137" s="95">
        <v>0</v>
      </c>
      <c r="D137" s="95">
        <v>0</v>
      </c>
      <c r="E137" s="95">
        <v>0</v>
      </c>
      <c r="F137" s="95">
        <v>0</v>
      </c>
      <c r="G137" s="11"/>
      <c r="H137" s="11"/>
      <c r="I137" s="11"/>
      <c r="J137" s="11"/>
      <c r="K137" s="11"/>
      <c r="L137" s="11"/>
      <c r="M137" s="11"/>
      <c r="N137" s="11"/>
      <c r="O137" s="11"/>
      <c r="P137" s="11"/>
      <c r="Q137" s="11"/>
      <c r="R137" s="11"/>
      <c r="S137" s="11"/>
      <c r="T137" s="11"/>
    </row>
    <row r="138" spans="1:20">
      <c r="A138" s="64" t="s">
        <v>492</v>
      </c>
      <c r="B138" s="95">
        <v>0</v>
      </c>
      <c r="C138" s="95">
        <v>0</v>
      </c>
      <c r="D138" s="95">
        <v>0</v>
      </c>
      <c r="E138" s="95">
        <v>0</v>
      </c>
      <c r="F138" s="95">
        <v>0</v>
      </c>
      <c r="G138" s="11"/>
      <c r="H138" s="11"/>
      <c r="I138" s="11"/>
      <c r="J138" s="11"/>
      <c r="K138" s="11"/>
      <c r="L138" s="11"/>
      <c r="M138" s="11"/>
      <c r="N138" s="11"/>
      <c r="O138" s="11"/>
      <c r="P138" s="11"/>
      <c r="Q138" s="11"/>
      <c r="R138" s="11"/>
      <c r="S138" s="11"/>
      <c r="T138" s="11"/>
    </row>
    <row r="139" spans="1:20">
      <c r="A139" s="64" t="s">
        <v>499</v>
      </c>
      <c r="B139" s="95">
        <v>0</v>
      </c>
      <c r="C139" s="95">
        <v>0</v>
      </c>
      <c r="D139" s="95">
        <v>0</v>
      </c>
      <c r="E139" s="95">
        <v>0</v>
      </c>
      <c r="F139" s="95">
        <v>0</v>
      </c>
      <c r="G139" s="11"/>
      <c r="H139" s="11"/>
      <c r="I139" s="11"/>
      <c r="J139" s="11"/>
      <c r="K139" s="11"/>
      <c r="L139" s="11"/>
      <c r="M139" s="11"/>
      <c r="N139" s="11"/>
      <c r="O139" s="11"/>
      <c r="P139" s="11"/>
      <c r="Q139" s="11"/>
      <c r="R139" s="11"/>
      <c r="S139" s="11"/>
      <c r="T139" s="11"/>
    </row>
    <row r="140" spans="1:20">
      <c r="A140" s="177" t="s">
        <v>294</v>
      </c>
      <c r="B140" s="57">
        <v>271509.12907999998</v>
      </c>
      <c r="C140" s="57">
        <v>32139.20004</v>
      </c>
      <c r="D140" s="57">
        <v>9.5078199999999988</v>
      </c>
      <c r="E140" s="57">
        <v>0</v>
      </c>
      <c r="F140" s="57">
        <v>303657.83694000001</v>
      </c>
      <c r="G140" s="11"/>
      <c r="H140" s="11"/>
      <c r="I140" s="11"/>
      <c r="J140" s="11"/>
      <c r="K140" s="11"/>
      <c r="L140" s="11"/>
      <c r="M140" s="11"/>
      <c r="N140" s="11"/>
      <c r="O140" s="11"/>
      <c r="P140" s="11"/>
      <c r="Q140" s="11"/>
      <c r="R140" s="11"/>
      <c r="S140" s="11"/>
      <c r="T140" s="11"/>
    </row>
    <row r="141" spans="1:20">
      <c r="A141" s="64" t="s">
        <v>295</v>
      </c>
      <c r="B141" s="95">
        <v>0</v>
      </c>
      <c r="C141" s="95">
        <v>0</v>
      </c>
      <c r="D141" s="95">
        <v>0</v>
      </c>
      <c r="E141" s="95">
        <v>0</v>
      </c>
      <c r="F141" s="95">
        <v>0</v>
      </c>
      <c r="G141" s="11"/>
      <c r="H141" s="11"/>
      <c r="I141" s="11"/>
      <c r="J141" s="11"/>
      <c r="K141" s="11"/>
      <c r="L141" s="11"/>
      <c r="M141" s="11"/>
      <c r="N141" s="11"/>
      <c r="O141" s="11"/>
      <c r="P141" s="11"/>
      <c r="Q141" s="11"/>
      <c r="R141" s="11"/>
      <c r="S141" s="11"/>
      <c r="T141" s="11"/>
    </row>
    <row r="142" spans="1:20">
      <c r="A142" s="64" t="s">
        <v>296</v>
      </c>
      <c r="B142" s="95">
        <v>176990</v>
      </c>
      <c r="C142" s="95">
        <v>0</v>
      </c>
      <c r="D142" s="95">
        <v>0</v>
      </c>
      <c r="E142" s="95">
        <v>0</v>
      </c>
      <c r="F142" s="95">
        <v>176990</v>
      </c>
      <c r="G142" s="11"/>
      <c r="H142" s="11"/>
      <c r="I142" s="11"/>
      <c r="J142" s="11"/>
      <c r="K142" s="11"/>
      <c r="L142" s="11"/>
      <c r="M142" s="11"/>
      <c r="N142" s="11"/>
      <c r="O142" s="11"/>
      <c r="P142" s="11"/>
      <c r="Q142" s="11"/>
      <c r="R142" s="11"/>
      <c r="S142" s="11"/>
      <c r="T142" s="11"/>
    </row>
    <row r="143" spans="1:20">
      <c r="A143" s="64" t="s">
        <v>297</v>
      </c>
      <c r="B143" s="95">
        <v>0</v>
      </c>
      <c r="C143" s="95">
        <v>0</v>
      </c>
      <c r="D143" s="95">
        <v>0</v>
      </c>
      <c r="E143" s="95">
        <v>0</v>
      </c>
      <c r="F143" s="95">
        <v>0</v>
      </c>
      <c r="G143" s="11"/>
      <c r="H143" s="11"/>
      <c r="I143" s="11"/>
      <c r="J143" s="11"/>
      <c r="K143" s="11"/>
      <c r="L143" s="11"/>
      <c r="M143" s="11"/>
      <c r="N143" s="11"/>
      <c r="O143" s="11"/>
      <c r="P143" s="11"/>
      <c r="Q143" s="11"/>
      <c r="R143" s="11"/>
      <c r="S143" s="11"/>
      <c r="T143" s="11"/>
    </row>
    <row r="144" spans="1:20">
      <c r="A144" s="64" t="s">
        <v>298</v>
      </c>
      <c r="B144" s="95">
        <v>0</v>
      </c>
      <c r="C144" s="95">
        <v>0</v>
      </c>
      <c r="D144" s="95">
        <v>0</v>
      </c>
      <c r="E144" s="95">
        <v>0</v>
      </c>
      <c r="F144" s="95">
        <v>0</v>
      </c>
      <c r="G144" s="11"/>
      <c r="H144" s="11"/>
      <c r="I144" s="11"/>
      <c r="J144" s="11"/>
      <c r="K144" s="11"/>
      <c r="L144" s="11"/>
      <c r="M144" s="11"/>
      <c r="N144" s="11"/>
      <c r="O144" s="11"/>
      <c r="P144" s="11"/>
      <c r="Q144" s="11"/>
      <c r="R144" s="11"/>
      <c r="S144" s="11"/>
      <c r="T144" s="11"/>
    </row>
    <row r="145" spans="1:20">
      <c r="A145" s="64" t="s">
        <v>299</v>
      </c>
      <c r="B145" s="95">
        <v>93218.667000000001</v>
      </c>
      <c r="C145" s="95">
        <v>31848.448809999998</v>
      </c>
      <c r="D145" s="95">
        <v>0</v>
      </c>
      <c r="E145" s="95">
        <v>0</v>
      </c>
      <c r="F145" s="95">
        <v>125067.11581</v>
      </c>
      <c r="G145" s="11"/>
      <c r="H145" s="11"/>
      <c r="I145" s="11"/>
      <c r="J145" s="11"/>
      <c r="K145" s="11"/>
      <c r="L145" s="11"/>
      <c r="M145" s="11"/>
      <c r="N145" s="11"/>
      <c r="O145" s="11"/>
      <c r="P145" s="11"/>
      <c r="Q145" s="11"/>
      <c r="R145" s="11"/>
      <c r="S145" s="11"/>
      <c r="T145" s="11"/>
    </row>
    <row r="146" spans="1:20">
      <c r="A146" s="64" t="s">
        <v>300</v>
      </c>
      <c r="B146" s="95">
        <v>0</v>
      </c>
      <c r="C146" s="95">
        <v>0</v>
      </c>
      <c r="D146" s="95">
        <v>0</v>
      </c>
      <c r="E146" s="95">
        <v>0</v>
      </c>
      <c r="F146" s="95">
        <v>0</v>
      </c>
      <c r="G146" s="11"/>
      <c r="H146" s="11"/>
      <c r="I146" s="11"/>
      <c r="J146" s="11"/>
      <c r="K146" s="11"/>
      <c r="L146" s="11"/>
      <c r="M146" s="11"/>
      <c r="N146" s="11"/>
      <c r="O146" s="11"/>
      <c r="P146" s="11"/>
      <c r="Q146" s="11"/>
      <c r="R146" s="11"/>
      <c r="S146" s="11"/>
      <c r="T146" s="11"/>
    </row>
    <row r="147" spans="1:20">
      <c r="A147" s="64" t="s">
        <v>301</v>
      </c>
      <c r="B147" s="95">
        <v>0</v>
      </c>
      <c r="C147" s="95">
        <v>0</v>
      </c>
      <c r="D147" s="95">
        <v>0</v>
      </c>
      <c r="E147" s="95">
        <v>0</v>
      </c>
      <c r="F147" s="95">
        <v>0</v>
      </c>
      <c r="G147" s="11"/>
      <c r="H147" s="11"/>
      <c r="I147" s="11"/>
      <c r="J147" s="11"/>
      <c r="K147" s="11"/>
      <c r="L147" s="11"/>
      <c r="M147" s="11"/>
      <c r="N147" s="11"/>
      <c r="O147" s="11"/>
      <c r="P147" s="11"/>
      <c r="Q147" s="11"/>
      <c r="R147" s="11"/>
      <c r="S147" s="11"/>
      <c r="T147" s="11"/>
    </row>
    <row r="148" spans="1:20">
      <c r="A148" s="64" t="s">
        <v>302</v>
      </c>
      <c r="B148" s="95">
        <v>1300.46208</v>
      </c>
      <c r="C148" s="95">
        <v>290.75122999999996</v>
      </c>
      <c r="D148" s="95">
        <v>9.5078199999999988</v>
      </c>
      <c r="E148" s="95">
        <v>0</v>
      </c>
      <c r="F148" s="95">
        <v>1600.7211299999999</v>
      </c>
      <c r="G148" s="11"/>
      <c r="H148" s="11"/>
      <c r="I148" s="11"/>
      <c r="J148" s="11"/>
      <c r="K148" s="11"/>
      <c r="L148" s="11"/>
      <c r="M148" s="11"/>
      <c r="N148" s="11"/>
      <c r="O148" s="11"/>
      <c r="P148" s="11"/>
      <c r="Q148" s="11"/>
      <c r="R148" s="11"/>
      <c r="S148" s="11"/>
      <c r="T148" s="11"/>
    </row>
    <row r="149" spans="1:20">
      <c r="A149" s="177" t="s">
        <v>303</v>
      </c>
      <c r="B149" s="57">
        <v>88333.522819999998</v>
      </c>
      <c r="C149" s="57">
        <v>2736.1047100000001</v>
      </c>
      <c r="D149" s="57">
        <v>0</v>
      </c>
      <c r="E149" s="57">
        <v>0</v>
      </c>
      <c r="F149" s="57">
        <v>91069.627529999998</v>
      </c>
      <c r="G149" s="11"/>
      <c r="H149" s="11"/>
      <c r="I149" s="11"/>
      <c r="J149" s="11"/>
      <c r="K149" s="11"/>
      <c r="L149" s="11"/>
      <c r="M149" s="11"/>
      <c r="N149" s="11"/>
      <c r="O149" s="11"/>
      <c r="P149" s="11"/>
      <c r="Q149" s="11"/>
      <c r="R149" s="11"/>
      <c r="S149" s="11"/>
      <c r="T149" s="11"/>
    </row>
    <row r="150" spans="1:20">
      <c r="A150" s="64" t="s">
        <v>236</v>
      </c>
      <c r="B150" s="95">
        <v>165.39908</v>
      </c>
      <c r="C150" s="95">
        <v>0</v>
      </c>
      <c r="D150" s="95">
        <v>0</v>
      </c>
      <c r="E150" s="95">
        <v>0</v>
      </c>
      <c r="F150" s="95">
        <v>165.39908</v>
      </c>
      <c r="G150" s="11"/>
      <c r="H150" s="11"/>
      <c r="I150" s="11"/>
      <c r="J150" s="11"/>
      <c r="K150" s="11"/>
      <c r="L150" s="11"/>
      <c r="M150" s="11"/>
      <c r="N150" s="11"/>
      <c r="O150" s="11"/>
      <c r="P150" s="11"/>
      <c r="Q150" s="11"/>
      <c r="R150" s="11"/>
      <c r="S150" s="11"/>
      <c r="T150" s="11"/>
    </row>
    <row r="151" spans="1:20">
      <c r="A151" s="64" t="s">
        <v>238</v>
      </c>
      <c r="B151" s="95">
        <v>48497.49843</v>
      </c>
      <c r="C151" s="95">
        <v>2486.8813500000001</v>
      </c>
      <c r="D151" s="95">
        <v>0</v>
      </c>
      <c r="E151" s="95">
        <v>0</v>
      </c>
      <c r="F151" s="95">
        <v>50984.379780000003</v>
      </c>
      <c r="G151" s="11"/>
      <c r="H151" s="11"/>
      <c r="I151" s="11"/>
      <c r="J151" s="11"/>
      <c r="K151" s="11"/>
      <c r="L151" s="11"/>
      <c r="M151" s="11"/>
      <c r="N151" s="11"/>
      <c r="O151" s="11"/>
      <c r="P151" s="11"/>
      <c r="Q151" s="11"/>
      <c r="R151" s="11"/>
      <c r="S151" s="11"/>
      <c r="T151" s="11"/>
    </row>
    <row r="152" spans="1:20">
      <c r="A152" s="64" t="s">
        <v>304</v>
      </c>
      <c r="B152" s="95">
        <v>39143.153909999994</v>
      </c>
      <c r="C152" s="95">
        <v>226.92695000000001</v>
      </c>
      <c r="D152" s="95">
        <v>0</v>
      </c>
      <c r="E152" s="95">
        <v>0</v>
      </c>
      <c r="F152" s="95">
        <v>39370.080860000002</v>
      </c>
      <c r="G152" s="11"/>
      <c r="H152" s="11"/>
      <c r="I152" s="11"/>
      <c r="J152" s="11"/>
      <c r="K152" s="11"/>
      <c r="L152" s="11"/>
      <c r="M152" s="11"/>
      <c r="N152" s="11"/>
      <c r="O152" s="11"/>
      <c r="P152" s="11"/>
      <c r="Q152" s="11"/>
      <c r="R152" s="11"/>
      <c r="S152" s="11"/>
      <c r="T152" s="11"/>
    </row>
    <row r="153" spans="1:20">
      <c r="A153" s="64" t="s">
        <v>265</v>
      </c>
      <c r="B153" s="95">
        <v>527.47140000000002</v>
      </c>
      <c r="C153" s="95">
        <v>22.296410000000002</v>
      </c>
      <c r="D153" s="95">
        <v>0</v>
      </c>
      <c r="E153" s="95">
        <v>0</v>
      </c>
      <c r="F153" s="95">
        <v>549.76781000000005</v>
      </c>
      <c r="G153" s="11"/>
      <c r="H153" s="11"/>
      <c r="I153" s="11"/>
      <c r="J153" s="11"/>
      <c r="K153" s="11"/>
      <c r="L153" s="11"/>
      <c r="M153" s="11"/>
      <c r="N153" s="11"/>
      <c r="O153" s="11"/>
      <c r="P153" s="11"/>
      <c r="Q153" s="11"/>
      <c r="R153" s="11"/>
      <c r="S153" s="11"/>
      <c r="T153" s="11"/>
    </row>
    <row r="154" spans="1:20">
      <c r="A154" s="64" t="s">
        <v>305</v>
      </c>
      <c r="B154" s="95">
        <v>0</v>
      </c>
      <c r="C154" s="95">
        <v>0</v>
      </c>
      <c r="D154" s="95">
        <v>0</v>
      </c>
      <c r="E154" s="95">
        <v>0</v>
      </c>
      <c r="F154" s="95">
        <v>0</v>
      </c>
      <c r="G154" s="11"/>
      <c r="H154" s="11"/>
      <c r="I154" s="11"/>
      <c r="J154" s="11"/>
      <c r="K154" s="11"/>
      <c r="L154" s="11"/>
      <c r="M154" s="11"/>
      <c r="N154" s="11"/>
      <c r="O154" s="11"/>
      <c r="P154" s="11"/>
      <c r="Q154" s="11"/>
      <c r="R154" s="11"/>
      <c r="S154" s="11"/>
      <c r="T154" s="11"/>
    </row>
    <row r="155" spans="1:20">
      <c r="A155" s="177" t="s">
        <v>306</v>
      </c>
      <c r="B155" s="57">
        <v>67538.921560000003</v>
      </c>
      <c r="C155" s="57">
        <v>6502.1605499999996</v>
      </c>
      <c r="D155" s="57">
        <v>0</v>
      </c>
      <c r="E155" s="57">
        <v>0</v>
      </c>
      <c r="F155" s="57">
        <v>74041.082110000003</v>
      </c>
      <c r="G155" s="11"/>
      <c r="H155" s="11"/>
      <c r="I155" s="11"/>
      <c r="J155" s="11"/>
      <c r="K155" s="11"/>
      <c r="L155" s="11"/>
      <c r="M155" s="11"/>
      <c r="N155" s="11"/>
      <c r="O155" s="11"/>
      <c r="P155" s="11"/>
      <c r="Q155" s="11"/>
      <c r="R155" s="11"/>
      <c r="S155" s="11"/>
      <c r="T155" s="11"/>
    </row>
    <row r="156" spans="1:20">
      <c r="A156" s="64" t="s">
        <v>307</v>
      </c>
      <c r="B156" s="95">
        <v>99.444509999999994</v>
      </c>
      <c r="C156" s="95">
        <v>0</v>
      </c>
      <c r="D156" s="95">
        <v>0</v>
      </c>
      <c r="E156" s="95">
        <v>0</v>
      </c>
      <c r="F156" s="95">
        <v>99.444509999999994</v>
      </c>
      <c r="G156" s="11"/>
      <c r="H156" s="11"/>
      <c r="I156" s="11"/>
      <c r="J156" s="11"/>
      <c r="K156" s="11"/>
      <c r="L156" s="11"/>
      <c r="M156" s="11"/>
      <c r="N156" s="11"/>
      <c r="O156" s="11"/>
      <c r="P156" s="11"/>
      <c r="Q156" s="11"/>
      <c r="R156" s="11"/>
      <c r="S156" s="11"/>
      <c r="T156" s="11"/>
    </row>
    <row r="157" spans="1:20">
      <c r="A157" s="64" t="s">
        <v>308</v>
      </c>
      <c r="B157" s="95">
        <v>0</v>
      </c>
      <c r="C157" s="95">
        <v>0</v>
      </c>
      <c r="D157" s="95">
        <v>0</v>
      </c>
      <c r="E157" s="95">
        <v>0</v>
      </c>
      <c r="F157" s="95">
        <v>0</v>
      </c>
      <c r="G157" s="11"/>
      <c r="H157" s="11"/>
      <c r="I157" s="11"/>
      <c r="J157" s="11"/>
      <c r="K157" s="11"/>
      <c r="L157" s="11"/>
      <c r="M157" s="11"/>
      <c r="N157" s="11"/>
      <c r="O157" s="11"/>
      <c r="P157" s="11"/>
      <c r="Q157" s="11"/>
      <c r="R157" s="11"/>
      <c r="S157" s="11"/>
      <c r="T157" s="11"/>
    </row>
    <row r="158" spans="1:20">
      <c r="A158" s="64" t="s">
        <v>309</v>
      </c>
      <c r="B158" s="95">
        <v>51292.988250000002</v>
      </c>
      <c r="C158" s="95">
        <v>2280.7730799999999</v>
      </c>
      <c r="D158" s="95">
        <v>0</v>
      </c>
      <c r="E158" s="95">
        <v>0</v>
      </c>
      <c r="F158" s="95">
        <v>53573.761330000001</v>
      </c>
      <c r="G158" s="11"/>
      <c r="H158" s="11"/>
      <c r="I158" s="11"/>
      <c r="J158" s="11"/>
      <c r="K158" s="11"/>
      <c r="L158" s="11"/>
      <c r="M158" s="11"/>
      <c r="N158" s="11"/>
      <c r="O158" s="11"/>
      <c r="P158" s="11"/>
      <c r="Q158" s="11"/>
      <c r="R158" s="11"/>
      <c r="S158" s="11"/>
      <c r="T158" s="11"/>
    </row>
    <row r="159" spans="1:20">
      <c r="A159" s="64" t="s">
        <v>1464</v>
      </c>
      <c r="B159" s="95">
        <v>0</v>
      </c>
      <c r="C159" s="95">
        <v>0</v>
      </c>
      <c r="D159" s="95">
        <v>0</v>
      </c>
      <c r="E159" s="95">
        <v>0</v>
      </c>
      <c r="F159" s="95">
        <v>0</v>
      </c>
      <c r="G159" s="11"/>
      <c r="H159" s="11"/>
      <c r="I159" s="11"/>
      <c r="J159" s="11"/>
      <c r="K159" s="11"/>
      <c r="L159" s="11"/>
      <c r="M159" s="11"/>
      <c r="N159" s="11"/>
      <c r="O159" s="11"/>
      <c r="P159" s="11"/>
      <c r="Q159" s="11"/>
      <c r="R159" s="11"/>
      <c r="S159" s="11"/>
      <c r="T159" s="11"/>
    </row>
    <row r="160" spans="1:20">
      <c r="A160" s="64" t="s">
        <v>310</v>
      </c>
      <c r="B160" s="95">
        <v>15571.736919999999</v>
      </c>
      <c r="C160" s="95">
        <v>3933.0322500000002</v>
      </c>
      <c r="D160" s="95">
        <v>0</v>
      </c>
      <c r="E160" s="95">
        <v>0</v>
      </c>
      <c r="F160" s="95">
        <v>19504.769170000003</v>
      </c>
      <c r="G160" s="11"/>
      <c r="H160" s="11"/>
      <c r="I160" s="11"/>
      <c r="J160" s="11"/>
      <c r="K160" s="11"/>
      <c r="L160" s="11"/>
      <c r="M160" s="11"/>
      <c r="N160" s="11"/>
      <c r="O160" s="11"/>
      <c r="P160" s="11"/>
      <c r="Q160" s="11"/>
      <c r="R160" s="11"/>
      <c r="S160" s="11"/>
      <c r="T160" s="11"/>
    </row>
    <row r="161" spans="1:20">
      <c r="A161" s="64" t="s">
        <v>311</v>
      </c>
      <c r="B161" s="95">
        <v>574.75188000000003</v>
      </c>
      <c r="C161" s="95">
        <v>288.35521999999997</v>
      </c>
      <c r="D161" s="95">
        <v>0</v>
      </c>
      <c r="E161" s="95">
        <v>0</v>
      </c>
      <c r="F161" s="95">
        <v>863.10709999999995</v>
      </c>
      <c r="G161" s="11"/>
      <c r="H161" s="11"/>
      <c r="I161" s="11"/>
      <c r="J161" s="11"/>
      <c r="K161" s="11"/>
      <c r="L161" s="11"/>
      <c r="M161" s="11"/>
      <c r="N161" s="11"/>
      <c r="O161" s="11"/>
      <c r="P161" s="11"/>
      <c r="Q161" s="11"/>
      <c r="R161" s="11"/>
      <c r="S161" s="11"/>
      <c r="T161" s="11"/>
    </row>
    <row r="162" spans="1:20">
      <c r="A162" s="177" t="s">
        <v>312</v>
      </c>
      <c r="B162" s="57">
        <v>0</v>
      </c>
      <c r="C162" s="57">
        <v>0</v>
      </c>
      <c r="D162" s="57">
        <v>0</v>
      </c>
      <c r="E162" s="57">
        <v>0</v>
      </c>
      <c r="F162" s="57">
        <v>0</v>
      </c>
      <c r="G162" s="11"/>
      <c r="H162" s="11"/>
      <c r="I162" s="11"/>
      <c r="J162" s="11"/>
      <c r="K162" s="11"/>
      <c r="L162" s="11"/>
      <c r="M162" s="11"/>
      <c r="N162" s="11"/>
      <c r="O162" s="11"/>
      <c r="P162" s="11"/>
      <c r="Q162" s="11"/>
      <c r="R162" s="11"/>
      <c r="S162" s="11"/>
      <c r="T162" s="11"/>
    </row>
    <row r="163" spans="1:20">
      <c r="A163" s="64" t="s">
        <v>313</v>
      </c>
      <c r="B163" s="95">
        <v>0</v>
      </c>
      <c r="C163" s="95">
        <v>0</v>
      </c>
      <c r="D163" s="95">
        <v>0</v>
      </c>
      <c r="E163" s="95">
        <v>0</v>
      </c>
      <c r="F163" s="95">
        <v>0</v>
      </c>
      <c r="G163" s="11"/>
      <c r="H163" s="11"/>
      <c r="I163" s="11"/>
      <c r="J163" s="11"/>
      <c r="K163" s="11"/>
      <c r="L163" s="11"/>
      <c r="M163" s="11"/>
      <c r="N163" s="11"/>
      <c r="O163" s="11"/>
      <c r="P163" s="11"/>
      <c r="Q163" s="11"/>
      <c r="R163" s="11"/>
      <c r="S163" s="11"/>
      <c r="T163" s="11"/>
    </row>
    <row r="164" spans="1:20">
      <c r="A164" s="64" t="s">
        <v>314</v>
      </c>
      <c r="B164" s="95">
        <v>0</v>
      </c>
      <c r="C164" s="95">
        <v>0</v>
      </c>
      <c r="D164" s="95">
        <v>0</v>
      </c>
      <c r="E164" s="95">
        <v>0</v>
      </c>
      <c r="F164" s="95">
        <v>0</v>
      </c>
      <c r="G164" s="11"/>
      <c r="H164" s="11"/>
      <c r="I164" s="11"/>
      <c r="J164" s="11"/>
      <c r="K164" s="11"/>
      <c r="L164" s="11"/>
      <c r="M164" s="11"/>
      <c r="N164" s="11"/>
      <c r="O164" s="11"/>
      <c r="P164" s="11"/>
      <c r="Q164" s="11"/>
      <c r="R164" s="11"/>
      <c r="S164" s="11"/>
      <c r="T164" s="11"/>
    </row>
    <row r="165" spans="1:20">
      <c r="A165" s="64" t="s">
        <v>315</v>
      </c>
      <c r="B165" s="95">
        <v>0</v>
      </c>
      <c r="C165" s="95">
        <v>0</v>
      </c>
      <c r="D165" s="95">
        <v>0</v>
      </c>
      <c r="E165" s="95">
        <v>0</v>
      </c>
      <c r="F165" s="95">
        <v>0</v>
      </c>
      <c r="G165" s="11"/>
      <c r="H165" s="11"/>
      <c r="I165" s="11"/>
      <c r="J165" s="11"/>
      <c r="K165" s="11"/>
      <c r="L165" s="11"/>
      <c r="M165" s="11"/>
      <c r="N165" s="11"/>
      <c r="O165" s="11"/>
      <c r="P165" s="11"/>
      <c r="Q165" s="11"/>
      <c r="R165" s="11"/>
      <c r="S165" s="11"/>
      <c r="T165" s="11"/>
    </row>
    <row r="166" spans="1:20">
      <c r="A166" s="64" t="s">
        <v>316</v>
      </c>
      <c r="B166" s="95">
        <v>0</v>
      </c>
      <c r="C166" s="95">
        <v>0</v>
      </c>
      <c r="D166" s="95">
        <v>0</v>
      </c>
      <c r="E166" s="95">
        <v>0</v>
      </c>
      <c r="F166" s="95">
        <v>0</v>
      </c>
      <c r="G166" s="11"/>
      <c r="H166" s="11"/>
      <c r="I166" s="11"/>
      <c r="J166" s="11"/>
      <c r="K166" s="11"/>
      <c r="L166" s="11"/>
      <c r="M166" s="11"/>
      <c r="N166" s="11"/>
      <c r="O166" s="11"/>
      <c r="P166" s="11"/>
      <c r="Q166" s="11"/>
      <c r="R166" s="11"/>
      <c r="S166" s="11"/>
      <c r="T166" s="11"/>
    </row>
    <row r="167" spans="1:20">
      <c r="A167" s="177" t="s">
        <v>317</v>
      </c>
      <c r="B167" s="57">
        <v>0</v>
      </c>
      <c r="C167" s="57">
        <v>0</v>
      </c>
      <c r="D167" s="57">
        <v>0</v>
      </c>
      <c r="E167" s="57">
        <v>0</v>
      </c>
      <c r="F167" s="57">
        <v>0</v>
      </c>
      <c r="G167" s="11"/>
      <c r="H167" s="11"/>
      <c r="I167" s="11"/>
      <c r="J167" s="11"/>
      <c r="K167" s="11"/>
      <c r="L167" s="11"/>
      <c r="M167" s="11"/>
      <c r="N167" s="11"/>
      <c r="O167" s="11"/>
      <c r="P167" s="11"/>
      <c r="Q167" s="11"/>
      <c r="R167" s="11"/>
      <c r="S167" s="11"/>
      <c r="T167" s="11"/>
    </row>
    <row r="168" spans="1:20">
      <c r="A168" s="64" t="s">
        <v>318</v>
      </c>
      <c r="B168" s="95">
        <v>0</v>
      </c>
      <c r="C168" s="95">
        <v>0</v>
      </c>
      <c r="D168" s="95">
        <v>0</v>
      </c>
      <c r="E168" s="95">
        <v>0</v>
      </c>
      <c r="F168" s="95">
        <v>0</v>
      </c>
      <c r="G168" s="11"/>
      <c r="H168" s="11"/>
      <c r="I168" s="11"/>
      <c r="J168" s="11"/>
      <c r="K168" s="11"/>
      <c r="L168" s="11"/>
      <c r="M168" s="11"/>
      <c r="N168" s="11"/>
      <c r="O168" s="11"/>
      <c r="P168" s="11"/>
      <c r="Q168" s="11"/>
      <c r="R168" s="11"/>
      <c r="S168" s="11"/>
      <c r="T168" s="11"/>
    </row>
    <row r="169" spans="1:20">
      <c r="A169" s="64" t="s">
        <v>319</v>
      </c>
      <c r="B169" s="95">
        <v>0</v>
      </c>
      <c r="C169" s="95">
        <v>0</v>
      </c>
      <c r="D169" s="95">
        <v>0</v>
      </c>
      <c r="E169" s="95">
        <v>0</v>
      </c>
      <c r="F169" s="95">
        <v>0</v>
      </c>
      <c r="G169" s="11"/>
      <c r="H169" s="11"/>
      <c r="I169" s="11"/>
      <c r="J169" s="11"/>
      <c r="K169" s="11"/>
      <c r="L169" s="11"/>
      <c r="M169" s="11"/>
      <c r="N169" s="11"/>
      <c r="O169" s="11"/>
      <c r="P169" s="11"/>
      <c r="Q169" s="11"/>
      <c r="R169" s="11"/>
      <c r="S169" s="11"/>
      <c r="T169" s="11"/>
    </row>
    <row r="170" spans="1:20">
      <c r="A170" s="64" t="s">
        <v>320</v>
      </c>
      <c r="B170" s="95">
        <v>0</v>
      </c>
      <c r="C170" s="95">
        <v>0</v>
      </c>
      <c r="D170" s="95">
        <v>0</v>
      </c>
      <c r="E170" s="95">
        <v>0</v>
      </c>
      <c r="F170" s="95">
        <v>0</v>
      </c>
      <c r="G170" s="11"/>
      <c r="H170" s="11"/>
      <c r="I170" s="11"/>
      <c r="J170" s="11"/>
      <c r="K170" s="11"/>
      <c r="L170" s="11"/>
      <c r="M170" s="11"/>
      <c r="N170" s="11"/>
      <c r="O170" s="11"/>
      <c r="P170" s="11"/>
      <c r="Q170" s="11"/>
      <c r="R170" s="11"/>
      <c r="S170" s="11"/>
      <c r="T170" s="11"/>
    </row>
    <row r="171" spans="1:20">
      <c r="A171" s="64" t="s">
        <v>321</v>
      </c>
      <c r="B171" s="95">
        <v>0</v>
      </c>
      <c r="C171" s="95">
        <v>0</v>
      </c>
      <c r="D171" s="95">
        <v>0</v>
      </c>
      <c r="E171" s="95">
        <v>0</v>
      </c>
      <c r="F171" s="95">
        <v>0</v>
      </c>
      <c r="G171" s="11"/>
      <c r="H171" s="11"/>
      <c r="I171" s="11"/>
      <c r="J171" s="11"/>
      <c r="K171" s="11"/>
      <c r="L171" s="11"/>
      <c r="M171" s="11"/>
      <c r="N171" s="11"/>
      <c r="O171" s="11"/>
      <c r="P171" s="11"/>
      <c r="Q171" s="11"/>
      <c r="R171" s="11"/>
      <c r="S171" s="11"/>
      <c r="T171" s="11"/>
    </row>
    <row r="172" spans="1:20">
      <c r="A172" s="64" t="s">
        <v>322</v>
      </c>
      <c r="B172" s="95">
        <v>0</v>
      </c>
      <c r="C172" s="95">
        <v>0</v>
      </c>
      <c r="D172" s="95">
        <v>0</v>
      </c>
      <c r="E172" s="95">
        <v>0</v>
      </c>
      <c r="F172" s="95">
        <v>0</v>
      </c>
      <c r="G172" s="11"/>
      <c r="H172" s="11"/>
      <c r="I172" s="11"/>
      <c r="J172" s="11"/>
      <c r="K172" s="11"/>
      <c r="L172" s="11"/>
      <c r="M172" s="11"/>
      <c r="N172" s="11"/>
      <c r="O172" s="11"/>
      <c r="P172" s="11"/>
      <c r="Q172" s="11"/>
      <c r="R172" s="11"/>
      <c r="S172" s="11"/>
      <c r="T172" s="11"/>
    </row>
    <row r="173" spans="1:20">
      <c r="A173" s="64" t="s">
        <v>323</v>
      </c>
      <c r="B173" s="95">
        <v>0</v>
      </c>
      <c r="C173" s="95">
        <v>0</v>
      </c>
      <c r="D173" s="95">
        <v>0</v>
      </c>
      <c r="E173" s="95">
        <v>0</v>
      </c>
      <c r="F173" s="95">
        <v>0</v>
      </c>
      <c r="G173" s="11"/>
      <c r="H173" s="11"/>
      <c r="I173" s="11"/>
      <c r="J173" s="11"/>
      <c r="K173" s="11"/>
      <c r="L173" s="11"/>
      <c r="M173" s="11"/>
      <c r="N173" s="11"/>
      <c r="O173" s="11"/>
      <c r="P173" s="11"/>
      <c r="Q173" s="11"/>
      <c r="R173" s="11"/>
      <c r="S173" s="11"/>
      <c r="T173" s="11"/>
    </row>
    <row r="174" spans="1:20">
      <c r="A174" s="64" t="s">
        <v>324</v>
      </c>
      <c r="B174" s="95">
        <v>0</v>
      </c>
      <c r="C174" s="95">
        <v>0</v>
      </c>
      <c r="D174" s="95">
        <v>0</v>
      </c>
      <c r="E174" s="95">
        <v>0</v>
      </c>
      <c r="F174" s="95">
        <v>0</v>
      </c>
      <c r="G174" s="11"/>
      <c r="H174" s="11"/>
      <c r="I174" s="11"/>
      <c r="J174" s="11"/>
      <c r="K174" s="11"/>
      <c r="L174" s="11"/>
      <c r="M174" s="11"/>
      <c r="N174" s="11"/>
      <c r="O174" s="11"/>
      <c r="P174" s="11"/>
      <c r="Q174" s="11"/>
      <c r="R174" s="11"/>
      <c r="S174" s="11"/>
      <c r="T174" s="11"/>
    </row>
    <row r="175" spans="1:20">
      <c r="A175" s="64" t="s">
        <v>325</v>
      </c>
      <c r="B175" s="95">
        <v>0</v>
      </c>
      <c r="C175" s="95">
        <v>0</v>
      </c>
      <c r="D175" s="95">
        <v>0</v>
      </c>
      <c r="E175" s="95">
        <v>0</v>
      </c>
      <c r="F175" s="95">
        <v>0</v>
      </c>
      <c r="G175" s="11"/>
      <c r="H175" s="11"/>
      <c r="I175" s="11"/>
      <c r="J175" s="11"/>
      <c r="K175" s="11"/>
      <c r="L175" s="11"/>
      <c r="M175" s="11"/>
      <c r="N175" s="11"/>
      <c r="O175" s="11"/>
      <c r="P175" s="11"/>
      <c r="Q175" s="11"/>
      <c r="R175" s="11"/>
      <c r="S175" s="11"/>
      <c r="T175" s="11"/>
    </row>
    <row r="176" spans="1:20">
      <c r="A176" s="155" t="s">
        <v>326</v>
      </c>
      <c r="B176" s="57">
        <v>989316.67963000003</v>
      </c>
      <c r="C176" s="57">
        <v>0</v>
      </c>
      <c r="D176" s="57">
        <v>0</v>
      </c>
      <c r="E176" s="57">
        <v>0</v>
      </c>
      <c r="F176" s="57">
        <v>989316.67963000003</v>
      </c>
      <c r="G176" s="11"/>
      <c r="H176" s="11"/>
      <c r="I176" s="11"/>
      <c r="J176" s="11"/>
      <c r="K176" s="11"/>
      <c r="L176" s="11"/>
      <c r="M176" s="11"/>
      <c r="N176" s="11"/>
      <c r="O176" s="11"/>
      <c r="P176" s="11"/>
      <c r="Q176" s="11"/>
      <c r="R176" s="11"/>
      <c r="S176" s="11"/>
      <c r="T176" s="11"/>
    </row>
    <row r="177" spans="1:20">
      <c r="A177" s="63" t="s">
        <v>327</v>
      </c>
      <c r="B177" s="95">
        <v>553432.5</v>
      </c>
      <c r="C177" s="95">
        <v>0</v>
      </c>
      <c r="D177" s="95">
        <v>0</v>
      </c>
      <c r="E177" s="95">
        <v>0</v>
      </c>
      <c r="F177" s="95">
        <v>553432.5</v>
      </c>
      <c r="G177" s="11"/>
      <c r="H177" s="11"/>
      <c r="I177" s="11"/>
      <c r="J177" s="11"/>
      <c r="K177" s="11"/>
      <c r="L177" s="11"/>
      <c r="M177" s="11"/>
      <c r="N177" s="11"/>
      <c r="O177" s="11"/>
      <c r="P177" s="11"/>
      <c r="Q177" s="11"/>
      <c r="R177" s="11"/>
      <c r="S177" s="11"/>
      <c r="T177" s="11"/>
    </row>
    <row r="178" spans="1:20">
      <c r="A178" s="64" t="s">
        <v>328</v>
      </c>
      <c r="B178" s="95">
        <v>553432.5</v>
      </c>
      <c r="C178" s="95">
        <v>0</v>
      </c>
      <c r="D178" s="95">
        <v>0</v>
      </c>
      <c r="E178" s="95">
        <v>0</v>
      </c>
      <c r="F178" s="95">
        <v>553432.5</v>
      </c>
      <c r="G178" s="11"/>
      <c r="H178" s="11"/>
      <c r="I178" s="11"/>
      <c r="J178" s="11"/>
      <c r="K178" s="11"/>
      <c r="L178" s="11"/>
      <c r="M178" s="11"/>
      <c r="N178" s="11"/>
      <c r="O178" s="11"/>
      <c r="P178" s="11"/>
      <c r="Q178" s="11"/>
      <c r="R178" s="11"/>
      <c r="S178" s="11"/>
      <c r="T178" s="11"/>
    </row>
    <row r="179" spans="1:20">
      <c r="A179" s="64" t="s">
        <v>329</v>
      </c>
      <c r="B179" s="95">
        <v>0</v>
      </c>
      <c r="C179" s="95">
        <v>0</v>
      </c>
      <c r="D179" s="95">
        <v>0</v>
      </c>
      <c r="E179" s="95">
        <v>0</v>
      </c>
      <c r="F179" s="95">
        <v>0</v>
      </c>
      <c r="G179" s="11"/>
      <c r="H179" s="11"/>
      <c r="I179" s="11"/>
      <c r="J179" s="11"/>
      <c r="K179" s="11"/>
      <c r="L179" s="11"/>
      <c r="M179" s="11"/>
      <c r="N179" s="11"/>
      <c r="O179" s="11"/>
      <c r="P179" s="11"/>
      <c r="Q179" s="11"/>
      <c r="R179" s="11"/>
      <c r="S179" s="11"/>
      <c r="T179" s="11"/>
    </row>
    <row r="180" spans="1:20">
      <c r="A180" s="64" t="s">
        <v>330</v>
      </c>
      <c r="B180" s="95">
        <v>0</v>
      </c>
      <c r="C180" s="95">
        <v>0</v>
      </c>
      <c r="D180" s="95">
        <v>0</v>
      </c>
      <c r="E180" s="95">
        <v>0</v>
      </c>
      <c r="F180" s="95">
        <v>0</v>
      </c>
      <c r="G180" s="11"/>
      <c r="H180" s="11"/>
      <c r="I180" s="11"/>
      <c r="J180" s="11"/>
      <c r="K180" s="11"/>
      <c r="L180" s="11"/>
      <c r="M180" s="11"/>
      <c r="N180" s="11"/>
      <c r="O180" s="11"/>
      <c r="P180" s="11"/>
      <c r="Q180" s="11"/>
      <c r="R180" s="11"/>
      <c r="S180" s="11"/>
      <c r="T180" s="11"/>
    </row>
    <row r="181" spans="1:20">
      <c r="A181" s="63" t="s">
        <v>331</v>
      </c>
      <c r="B181" s="95">
        <v>4.7393199999999993</v>
      </c>
      <c r="C181" s="95">
        <v>0</v>
      </c>
      <c r="D181" s="95">
        <v>0</v>
      </c>
      <c r="E181" s="95">
        <v>0</v>
      </c>
      <c r="F181" s="95">
        <v>4.7393199999999993</v>
      </c>
      <c r="G181" s="11"/>
      <c r="H181" s="11"/>
      <c r="I181" s="11"/>
      <c r="J181" s="11"/>
      <c r="K181" s="11"/>
      <c r="L181" s="11"/>
      <c r="M181" s="11"/>
      <c r="N181" s="11"/>
      <c r="O181" s="11"/>
      <c r="P181" s="11"/>
      <c r="Q181" s="11"/>
      <c r="R181" s="11"/>
      <c r="S181" s="11"/>
      <c r="T181" s="11"/>
    </row>
    <row r="182" spans="1:20">
      <c r="A182" s="64" t="s">
        <v>332</v>
      </c>
      <c r="B182" s="95">
        <v>0</v>
      </c>
      <c r="C182" s="95">
        <v>0</v>
      </c>
      <c r="D182" s="95">
        <v>0</v>
      </c>
      <c r="E182" s="95">
        <v>0</v>
      </c>
      <c r="F182" s="95">
        <v>0</v>
      </c>
      <c r="G182" s="11"/>
      <c r="H182" s="11"/>
      <c r="I182" s="11"/>
      <c r="J182" s="11"/>
      <c r="K182" s="11"/>
      <c r="L182" s="11"/>
      <c r="M182" s="11"/>
      <c r="N182" s="11"/>
      <c r="O182" s="11"/>
      <c r="P182" s="11"/>
      <c r="Q182" s="11"/>
      <c r="R182" s="11"/>
      <c r="S182" s="11"/>
      <c r="T182" s="11"/>
    </row>
    <row r="183" spans="1:20">
      <c r="A183" s="64" t="s">
        <v>333</v>
      </c>
      <c r="B183" s="95">
        <v>0</v>
      </c>
      <c r="C183" s="95">
        <v>0</v>
      </c>
      <c r="D183" s="95">
        <v>0</v>
      </c>
      <c r="E183" s="95">
        <v>0</v>
      </c>
      <c r="F183" s="95">
        <v>0</v>
      </c>
      <c r="G183" s="11"/>
      <c r="H183" s="11"/>
      <c r="I183" s="11"/>
      <c r="J183" s="11"/>
      <c r="K183" s="11"/>
      <c r="L183" s="11"/>
      <c r="M183" s="11"/>
      <c r="N183" s="11"/>
      <c r="O183" s="11"/>
      <c r="P183" s="11"/>
      <c r="Q183" s="11"/>
      <c r="R183" s="11"/>
      <c r="S183" s="11"/>
      <c r="T183" s="11"/>
    </row>
    <row r="184" spans="1:20">
      <c r="A184" s="64" t="s">
        <v>334</v>
      </c>
      <c r="B184" s="95">
        <v>4.7393199999999993</v>
      </c>
      <c r="C184" s="95">
        <v>0</v>
      </c>
      <c r="D184" s="95">
        <v>0</v>
      </c>
      <c r="E184" s="95">
        <v>0</v>
      </c>
      <c r="F184" s="95">
        <v>4.7393199999999993</v>
      </c>
      <c r="G184" s="11"/>
      <c r="H184" s="11"/>
      <c r="I184" s="11"/>
      <c r="J184" s="11"/>
      <c r="K184" s="11"/>
      <c r="L184" s="11"/>
      <c r="M184" s="11"/>
      <c r="N184" s="11"/>
      <c r="O184" s="11"/>
      <c r="P184" s="11"/>
      <c r="Q184" s="11"/>
      <c r="R184" s="11"/>
      <c r="S184" s="11"/>
      <c r="T184" s="11"/>
    </row>
    <row r="185" spans="1:20">
      <c r="A185" s="63" t="s">
        <v>335</v>
      </c>
      <c r="B185" s="95">
        <v>0</v>
      </c>
      <c r="C185" s="95">
        <v>0</v>
      </c>
      <c r="D185" s="95">
        <v>0</v>
      </c>
      <c r="E185" s="95">
        <v>0</v>
      </c>
      <c r="F185" s="95">
        <v>0</v>
      </c>
      <c r="G185" s="11"/>
      <c r="H185" s="11"/>
      <c r="I185" s="11"/>
      <c r="J185" s="11"/>
      <c r="K185" s="11"/>
      <c r="L185" s="11"/>
      <c r="M185" s="11"/>
      <c r="N185" s="11"/>
      <c r="O185" s="11"/>
      <c r="P185" s="11"/>
      <c r="Q185" s="11"/>
      <c r="R185" s="11"/>
      <c r="S185" s="11"/>
      <c r="T185" s="11"/>
    </row>
    <row r="186" spans="1:20">
      <c r="A186" s="64" t="s">
        <v>336</v>
      </c>
      <c r="B186" s="95">
        <v>0</v>
      </c>
      <c r="C186" s="95">
        <v>0</v>
      </c>
      <c r="D186" s="95">
        <v>0</v>
      </c>
      <c r="E186" s="95">
        <v>0</v>
      </c>
      <c r="F186" s="95">
        <v>0</v>
      </c>
      <c r="G186" s="11"/>
      <c r="H186" s="11"/>
      <c r="I186" s="11"/>
      <c r="J186" s="11"/>
      <c r="K186" s="11"/>
      <c r="L186" s="11"/>
      <c r="M186" s="11"/>
      <c r="N186" s="11"/>
      <c r="O186" s="11"/>
      <c r="P186" s="11"/>
      <c r="Q186" s="11"/>
      <c r="R186" s="11"/>
      <c r="S186" s="11"/>
      <c r="T186" s="11"/>
    </row>
    <row r="187" spans="1:20">
      <c r="A187" s="63" t="s">
        <v>337</v>
      </c>
      <c r="B187" s="95">
        <v>402413.13357000001</v>
      </c>
      <c r="C187" s="95">
        <v>0</v>
      </c>
      <c r="D187" s="95">
        <v>0</v>
      </c>
      <c r="E187" s="95">
        <v>0</v>
      </c>
      <c r="F187" s="95">
        <v>402413.13357000001</v>
      </c>
      <c r="G187" s="11"/>
      <c r="H187" s="11"/>
      <c r="I187" s="11"/>
      <c r="J187" s="11"/>
      <c r="K187" s="11"/>
      <c r="L187" s="11"/>
      <c r="M187" s="11"/>
      <c r="N187" s="11"/>
      <c r="O187" s="11"/>
      <c r="P187" s="11"/>
      <c r="Q187" s="11"/>
      <c r="R187" s="11"/>
      <c r="S187" s="11"/>
      <c r="T187" s="11"/>
    </row>
    <row r="188" spans="1:20">
      <c r="A188" s="64" t="s">
        <v>338</v>
      </c>
      <c r="B188" s="95">
        <v>27089.041710000001</v>
      </c>
      <c r="C188" s="95">
        <v>0</v>
      </c>
      <c r="D188" s="95">
        <v>0</v>
      </c>
      <c r="E188" s="95">
        <v>0</v>
      </c>
      <c r="F188" s="95">
        <v>27089.041710000001</v>
      </c>
      <c r="G188" s="11"/>
      <c r="H188" s="11"/>
      <c r="I188" s="11"/>
      <c r="J188" s="11"/>
      <c r="K188" s="11"/>
      <c r="L188" s="11"/>
      <c r="M188" s="11"/>
      <c r="N188" s="11"/>
      <c r="O188" s="11"/>
      <c r="P188" s="11"/>
      <c r="Q188" s="11"/>
      <c r="R188" s="11"/>
      <c r="S188" s="11"/>
      <c r="T188" s="11"/>
    </row>
    <row r="189" spans="1:20">
      <c r="A189" s="64" t="s">
        <v>339</v>
      </c>
      <c r="B189" s="95">
        <v>228382.3749</v>
      </c>
      <c r="C189" s="95">
        <v>0</v>
      </c>
      <c r="D189" s="95">
        <v>0</v>
      </c>
      <c r="E189" s="95">
        <v>0</v>
      </c>
      <c r="F189" s="95">
        <v>228382.3749</v>
      </c>
      <c r="G189" s="11"/>
      <c r="H189" s="11"/>
      <c r="I189" s="11"/>
      <c r="J189" s="11"/>
      <c r="K189" s="11"/>
      <c r="L189" s="11"/>
      <c r="M189" s="11"/>
      <c r="N189" s="11"/>
      <c r="O189" s="11"/>
      <c r="P189" s="11"/>
      <c r="Q189" s="11"/>
      <c r="R189" s="11"/>
      <c r="S189" s="11"/>
      <c r="T189" s="11"/>
    </row>
    <row r="190" spans="1:20">
      <c r="A190" s="64" t="s">
        <v>340</v>
      </c>
      <c r="B190" s="95">
        <v>146941.71696000002</v>
      </c>
      <c r="C190" s="95">
        <v>0</v>
      </c>
      <c r="D190" s="95">
        <v>0</v>
      </c>
      <c r="E190" s="95">
        <v>0</v>
      </c>
      <c r="F190" s="95">
        <v>146941.71696000002</v>
      </c>
      <c r="G190" s="11"/>
      <c r="H190" s="11"/>
      <c r="I190" s="11"/>
      <c r="J190" s="11"/>
      <c r="K190" s="11"/>
      <c r="L190" s="11"/>
      <c r="M190" s="11"/>
      <c r="N190" s="11"/>
      <c r="O190" s="11"/>
      <c r="P190" s="11"/>
      <c r="Q190" s="11"/>
      <c r="R190" s="11"/>
      <c r="S190" s="11"/>
      <c r="T190" s="11"/>
    </row>
    <row r="191" spans="1:20">
      <c r="A191" s="63" t="s">
        <v>341</v>
      </c>
      <c r="B191" s="95">
        <v>33466.30674</v>
      </c>
      <c r="C191" s="95">
        <v>0</v>
      </c>
      <c r="D191" s="95">
        <v>0</v>
      </c>
      <c r="E191" s="95">
        <v>0</v>
      </c>
      <c r="F191" s="95">
        <v>33466.30674</v>
      </c>
      <c r="G191" s="11"/>
      <c r="H191" s="11"/>
      <c r="I191" s="11"/>
      <c r="J191" s="11"/>
      <c r="K191" s="11"/>
      <c r="L191" s="11"/>
      <c r="M191" s="11"/>
      <c r="N191" s="11"/>
      <c r="O191" s="11"/>
      <c r="P191" s="11"/>
      <c r="Q191" s="11"/>
      <c r="R191" s="11"/>
      <c r="S191" s="11"/>
      <c r="T191" s="11"/>
    </row>
    <row r="192" spans="1:20">
      <c r="A192" s="64" t="s">
        <v>342</v>
      </c>
      <c r="B192" s="95">
        <v>8618.5384000000013</v>
      </c>
      <c r="C192" s="95">
        <v>0</v>
      </c>
      <c r="D192" s="95">
        <v>0</v>
      </c>
      <c r="E192" s="95">
        <v>0</v>
      </c>
      <c r="F192" s="95">
        <v>8618.5384000000013</v>
      </c>
      <c r="G192" s="11"/>
      <c r="H192" s="11"/>
      <c r="I192" s="11"/>
      <c r="J192" s="11"/>
      <c r="K192" s="11"/>
      <c r="L192" s="11"/>
      <c r="M192" s="11"/>
      <c r="N192" s="11"/>
      <c r="O192" s="11"/>
      <c r="P192" s="11"/>
      <c r="Q192" s="11"/>
      <c r="R192" s="11"/>
      <c r="S192" s="11"/>
      <c r="T192" s="11"/>
    </row>
    <row r="193" spans="1:20">
      <c r="A193" s="64" t="s">
        <v>343</v>
      </c>
      <c r="B193" s="95">
        <v>24847.768339999999</v>
      </c>
      <c r="C193" s="95">
        <v>0</v>
      </c>
      <c r="D193" s="95">
        <v>0</v>
      </c>
      <c r="E193" s="95">
        <v>0</v>
      </c>
      <c r="F193" s="95">
        <v>24847.768339999999</v>
      </c>
      <c r="G193" s="11"/>
      <c r="H193" s="11"/>
      <c r="I193" s="11"/>
      <c r="J193" s="11"/>
      <c r="K193" s="11"/>
      <c r="L193" s="11"/>
      <c r="M193" s="11"/>
      <c r="N193" s="11"/>
      <c r="O193" s="11"/>
      <c r="P193" s="11"/>
      <c r="Q193" s="11"/>
      <c r="R193" s="11"/>
      <c r="S193" s="11"/>
      <c r="T193" s="11"/>
    </row>
    <row r="194" spans="1:20">
      <c r="A194" s="72" t="s">
        <v>344</v>
      </c>
      <c r="B194" s="57">
        <v>3188609.3601100002</v>
      </c>
      <c r="C194" s="57">
        <v>699376.06802000001</v>
      </c>
      <c r="D194" s="57">
        <v>9.5078199999999988</v>
      </c>
      <c r="E194" s="57">
        <v>0</v>
      </c>
      <c r="F194" s="57">
        <v>3887994.9359499998</v>
      </c>
      <c r="G194" s="11"/>
      <c r="H194" s="11"/>
      <c r="I194" s="11"/>
      <c r="J194" s="11"/>
      <c r="K194" s="11"/>
      <c r="L194" s="11"/>
      <c r="M194" s="11"/>
      <c r="N194" s="11"/>
      <c r="O194" s="11"/>
      <c r="P194" s="11"/>
      <c r="Q194" s="11"/>
      <c r="R194" s="11"/>
      <c r="S194" s="11"/>
      <c r="T194" s="11"/>
    </row>
    <row r="195" spans="1:20">
      <c r="A195" s="72" t="s">
        <v>345</v>
      </c>
      <c r="B195" s="57">
        <v>2981.8084100000001</v>
      </c>
      <c r="C195" s="57">
        <v>6.86</v>
      </c>
      <c r="D195" s="57">
        <v>0</v>
      </c>
      <c r="E195" s="57">
        <v>0</v>
      </c>
      <c r="F195" s="57">
        <v>2988.6684100000002</v>
      </c>
      <c r="G195" s="11"/>
      <c r="H195" s="11"/>
      <c r="I195" s="11"/>
      <c r="J195" s="11"/>
      <c r="K195" s="11"/>
      <c r="L195" s="11"/>
      <c r="M195" s="11"/>
      <c r="N195" s="11"/>
      <c r="O195" s="11"/>
      <c r="P195" s="11"/>
      <c r="Q195" s="11"/>
      <c r="R195" s="11"/>
      <c r="S195" s="11"/>
      <c r="T195" s="11"/>
    </row>
    <row r="196" spans="1:20">
      <c r="A196" s="66" t="s">
        <v>346</v>
      </c>
      <c r="B196" s="95">
        <v>0</v>
      </c>
      <c r="C196" s="95">
        <v>0</v>
      </c>
      <c r="D196" s="95">
        <v>0</v>
      </c>
      <c r="E196" s="95">
        <v>0</v>
      </c>
      <c r="F196" s="95">
        <v>0</v>
      </c>
      <c r="G196" s="11"/>
      <c r="H196" s="11"/>
      <c r="I196" s="11"/>
      <c r="J196" s="11"/>
      <c r="K196" s="11"/>
      <c r="L196" s="11"/>
      <c r="M196" s="11"/>
      <c r="N196" s="11"/>
      <c r="O196" s="11"/>
      <c r="P196" s="11"/>
      <c r="Q196" s="11"/>
      <c r="R196" s="11"/>
      <c r="S196" s="11"/>
      <c r="T196" s="11"/>
    </row>
    <row r="197" spans="1:20">
      <c r="A197" s="64" t="s">
        <v>347</v>
      </c>
      <c r="B197" s="95">
        <v>0</v>
      </c>
      <c r="C197" s="95">
        <v>0</v>
      </c>
      <c r="D197" s="95">
        <v>0</v>
      </c>
      <c r="E197" s="95">
        <v>0</v>
      </c>
      <c r="F197" s="95">
        <v>0</v>
      </c>
      <c r="G197" s="11"/>
      <c r="H197" s="11"/>
      <c r="I197" s="11"/>
      <c r="J197" s="11"/>
      <c r="K197" s="11"/>
      <c r="L197" s="11"/>
      <c r="M197" s="11"/>
      <c r="N197" s="11"/>
      <c r="O197" s="11"/>
      <c r="P197" s="11"/>
      <c r="Q197" s="11"/>
      <c r="R197" s="11"/>
      <c r="S197" s="11"/>
      <c r="T197" s="11"/>
    </row>
    <row r="198" spans="1:20">
      <c r="A198" s="64" t="s">
        <v>348</v>
      </c>
      <c r="B198" s="95">
        <v>0</v>
      </c>
      <c r="C198" s="95">
        <v>0</v>
      </c>
      <c r="D198" s="95">
        <v>0</v>
      </c>
      <c r="E198" s="95">
        <v>0</v>
      </c>
      <c r="F198" s="95">
        <v>0</v>
      </c>
      <c r="G198" s="11"/>
      <c r="H198" s="11"/>
      <c r="I198" s="11"/>
      <c r="J198" s="11"/>
      <c r="K198" s="11"/>
      <c r="L198" s="11"/>
      <c r="M198" s="11"/>
      <c r="N198" s="11"/>
      <c r="O198" s="11"/>
      <c r="P198" s="11"/>
      <c r="Q198" s="11"/>
      <c r="R198" s="11"/>
      <c r="S198" s="11"/>
      <c r="T198" s="11"/>
    </row>
    <row r="199" spans="1:20">
      <c r="A199" s="64" t="s">
        <v>349</v>
      </c>
      <c r="B199" s="95">
        <v>0</v>
      </c>
      <c r="C199" s="95">
        <v>0</v>
      </c>
      <c r="D199" s="95">
        <v>0</v>
      </c>
      <c r="E199" s="95">
        <v>0</v>
      </c>
      <c r="F199" s="95">
        <v>0</v>
      </c>
      <c r="G199" s="11"/>
      <c r="H199" s="11"/>
      <c r="I199" s="11"/>
      <c r="J199" s="11"/>
      <c r="K199" s="11"/>
      <c r="L199" s="11"/>
      <c r="M199" s="11"/>
      <c r="N199" s="11"/>
      <c r="O199" s="11"/>
      <c r="P199" s="11"/>
      <c r="Q199" s="11"/>
      <c r="R199" s="11"/>
      <c r="S199" s="11"/>
      <c r="T199" s="11"/>
    </row>
    <row r="200" spans="1:20">
      <c r="A200" s="64" t="s">
        <v>350</v>
      </c>
      <c r="B200" s="95">
        <v>0</v>
      </c>
      <c r="C200" s="95">
        <v>0</v>
      </c>
      <c r="D200" s="95">
        <v>0</v>
      </c>
      <c r="E200" s="95">
        <v>0</v>
      </c>
      <c r="F200" s="95">
        <v>0</v>
      </c>
      <c r="G200" s="11"/>
      <c r="H200" s="11"/>
      <c r="I200" s="11"/>
      <c r="J200" s="11"/>
      <c r="K200" s="11"/>
      <c r="L200" s="11"/>
      <c r="M200" s="11"/>
      <c r="N200" s="11"/>
      <c r="O200" s="11"/>
      <c r="P200" s="11"/>
      <c r="Q200" s="11"/>
      <c r="R200" s="11"/>
      <c r="S200" s="11"/>
      <c r="T200" s="11"/>
    </row>
    <row r="201" spans="1:20">
      <c r="A201" s="64" t="s">
        <v>351</v>
      </c>
      <c r="B201" s="95">
        <v>0</v>
      </c>
      <c r="C201" s="95">
        <v>0</v>
      </c>
      <c r="D201" s="95">
        <v>0</v>
      </c>
      <c r="E201" s="95">
        <v>0</v>
      </c>
      <c r="F201" s="95">
        <v>0</v>
      </c>
      <c r="G201" s="11"/>
      <c r="H201" s="11"/>
      <c r="I201" s="11"/>
      <c r="J201" s="11"/>
      <c r="K201" s="11"/>
      <c r="L201" s="11"/>
      <c r="M201" s="11"/>
      <c r="N201" s="11"/>
      <c r="O201" s="11"/>
      <c r="P201" s="11"/>
      <c r="Q201" s="11"/>
      <c r="R201" s="11"/>
      <c r="S201" s="11"/>
      <c r="T201" s="11"/>
    </row>
    <row r="202" spans="1:20">
      <c r="A202" s="63" t="s">
        <v>352</v>
      </c>
      <c r="B202" s="95">
        <v>827.76288</v>
      </c>
      <c r="C202" s="95">
        <v>6.86</v>
      </c>
      <c r="D202" s="95">
        <v>0</v>
      </c>
      <c r="E202" s="95">
        <v>0</v>
      </c>
      <c r="F202" s="95">
        <v>834.62288000000001</v>
      </c>
      <c r="G202" s="11"/>
      <c r="H202" s="11"/>
      <c r="I202" s="11"/>
      <c r="J202" s="11"/>
      <c r="K202" s="11"/>
      <c r="L202" s="11"/>
      <c r="M202" s="11"/>
      <c r="N202" s="11"/>
      <c r="O202" s="11"/>
      <c r="P202" s="11"/>
      <c r="Q202" s="11"/>
      <c r="R202" s="11"/>
      <c r="S202" s="11"/>
      <c r="T202" s="11"/>
    </row>
    <row r="203" spans="1:20">
      <c r="A203" s="64" t="s">
        <v>353</v>
      </c>
      <c r="B203" s="95">
        <v>0</v>
      </c>
      <c r="C203" s="95">
        <v>0</v>
      </c>
      <c r="D203" s="95">
        <v>0</v>
      </c>
      <c r="E203" s="95">
        <v>0</v>
      </c>
      <c r="F203" s="95">
        <v>0</v>
      </c>
      <c r="G203" s="11"/>
      <c r="H203" s="11"/>
      <c r="I203" s="11"/>
      <c r="J203" s="11"/>
      <c r="K203" s="11"/>
      <c r="L203" s="11"/>
      <c r="M203" s="11"/>
      <c r="N203" s="11"/>
      <c r="O203" s="11"/>
      <c r="P203" s="11"/>
      <c r="Q203" s="11"/>
      <c r="R203" s="11"/>
      <c r="S203" s="11"/>
      <c r="T203" s="11"/>
    </row>
    <row r="204" spans="1:20">
      <c r="A204" s="64" t="s">
        <v>354</v>
      </c>
      <c r="B204" s="95">
        <v>0</v>
      </c>
      <c r="C204" s="95">
        <v>0</v>
      </c>
      <c r="D204" s="95">
        <v>0</v>
      </c>
      <c r="E204" s="95">
        <v>0</v>
      </c>
      <c r="F204" s="95">
        <v>0</v>
      </c>
      <c r="G204" s="11"/>
      <c r="H204" s="11"/>
      <c r="I204" s="11"/>
      <c r="J204" s="11"/>
      <c r="K204" s="11"/>
      <c r="L204" s="11"/>
      <c r="M204" s="11"/>
      <c r="N204" s="11"/>
      <c r="O204" s="11"/>
      <c r="P204" s="11"/>
      <c r="Q204" s="11"/>
      <c r="R204" s="11"/>
      <c r="S204" s="11"/>
      <c r="T204" s="11"/>
    </row>
    <row r="205" spans="1:20">
      <c r="A205" s="64" t="s">
        <v>355</v>
      </c>
      <c r="B205" s="95">
        <v>704.83470999999997</v>
      </c>
      <c r="C205" s="95">
        <v>0</v>
      </c>
      <c r="D205" s="95">
        <v>0</v>
      </c>
      <c r="E205" s="95">
        <v>0</v>
      </c>
      <c r="F205" s="95">
        <v>704.83470999999997</v>
      </c>
      <c r="G205" s="11"/>
      <c r="H205" s="11"/>
      <c r="I205" s="11"/>
      <c r="J205" s="11"/>
      <c r="K205" s="11"/>
      <c r="L205" s="11"/>
      <c r="M205" s="11"/>
      <c r="N205" s="11"/>
      <c r="O205" s="11"/>
      <c r="P205" s="11"/>
      <c r="Q205" s="11"/>
      <c r="R205" s="11"/>
      <c r="S205" s="11"/>
      <c r="T205" s="11"/>
    </row>
    <row r="206" spans="1:20">
      <c r="A206" s="64" t="s">
        <v>356</v>
      </c>
      <c r="B206" s="95">
        <v>0</v>
      </c>
      <c r="C206" s="95">
        <v>0</v>
      </c>
      <c r="D206" s="95">
        <v>0</v>
      </c>
      <c r="E206" s="95">
        <v>0</v>
      </c>
      <c r="F206" s="95">
        <v>0</v>
      </c>
      <c r="G206" s="11"/>
      <c r="H206" s="11"/>
      <c r="I206" s="11"/>
      <c r="J206" s="11"/>
      <c r="K206" s="11"/>
      <c r="L206" s="11"/>
      <c r="M206" s="11"/>
      <c r="N206" s="11"/>
      <c r="O206" s="11"/>
      <c r="P206" s="11"/>
      <c r="Q206" s="11"/>
      <c r="R206" s="11"/>
      <c r="S206" s="11"/>
      <c r="T206" s="11"/>
    </row>
    <row r="207" spans="1:20">
      <c r="A207" s="64" t="s">
        <v>357</v>
      </c>
      <c r="B207" s="95">
        <v>122.92816999999999</v>
      </c>
      <c r="C207" s="95">
        <v>6.86</v>
      </c>
      <c r="D207" s="95">
        <v>0</v>
      </c>
      <c r="E207" s="95">
        <v>0</v>
      </c>
      <c r="F207" s="95">
        <v>129.78817000000001</v>
      </c>
      <c r="G207" s="11"/>
      <c r="H207" s="11"/>
      <c r="I207" s="11"/>
      <c r="J207" s="11"/>
      <c r="K207" s="11"/>
      <c r="L207" s="11"/>
      <c r="M207" s="11"/>
      <c r="N207" s="11"/>
      <c r="O207" s="11"/>
      <c r="P207" s="11"/>
      <c r="Q207" s="11"/>
      <c r="R207" s="11"/>
      <c r="S207" s="11"/>
      <c r="T207" s="11"/>
    </row>
    <row r="208" spans="1:20">
      <c r="A208" s="63" t="s">
        <v>358</v>
      </c>
      <c r="B208" s="95">
        <v>0</v>
      </c>
      <c r="C208" s="95">
        <v>0</v>
      </c>
      <c r="D208" s="95">
        <v>0</v>
      </c>
      <c r="E208" s="95">
        <v>0</v>
      </c>
      <c r="F208" s="95">
        <v>0</v>
      </c>
      <c r="G208" s="11"/>
      <c r="H208" s="11"/>
      <c r="I208" s="11"/>
      <c r="J208" s="11"/>
      <c r="K208" s="11"/>
      <c r="L208" s="11"/>
      <c r="M208" s="11"/>
      <c r="N208" s="11"/>
      <c r="O208" s="11"/>
      <c r="P208" s="11"/>
      <c r="Q208" s="11"/>
      <c r="R208" s="11"/>
      <c r="S208" s="11"/>
      <c r="T208" s="11"/>
    </row>
    <row r="209" spans="1:20">
      <c r="A209" s="63" t="s">
        <v>359</v>
      </c>
      <c r="B209" s="95">
        <v>2154.0455299999999</v>
      </c>
      <c r="C209" s="95">
        <v>0</v>
      </c>
      <c r="D209" s="95">
        <v>0</v>
      </c>
      <c r="E209" s="95">
        <v>0</v>
      </c>
      <c r="F209" s="95">
        <v>2154.0455299999999</v>
      </c>
      <c r="G209" s="11"/>
      <c r="H209" s="11"/>
      <c r="I209" s="11"/>
      <c r="J209" s="11"/>
      <c r="K209" s="11"/>
      <c r="L209" s="11"/>
      <c r="M209" s="11"/>
      <c r="N209" s="11"/>
      <c r="O209" s="11"/>
      <c r="P209" s="11"/>
      <c r="Q209" s="11"/>
      <c r="R209" s="11"/>
      <c r="S209" s="11"/>
      <c r="T209" s="11"/>
    </row>
    <row r="210" spans="1:20">
      <c r="A210" s="64" t="s">
        <v>360</v>
      </c>
      <c r="B210" s="95">
        <v>0</v>
      </c>
      <c r="C210" s="95">
        <v>0</v>
      </c>
      <c r="D210" s="95">
        <v>0</v>
      </c>
      <c r="E210" s="95">
        <v>0</v>
      </c>
      <c r="F210" s="95">
        <v>0</v>
      </c>
      <c r="G210" s="11"/>
      <c r="H210" s="11"/>
      <c r="I210" s="11"/>
      <c r="J210" s="11"/>
      <c r="K210" s="11"/>
      <c r="L210" s="11"/>
      <c r="M210" s="11"/>
      <c r="N210" s="11"/>
      <c r="O210" s="11"/>
      <c r="P210" s="11"/>
      <c r="Q210" s="11"/>
      <c r="R210" s="11"/>
      <c r="S210" s="11"/>
      <c r="T210" s="11"/>
    </row>
    <row r="211" spans="1:20">
      <c r="A211" s="64" t="s">
        <v>361</v>
      </c>
      <c r="B211" s="95">
        <v>2154.0455299999999</v>
      </c>
      <c r="C211" s="95">
        <v>0</v>
      </c>
      <c r="D211" s="95">
        <v>0</v>
      </c>
      <c r="E211" s="95">
        <v>0</v>
      </c>
      <c r="F211" s="95">
        <v>2154.0455299999999</v>
      </c>
      <c r="G211" s="11"/>
      <c r="H211" s="11"/>
      <c r="I211" s="11"/>
      <c r="J211" s="11"/>
      <c r="K211" s="11"/>
      <c r="L211" s="11"/>
      <c r="M211" s="11"/>
      <c r="N211" s="11"/>
      <c r="O211" s="11"/>
      <c r="P211" s="11"/>
      <c r="Q211" s="11"/>
      <c r="R211" s="11"/>
      <c r="S211" s="11"/>
      <c r="T211" s="11"/>
    </row>
    <row r="212" spans="1:20">
      <c r="A212" s="64" t="s">
        <v>362</v>
      </c>
      <c r="B212" s="95">
        <v>0</v>
      </c>
      <c r="C212" s="95">
        <v>0</v>
      </c>
      <c r="D212" s="95">
        <v>0</v>
      </c>
      <c r="E212" s="95">
        <v>0</v>
      </c>
      <c r="F212" s="95">
        <v>0</v>
      </c>
      <c r="G212" s="11"/>
      <c r="H212" s="11"/>
      <c r="I212" s="11"/>
      <c r="J212" s="11"/>
      <c r="K212" s="11"/>
      <c r="L212" s="11"/>
      <c r="M212" s="11"/>
      <c r="N212" s="11"/>
      <c r="O212" s="11"/>
      <c r="P212" s="11"/>
      <c r="Q212" s="11"/>
      <c r="R212" s="11"/>
      <c r="S212" s="11"/>
      <c r="T212" s="11"/>
    </row>
    <row r="213" spans="1:20">
      <c r="A213" s="64" t="s">
        <v>363</v>
      </c>
      <c r="B213" s="95">
        <v>0</v>
      </c>
      <c r="C213" s="95">
        <v>0</v>
      </c>
      <c r="D213" s="95">
        <v>0</v>
      </c>
      <c r="E213" s="95">
        <v>0</v>
      </c>
      <c r="F213" s="95">
        <v>0</v>
      </c>
      <c r="G213" s="11"/>
      <c r="H213" s="11"/>
      <c r="I213" s="11"/>
      <c r="J213" s="11"/>
      <c r="K213" s="11"/>
      <c r="L213" s="11"/>
      <c r="M213" s="11"/>
      <c r="N213" s="11"/>
      <c r="O213" s="11"/>
      <c r="P213" s="11"/>
      <c r="Q213" s="11"/>
      <c r="R213" s="11"/>
      <c r="S213" s="11"/>
      <c r="T213" s="11"/>
    </row>
    <row r="214" spans="1:20">
      <c r="A214" s="63" t="s">
        <v>364</v>
      </c>
      <c r="B214" s="95">
        <v>0</v>
      </c>
      <c r="C214" s="95">
        <v>0</v>
      </c>
      <c r="D214" s="95">
        <v>0</v>
      </c>
      <c r="E214" s="95">
        <v>0</v>
      </c>
      <c r="F214" s="95">
        <v>0</v>
      </c>
      <c r="G214" s="11"/>
      <c r="H214" s="11"/>
      <c r="I214" s="11"/>
      <c r="J214" s="11"/>
      <c r="K214" s="11"/>
      <c r="L214" s="11"/>
      <c r="M214" s="11"/>
      <c r="N214" s="11"/>
      <c r="O214" s="11"/>
      <c r="P214" s="11"/>
      <c r="Q214" s="11"/>
      <c r="R214" s="11"/>
      <c r="S214" s="11"/>
      <c r="T214" s="11"/>
    </row>
    <row r="215" spans="1:20">
      <c r="A215" s="177" t="s">
        <v>365</v>
      </c>
      <c r="B215" s="57">
        <v>890809.79960999999</v>
      </c>
      <c r="C215" s="57">
        <v>7163841.8393199993</v>
      </c>
      <c r="D215" s="57">
        <v>1670.56917</v>
      </c>
      <c r="E215" s="57">
        <v>0</v>
      </c>
      <c r="F215" s="57">
        <v>8056322.2081000004</v>
      </c>
      <c r="G215" s="11"/>
      <c r="H215" s="11"/>
      <c r="I215" s="11"/>
      <c r="J215" s="11"/>
      <c r="K215" s="11"/>
      <c r="L215" s="11"/>
      <c r="M215" s="11"/>
      <c r="N215" s="11"/>
      <c r="O215" s="11"/>
      <c r="P215" s="11"/>
      <c r="Q215" s="11"/>
      <c r="R215" s="11"/>
      <c r="S215" s="11"/>
      <c r="T215" s="11"/>
    </row>
    <row r="216" spans="1:20">
      <c r="A216" s="63" t="s">
        <v>366</v>
      </c>
      <c r="B216" s="95">
        <v>0</v>
      </c>
      <c r="C216" s="95">
        <v>0</v>
      </c>
      <c r="D216" s="95">
        <v>0</v>
      </c>
      <c r="E216" s="95">
        <v>0</v>
      </c>
      <c r="F216" s="95">
        <v>0</v>
      </c>
      <c r="G216" s="11"/>
      <c r="H216" s="11"/>
      <c r="I216" s="11"/>
      <c r="J216" s="11"/>
      <c r="K216" s="11"/>
      <c r="L216" s="11"/>
      <c r="M216" s="11"/>
      <c r="N216" s="11"/>
      <c r="O216" s="11"/>
      <c r="P216" s="11"/>
      <c r="Q216" s="11"/>
      <c r="R216" s="11"/>
      <c r="S216" s="11"/>
      <c r="T216" s="11"/>
    </row>
    <row r="217" spans="1:20">
      <c r="A217" s="64" t="s">
        <v>367</v>
      </c>
      <c r="B217" s="95">
        <v>0</v>
      </c>
      <c r="C217" s="95">
        <v>0</v>
      </c>
      <c r="D217" s="95">
        <v>0</v>
      </c>
      <c r="E217" s="95">
        <v>0</v>
      </c>
      <c r="F217" s="95">
        <v>0</v>
      </c>
      <c r="G217" s="11"/>
      <c r="H217" s="11"/>
      <c r="I217" s="11"/>
      <c r="J217" s="11"/>
      <c r="K217" s="11"/>
      <c r="L217" s="11"/>
      <c r="M217" s="11"/>
      <c r="N217" s="11"/>
      <c r="O217" s="11"/>
      <c r="P217" s="11"/>
      <c r="Q217" s="11"/>
      <c r="R217" s="11"/>
      <c r="S217" s="11"/>
      <c r="T217" s="11"/>
    </row>
    <row r="218" spans="1:20">
      <c r="A218" s="64" t="s">
        <v>368</v>
      </c>
      <c r="B218" s="95">
        <v>0</v>
      </c>
      <c r="C218" s="95">
        <v>0</v>
      </c>
      <c r="D218" s="95">
        <v>0</v>
      </c>
      <c r="E218" s="95">
        <v>0</v>
      </c>
      <c r="F218" s="95">
        <v>0</v>
      </c>
      <c r="G218" s="11"/>
      <c r="H218" s="11"/>
      <c r="I218" s="11"/>
      <c r="J218" s="11"/>
      <c r="K218" s="11"/>
      <c r="L218" s="11"/>
      <c r="M218" s="11"/>
      <c r="N218" s="11"/>
      <c r="O218" s="11"/>
      <c r="P218" s="11"/>
      <c r="Q218" s="11"/>
      <c r="R218" s="11"/>
      <c r="S218" s="11"/>
      <c r="T218" s="11"/>
    </row>
    <row r="219" spans="1:20">
      <c r="A219" s="64" t="s">
        <v>369</v>
      </c>
      <c r="B219" s="95">
        <v>0</v>
      </c>
      <c r="C219" s="95">
        <v>0</v>
      </c>
      <c r="D219" s="95">
        <v>0</v>
      </c>
      <c r="E219" s="95">
        <v>0</v>
      </c>
      <c r="F219" s="95">
        <v>0</v>
      </c>
      <c r="G219" s="11"/>
      <c r="H219" s="11"/>
      <c r="I219" s="11"/>
      <c r="J219" s="11"/>
      <c r="K219" s="11"/>
      <c r="L219" s="11"/>
      <c r="M219" s="11"/>
      <c r="N219" s="11"/>
      <c r="O219" s="11"/>
      <c r="P219" s="11"/>
      <c r="Q219" s="11"/>
      <c r="R219" s="11"/>
      <c r="S219" s="11"/>
      <c r="T219" s="11"/>
    </row>
    <row r="220" spans="1:20">
      <c r="A220" s="63" t="s">
        <v>370</v>
      </c>
      <c r="B220" s="95">
        <v>0</v>
      </c>
      <c r="C220" s="95">
        <v>431.64600999999999</v>
      </c>
      <c r="D220" s="95">
        <v>522.15606000000002</v>
      </c>
      <c r="E220" s="95">
        <v>0</v>
      </c>
      <c r="F220" s="95">
        <v>953.80206999999996</v>
      </c>
      <c r="G220" s="11"/>
      <c r="H220" s="11"/>
      <c r="I220" s="11"/>
      <c r="J220" s="11"/>
      <c r="K220" s="11"/>
      <c r="L220" s="11"/>
      <c r="M220" s="11"/>
      <c r="N220" s="11"/>
      <c r="O220" s="11"/>
      <c r="P220" s="11"/>
      <c r="Q220" s="11"/>
      <c r="R220" s="11"/>
      <c r="S220" s="11"/>
      <c r="T220" s="11"/>
    </row>
    <row r="221" spans="1:20">
      <c r="A221" s="64" t="s">
        <v>371</v>
      </c>
      <c r="B221" s="95">
        <v>0</v>
      </c>
      <c r="C221" s="95">
        <v>0</v>
      </c>
      <c r="D221" s="95">
        <v>0</v>
      </c>
      <c r="E221" s="95">
        <v>0</v>
      </c>
      <c r="F221" s="95">
        <v>0</v>
      </c>
      <c r="G221" s="11"/>
      <c r="H221" s="11"/>
      <c r="I221" s="11"/>
      <c r="J221" s="11"/>
      <c r="K221" s="11"/>
      <c r="L221" s="11"/>
      <c r="M221" s="11"/>
      <c r="N221" s="11"/>
      <c r="O221" s="11"/>
      <c r="P221" s="11"/>
      <c r="Q221" s="11"/>
      <c r="R221" s="11"/>
      <c r="S221" s="11"/>
      <c r="T221" s="11"/>
    </row>
    <row r="222" spans="1:20">
      <c r="A222" s="64" t="s">
        <v>372</v>
      </c>
      <c r="B222" s="95">
        <v>0</v>
      </c>
      <c r="C222" s="95">
        <v>431.64600999999999</v>
      </c>
      <c r="D222" s="95">
        <v>522.15606000000002</v>
      </c>
      <c r="E222" s="95">
        <v>0</v>
      </c>
      <c r="F222" s="95">
        <v>953.80206999999996</v>
      </c>
      <c r="G222" s="11"/>
      <c r="H222" s="11"/>
      <c r="I222" s="11"/>
      <c r="J222" s="11"/>
      <c r="K222" s="11"/>
      <c r="L222" s="11"/>
      <c r="M222" s="11"/>
      <c r="N222" s="11"/>
      <c r="O222" s="11"/>
      <c r="P222" s="11"/>
      <c r="Q222" s="11"/>
      <c r="R222" s="11"/>
      <c r="S222" s="11"/>
      <c r="T222" s="11"/>
    </row>
    <row r="223" spans="1:20">
      <c r="A223" s="64" t="s">
        <v>373</v>
      </c>
      <c r="B223" s="95">
        <v>0</v>
      </c>
      <c r="C223" s="95">
        <v>0</v>
      </c>
      <c r="D223" s="95">
        <v>0</v>
      </c>
      <c r="E223" s="95">
        <v>0</v>
      </c>
      <c r="F223" s="95">
        <v>0</v>
      </c>
      <c r="G223" s="11"/>
      <c r="H223" s="11"/>
      <c r="I223" s="11"/>
      <c r="J223" s="11"/>
      <c r="K223" s="11"/>
      <c r="L223" s="11"/>
      <c r="M223" s="11"/>
      <c r="N223" s="11"/>
      <c r="O223" s="11"/>
      <c r="P223" s="11"/>
      <c r="Q223" s="11"/>
      <c r="R223" s="11"/>
      <c r="S223" s="11"/>
      <c r="T223" s="11"/>
    </row>
    <row r="224" spans="1:20">
      <c r="A224" s="65" t="s">
        <v>374</v>
      </c>
      <c r="B224" s="95">
        <v>0</v>
      </c>
      <c r="C224" s="95">
        <v>0</v>
      </c>
      <c r="D224" s="95">
        <v>0</v>
      </c>
      <c r="E224" s="95">
        <v>0</v>
      </c>
      <c r="F224" s="95">
        <v>0</v>
      </c>
      <c r="G224" s="11"/>
      <c r="H224" s="11"/>
      <c r="I224" s="11"/>
      <c r="J224" s="11"/>
      <c r="K224" s="11"/>
      <c r="L224" s="11"/>
      <c r="M224" s="11"/>
      <c r="N224" s="11"/>
      <c r="O224" s="11"/>
      <c r="P224" s="11"/>
      <c r="Q224" s="11"/>
      <c r="R224" s="11"/>
      <c r="S224" s="11"/>
      <c r="T224" s="11"/>
    </row>
    <row r="225" spans="1:20">
      <c r="A225" s="64" t="s">
        <v>375</v>
      </c>
      <c r="B225" s="95">
        <v>0</v>
      </c>
      <c r="C225" s="95">
        <v>0</v>
      </c>
      <c r="D225" s="95">
        <v>0</v>
      </c>
      <c r="E225" s="95">
        <v>0</v>
      </c>
      <c r="F225" s="95">
        <v>0</v>
      </c>
      <c r="G225" s="11"/>
      <c r="H225" s="11"/>
      <c r="I225" s="11"/>
      <c r="J225" s="11"/>
      <c r="K225" s="11"/>
      <c r="L225" s="11"/>
      <c r="M225" s="11"/>
      <c r="N225" s="11"/>
      <c r="O225" s="11"/>
      <c r="P225" s="11"/>
      <c r="Q225" s="11"/>
      <c r="R225" s="11"/>
      <c r="S225" s="11"/>
      <c r="T225" s="11"/>
    </row>
    <row r="226" spans="1:20">
      <c r="A226" s="63" t="s">
        <v>376</v>
      </c>
      <c r="B226" s="95">
        <v>0</v>
      </c>
      <c r="C226" s="95">
        <v>0</v>
      </c>
      <c r="D226" s="95">
        <v>0</v>
      </c>
      <c r="E226" s="95">
        <v>0</v>
      </c>
      <c r="F226" s="95">
        <v>0</v>
      </c>
      <c r="G226" s="11"/>
      <c r="H226" s="11"/>
      <c r="I226" s="11"/>
      <c r="J226" s="11"/>
      <c r="K226" s="11"/>
      <c r="L226" s="11"/>
      <c r="M226" s="11"/>
      <c r="N226" s="11"/>
      <c r="O226" s="11"/>
      <c r="P226" s="11"/>
      <c r="Q226" s="11"/>
      <c r="R226" s="11"/>
      <c r="S226" s="11"/>
      <c r="T226" s="11"/>
    </row>
    <row r="227" spans="1:20">
      <c r="A227" s="64" t="s">
        <v>377</v>
      </c>
      <c r="B227" s="95">
        <v>0</v>
      </c>
      <c r="C227" s="95">
        <v>0</v>
      </c>
      <c r="D227" s="95">
        <v>0</v>
      </c>
      <c r="E227" s="95">
        <v>0</v>
      </c>
      <c r="F227" s="95">
        <v>0</v>
      </c>
      <c r="G227" s="11"/>
      <c r="H227" s="11"/>
      <c r="I227" s="11"/>
      <c r="J227" s="11"/>
      <c r="K227" s="11"/>
      <c r="L227" s="11"/>
      <c r="M227" s="11"/>
      <c r="N227" s="11"/>
      <c r="O227" s="11"/>
      <c r="P227" s="11"/>
      <c r="Q227" s="11"/>
      <c r="R227" s="11"/>
      <c r="S227" s="11"/>
      <c r="T227" s="11"/>
    </row>
    <row r="228" spans="1:20">
      <c r="A228" s="64" t="s">
        <v>378</v>
      </c>
      <c r="B228" s="95">
        <v>0</v>
      </c>
      <c r="C228" s="95">
        <v>0</v>
      </c>
      <c r="D228" s="95">
        <v>0</v>
      </c>
      <c r="E228" s="95">
        <v>0</v>
      </c>
      <c r="F228" s="95">
        <v>0</v>
      </c>
      <c r="G228" s="11"/>
      <c r="H228" s="11"/>
      <c r="I228" s="11"/>
      <c r="J228" s="11"/>
      <c r="K228" s="11"/>
      <c r="L228" s="11"/>
      <c r="M228" s="11"/>
      <c r="N228" s="11"/>
      <c r="O228" s="11"/>
      <c r="P228" s="11"/>
      <c r="Q228" s="11"/>
      <c r="R228" s="11"/>
      <c r="S228" s="11"/>
      <c r="T228" s="11"/>
    </row>
    <row r="229" spans="1:20">
      <c r="A229" s="63" t="s">
        <v>379</v>
      </c>
      <c r="B229" s="95">
        <v>0</v>
      </c>
      <c r="C229" s="95">
        <v>0</v>
      </c>
      <c r="D229" s="95">
        <v>36.851230000000001</v>
      </c>
      <c r="E229" s="95">
        <v>0</v>
      </c>
      <c r="F229" s="95">
        <v>36.851230000000001</v>
      </c>
      <c r="G229" s="11"/>
      <c r="H229" s="11"/>
      <c r="I229" s="11"/>
      <c r="J229" s="11"/>
      <c r="K229" s="11"/>
      <c r="L229" s="11"/>
      <c r="M229" s="11"/>
      <c r="N229" s="11"/>
      <c r="O229" s="11"/>
      <c r="P229" s="11"/>
      <c r="Q229" s="11"/>
      <c r="R229" s="11"/>
      <c r="S229" s="11"/>
      <c r="T229" s="11"/>
    </row>
    <row r="230" spans="1:20">
      <c r="A230" s="64" t="s">
        <v>380</v>
      </c>
      <c r="B230" s="95">
        <v>0</v>
      </c>
      <c r="C230" s="95">
        <v>0</v>
      </c>
      <c r="D230" s="95">
        <v>0</v>
      </c>
      <c r="E230" s="95">
        <v>0</v>
      </c>
      <c r="F230" s="95">
        <v>0</v>
      </c>
      <c r="G230" s="11"/>
      <c r="H230" s="11"/>
      <c r="I230" s="11"/>
      <c r="J230" s="11"/>
      <c r="K230" s="11"/>
      <c r="L230" s="11"/>
      <c r="M230" s="11"/>
      <c r="N230" s="11"/>
      <c r="O230" s="11"/>
      <c r="P230" s="11"/>
      <c r="Q230" s="11"/>
      <c r="R230" s="11"/>
      <c r="S230" s="11"/>
      <c r="T230" s="11"/>
    </row>
    <row r="231" spans="1:20">
      <c r="A231" s="64" t="s">
        <v>381</v>
      </c>
      <c r="B231" s="95">
        <v>0</v>
      </c>
      <c r="C231" s="95">
        <v>0</v>
      </c>
      <c r="D231" s="95">
        <v>36.851230000000001</v>
      </c>
      <c r="E231" s="95">
        <v>0</v>
      </c>
      <c r="F231" s="95">
        <v>36.851230000000001</v>
      </c>
      <c r="G231" s="11"/>
      <c r="H231" s="11"/>
      <c r="I231" s="11"/>
      <c r="J231" s="11"/>
      <c r="K231" s="11"/>
      <c r="L231" s="11"/>
      <c r="M231" s="11"/>
      <c r="N231" s="11"/>
      <c r="O231" s="11"/>
      <c r="P231" s="11"/>
      <c r="Q231" s="11"/>
      <c r="R231" s="11"/>
      <c r="S231" s="11"/>
      <c r="T231" s="11"/>
    </row>
    <row r="232" spans="1:20">
      <c r="A232" s="63" t="s">
        <v>382</v>
      </c>
      <c r="B232" s="95">
        <v>770850.93004000001</v>
      </c>
      <c r="C232" s="95">
        <v>5142004.6573999999</v>
      </c>
      <c r="D232" s="95">
        <v>0</v>
      </c>
      <c r="E232" s="95">
        <v>0</v>
      </c>
      <c r="F232" s="95">
        <v>5912855.5874399999</v>
      </c>
      <c r="G232" s="11"/>
      <c r="H232" s="11"/>
      <c r="I232" s="11"/>
      <c r="J232" s="11"/>
      <c r="K232" s="11"/>
      <c r="L232" s="11"/>
      <c r="M232" s="11"/>
      <c r="N232" s="11"/>
      <c r="O232" s="11"/>
      <c r="P232" s="11"/>
      <c r="Q232" s="11"/>
      <c r="R232" s="11"/>
      <c r="S232" s="11"/>
      <c r="T232" s="11"/>
    </row>
    <row r="233" spans="1:20">
      <c r="A233" s="64" t="s">
        <v>383</v>
      </c>
      <c r="B233" s="95">
        <v>761126.45461999997</v>
      </c>
      <c r="C233" s="95">
        <v>5125885.7834399994</v>
      </c>
      <c r="D233" s="95">
        <v>0</v>
      </c>
      <c r="E233" s="95">
        <v>0</v>
      </c>
      <c r="F233" s="95">
        <v>5887012.2380600004</v>
      </c>
      <c r="G233" s="11"/>
      <c r="H233" s="11"/>
      <c r="I233" s="11"/>
      <c r="J233" s="11"/>
      <c r="K233" s="11"/>
      <c r="L233" s="11"/>
      <c r="M233" s="11"/>
      <c r="N233" s="11"/>
      <c r="O233" s="11"/>
      <c r="P233" s="11"/>
      <c r="Q233" s="11"/>
      <c r="R233" s="11"/>
      <c r="S233" s="11"/>
      <c r="T233" s="11"/>
    </row>
    <row r="234" spans="1:20">
      <c r="A234" s="64" t="s">
        <v>384</v>
      </c>
      <c r="B234" s="95">
        <v>0</v>
      </c>
      <c r="C234" s="95">
        <v>0</v>
      </c>
      <c r="D234" s="95">
        <v>0</v>
      </c>
      <c r="E234" s="95">
        <v>0</v>
      </c>
      <c r="F234" s="95">
        <v>0</v>
      </c>
      <c r="G234" s="11"/>
      <c r="H234" s="11"/>
      <c r="I234" s="11"/>
      <c r="J234" s="11"/>
      <c r="K234" s="11"/>
      <c r="L234" s="11"/>
      <c r="M234" s="11"/>
      <c r="N234" s="11"/>
      <c r="O234" s="11"/>
      <c r="P234" s="11"/>
      <c r="Q234" s="11"/>
      <c r="R234" s="11"/>
      <c r="S234" s="11"/>
      <c r="T234" s="11"/>
    </row>
    <row r="235" spans="1:20">
      <c r="A235" s="64" t="s">
        <v>385</v>
      </c>
      <c r="B235" s="95">
        <v>0</v>
      </c>
      <c r="C235" s="95">
        <v>0</v>
      </c>
      <c r="D235" s="95">
        <v>0</v>
      </c>
      <c r="E235" s="95">
        <v>0</v>
      </c>
      <c r="F235" s="95">
        <v>0</v>
      </c>
      <c r="G235" s="11"/>
      <c r="H235" s="11"/>
      <c r="I235" s="11"/>
      <c r="J235" s="11"/>
      <c r="K235" s="11"/>
      <c r="L235" s="11"/>
      <c r="M235" s="11"/>
      <c r="N235" s="11"/>
      <c r="O235" s="11"/>
      <c r="P235" s="11"/>
      <c r="Q235" s="11"/>
      <c r="R235" s="11"/>
      <c r="S235" s="11"/>
      <c r="T235" s="11"/>
    </row>
    <row r="236" spans="1:20">
      <c r="A236" s="64" t="s">
        <v>386</v>
      </c>
      <c r="B236" s="95">
        <v>0</v>
      </c>
      <c r="C236" s="95">
        <v>0</v>
      </c>
      <c r="D236" s="95">
        <v>0</v>
      </c>
      <c r="E236" s="95">
        <v>0</v>
      </c>
      <c r="F236" s="95">
        <v>0</v>
      </c>
      <c r="G236" s="11"/>
      <c r="H236" s="11"/>
      <c r="I236" s="11"/>
      <c r="J236" s="11"/>
      <c r="K236" s="11"/>
      <c r="L236" s="11"/>
      <c r="M236" s="11"/>
      <c r="N236" s="11"/>
      <c r="O236" s="11"/>
      <c r="P236" s="11"/>
      <c r="Q236" s="11"/>
      <c r="R236" s="11"/>
      <c r="S236" s="11"/>
      <c r="T236" s="11"/>
    </row>
    <row r="237" spans="1:20">
      <c r="A237" s="64" t="s">
        <v>387</v>
      </c>
      <c r="B237" s="95">
        <v>9724.4754200000007</v>
      </c>
      <c r="C237" s="95">
        <v>16118.873960000001</v>
      </c>
      <c r="D237" s="95">
        <v>0</v>
      </c>
      <c r="E237" s="95">
        <v>0</v>
      </c>
      <c r="F237" s="95">
        <v>25843.34938</v>
      </c>
      <c r="G237" s="11"/>
      <c r="H237" s="11"/>
      <c r="I237" s="11"/>
      <c r="J237" s="11"/>
      <c r="K237" s="11"/>
      <c r="L237" s="11"/>
      <c r="M237" s="11"/>
      <c r="N237" s="11"/>
      <c r="O237" s="11"/>
      <c r="P237" s="11"/>
      <c r="Q237" s="11"/>
      <c r="R237" s="11"/>
      <c r="S237" s="11"/>
      <c r="T237" s="11"/>
    </row>
    <row r="238" spans="1:20">
      <c r="A238" s="64" t="s">
        <v>388</v>
      </c>
      <c r="B238" s="95">
        <v>0</v>
      </c>
      <c r="C238" s="95">
        <v>0</v>
      </c>
      <c r="D238" s="95">
        <v>0</v>
      </c>
      <c r="E238" s="95">
        <v>0</v>
      </c>
      <c r="F238" s="95">
        <v>0</v>
      </c>
      <c r="G238" s="11"/>
      <c r="H238" s="11"/>
      <c r="I238" s="11"/>
      <c r="J238" s="11"/>
      <c r="K238" s="11"/>
      <c r="L238" s="11"/>
      <c r="M238" s="11"/>
      <c r="N238" s="11"/>
      <c r="O238" s="11"/>
      <c r="P238" s="11"/>
      <c r="Q238" s="11"/>
      <c r="R238" s="11"/>
      <c r="S238" s="11"/>
      <c r="T238" s="11"/>
    </row>
    <row r="239" spans="1:20">
      <c r="A239" s="64" t="s">
        <v>389</v>
      </c>
      <c r="B239" s="95">
        <v>0</v>
      </c>
      <c r="C239" s="95">
        <v>0</v>
      </c>
      <c r="D239" s="95">
        <v>0</v>
      </c>
      <c r="E239" s="95">
        <v>0</v>
      </c>
      <c r="F239" s="95">
        <v>0</v>
      </c>
      <c r="G239" s="11"/>
      <c r="H239" s="11"/>
      <c r="I239" s="11"/>
      <c r="J239" s="11"/>
      <c r="K239" s="11"/>
      <c r="L239" s="11"/>
      <c r="M239" s="11"/>
      <c r="N239" s="11"/>
      <c r="O239" s="11"/>
      <c r="P239" s="11"/>
      <c r="Q239" s="11"/>
      <c r="R239" s="11"/>
      <c r="S239" s="11"/>
      <c r="T239" s="11"/>
    </row>
    <row r="240" spans="1:20">
      <c r="A240" s="64" t="s">
        <v>390</v>
      </c>
      <c r="B240" s="95">
        <v>0</v>
      </c>
      <c r="C240" s="95">
        <v>0</v>
      </c>
      <c r="D240" s="95">
        <v>0</v>
      </c>
      <c r="E240" s="95">
        <v>0</v>
      </c>
      <c r="F240" s="95">
        <v>0</v>
      </c>
      <c r="G240" s="11"/>
      <c r="H240" s="11"/>
      <c r="I240" s="11"/>
      <c r="J240" s="11"/>
      <c r="K240" s="11"/>
      <c r="L240" s="11"/>
      <c r="M240" s="11"/>
      <c r="N240" s="11"/>
      <c r="O240" s="11"/>
      <c r="P240" s="11"/>
      <c r="Q240" s="11"/>
      <c r="R240" s="11"/>
      <c r="S240" s="11"/>
      <c r="T240" s="11"/>
    </row>
    <row r="241" spans="1:20">
      <c r="A241" s="64" t="s">
        <v>391</v>
      </c>
      <c r="B241" s="95">
        <v>0</v>
      </c>
      <c r="C241" s="95">
        <v>0</v>
      </c>
      <c r="D241" s="95">
        <v>0</v>
      </c>
      <c r="E241" s="95">
        <v>0</v>
      </c>
      <c r="F241" s="95">
        <v>0</v>
      </c>
      <c r="G241" s="11"/>
      <c r="H241" s="11"/>
      <c r="I241" s="11"/>
      <c r="J241" s="11"/>
      <c r="K241" s="11"/>
      <c r="L241" s="11"/>
      <c r="M241" s="11"/>
      <c r="N241" s="11"/>
      <c r="O241" s="11"/>
      <c r="P241" s="11"/>
      <c r="Q241" s="11"/>
      <c r="R241" s="11"/>
      <c r="S241" s="11"/>
      <c r="T241" s="11"/>
    </row>
    <row r="242" spans="1:20">
      <c r="A242" s="63" t="s">
        <v>392</v>
      </c>
      <c r="B242" s="95">
        <v>60712.079979999995</v>
      </c>
      <c r="C242" s="95">
        <v>2021405.5359100001</v>
      </c>
      <c r="D242" s="95">
        <v>1023.5756</v>
      </c>
      <c r="E242" s="95">
        <v>0</v>
      </c>
      <c r="F242" s="95">
        <v>2083141.1914900001</v>
      </c>
      <c r="G242" s="11"/>
      <c r="H242" s="11"/>
      <c r="I242" s="11"/>
      <c r="J242" s="11"/>
      <c r="K242" s="11"/>
      <c r="L242" s="11"/>
      <c r="M242" s="11"/>
      <c r="N242" s="11"/>
      <c r="O242" s="11"/>
      <c r="P242" s="11"/>
      <c r="Q242" s="11"/>
      <c r="R242" s="11"/>
      <c r="S242" s="11"/>
      <c r="T242" s="11"/>
    </row>
    <row r="243" spans="1:20">
      <c r="A243" s="64" t="s">
        <v>393</v>
      </c>
      <c r="B243" s="95">
        <v>30211.438440000002</v>
      </c>
      <c r="C243" s="95">
        <v>14744.965699999999</v>
      </c>
      <c r="D243" s="95">
        <v>0</v>
      </c>
      <c r="E243" s="95">
        <v>0</v>
      </c>
      <c r="F243" s="95">
        <v>44956.404139999999</v>
      </c>
      <c r="G243" s="11"/>
      <c r="H243" s="11"/>
      <c r="I243" s="11"/>
      <c r="J243" s="11"/>
      <c r="K243" s="11"/>
      <c r="L243" s="11"/>
      <c r="M243" s="11"/>
      <c r="N243" s="11"/>
      <c r="O243" s="11"/>
      <c r="P243" s="11"/>
      <c r="Q243" s="11"/>
      <c r="R243" s="11"/>
      <c r="S243" s="11"/>
      <c r="T243" s="11"/>
    </row>
    <row r="244" spans="1:20">
      <c r="A244" s="64" t="s">
        <v>394</v>
      </c>
      <c r="B244" s="95">
        <v>0</v>
      </c>
      <c r="C244" s="95">
        <v>0</v>
      </c>
      <c r="D244" s="95">
        <v>0</v>
      </c>
      <c r="E244" s="95">
        <v>0</v>
      </c>
      <c r="F244" s="95">
        <v>0</v>
      </c>
      <c r="G244" s="11"/>
      <c r="H244" s="11"/>
      <c r="I244" s="11"/>
      <c r="J244" s="11"/>
      <c r="K244" s="11"/>
      <c r="L244" s="11"/>
      <c r="M244" s="11"/>
      <c r="N244" s="11"/>
      <c r="O244" s="11"/>
      <c r="P244" s="11"/>
      <c r="Q244" s="11"/>
      <c r="R244" s="11"/>
      <c r="S244" s="11"/>
      <c r="T244" s="11"/>
    </row>
    <row r="245" spans="1:20">
      <c r="A245" s="64" t="s">
        <v>395</v>
      </c>
      <c r="B245" s="95">
        <v>3542.06023</v>
      </c>
      <c r="C245" s="95">
        <v>20550.133829999999</v>
      </c>
      <c r="D245" s="95">
        <v>582.77710000000002</v>
      </c>
      <c r="E245" s="95">
        <v>0</v>
      </c>
      <c r="F245" s="95">
        <v>24674.971160000001</v>
      </c>
      <c r="G245" s="11"/>
      <c r="H245" s="11"/>
      <c r="I245" s="11"/>
      <c r="J245" s="11"/>
      <c r="K245" s="11"/>
      <c r="L245" s="11"/>
      <c r="M245" s="11"/>
      <c r="N245" s="11"/>
      <c r="O245" s="11"/>
      <c r="P245" s="11"/>
      <c r="Q245" s="11"/>
      <c r="R245" s="11"/>
      <c r="S245" s="11"/>
      <c r="T245" s="11"/>
    </row>
    <row r="246" spans="1:20">
      <c r="A246" s="64" t="s">
        <v>396</v>
      </c>
      <c r="B246" s="95">
        <v>13895.374380000001</v>
      </c>
      <c r="C246" s="95">
        <v>11212.939679999999</v>
      </c>
      <c r="D246" s="95">
        <v>0</v>
      </c>
      <c r="E246" s="95">
        <v>0</v>
      </c>
      <c r="F246" s="95">
        <v>25108.314059999997</v>
      </c>
      <c r="G246" s="11"/>
      <c r="H246" s="11"/>
      <c r="I246" s="11"/>
      <c r="J246" s="11"/>
      <c r="K246" s="11"/>
      <c r="L246" s="11"/>
      <c r="M246" s="11"/>
      <c r="N246" s="11"/>
      <c r="O246" s="11"/>
      <c r="P246" s="11"/>
      <c r="Q246" s="11"/>
      <c r="R246" s="11"/>
      <c r="S246" s="11"/>
      <c r="T246" s="11"/>
    </row>
    <row r="247" spans="1:20">
      <c r="A247" s="64" t="s">
        <v>397</v>
      </c>
      <c r="B247" s="95">
        <v>0</v>
      </c>
      <c r="C247" s="95">
        <v>0</v>
      </c>
      <c r="D247" s="95">
        <v>0</v>
      </c>
      <c r="E247" s="95">
        <v>0</v>
      </c>
      <c r="F247" s="95">
        <v>0</v>
      </c>
      <c r="G247" s="11"/>
      <c r="H247" s="11"/>
      <c r="I247" s="11"/>
      <c r="J247" s="11"/>
      <c r="K247" s="11"/>
      <c r="L247" s="11"/>
      <c r="M247" s="11"/>
      <c r="N247" s="11"/>
      <c r="O247" s="11"/>
      <c r="P247" s="11"/>
      <c r="Q247" s="11"/>
      <c r="R247" s="11"/>
      <c r="S247" s="11"/>
      <c r="T247" s="11"/>
    </row>
    <row r="248" spans="1:20">
      <c r="A248" s="64" t="s">
        <v>398</v>
      </c>
      <c r="B248" s="95">
        <v>13063.20693</v>
      </c>
      <c r="C248" s="95">
        <v>1974897.4967</v>
      </c>
      <c r="D248" s="95">
        <v>440.79849999999999</v>
      </c>
      <c r="E248" s="95">
        <v>0</v>
      </c>
      <c r="F248" s="95">
        <v>1988401.5021300002</v>
      </c>
      <c r="G248" s="11"/>
      <c r="H248" s="11"/>
      <c r="I248" s="11"/>
      <c r="J248" s="11"/>
      <c r="K248" s="11"/>
      <c r="L248" s="11"/>
      <c r="M248" s="11"/>
      <c r="N248" s="11"/>
      <c r="O248" s="11"/>
      <c r="P248" s="11"/>
      <c r="Q248" s="11"/>
      <c r="R248" s="11"/>
      <c r="S248" s="11"/>
      <c r="T248" s="11"/>
    </row>
    <row r="249" spans="1:20">
      <c r="A249" s="63" t="s">
        <v>399</v>
      </c>
      <c r="B249" s="95">
        <v>0</v>
      </c>
      <c r="C249" s="95">
        <v>0</v>
      </c>
      <c r="D249" s="95">
        <v>87.986279999999994</v>
      </c>
      <c r="E249" s="95">
        <v>0</v>
      </c>
      <c r="F249" s="95">
        <v>87.986279999999994</v>
      </c>
      <c r="G249" s="11"/>
      <c r="H249" s="11"/>
      <c r="I249" s="11"/>
      <c r="J249" s="11"/>
      <c r="K249" s="11"/>
      <c r="L249" s="11"/>
      <c r="M249" s="11"/>
      <c r="N249" s="11"/>
      <c r="O249" s="11"/>
      <c r="P249" s="11"/>
      <c r="Q249" s="11"/>
      <c r="R249" s="11"/>
      <c r="S249" s="11"/>
      <c r="T249" s="11"/>
    </row>
    <row r="250" spans="1:20">
      <c r="A250" s="64" t="s">
        <v>400</v>
      </c>
      <c r="B250" s="95">
        <v>0</v>
      </c>
      <c r="C250" s="95">
        <v>0</v>
      </c>
      <c r="D250" s="95">
        <v>87.986279999999994</v>
      </c>
      <c r="E250" s="95">
        <v>0</v>
      </c>
      <c r="F250" s="95">
        <v>87.986279999999994</v>
      </c>
      <c r="G250" s="11"/>
      <c r="H250" s="11"/>
      <c r="I250" s="11"/>
      <c r="J250" s="11"/>
      <c r="K250" s="11"/>
      <c r="L250" s="11"/>
      <c r="M250" s="11"/>
      <c r="N250" s="11"/>
      <c r="O250" s="11"/>
      <c r="P250" s="11"/>
      <c r="Q250" s="11"/>
      <c r="R250" s="11"/>
      <c r="S250" s="11"/>
      <c r="T250" s="11"/>
    </row>
    <row r="251" spans="1:20">
      <c r="A251" s="64" t="s">
        <v>401</v>
      </c>
      <c r="B251" s="95">
        <v>0</v>
      </c>
      <c r="C251" s="95">
        <v>0</v>
      </c>
      <c r="D251" s="95">
        <v>0</v>
      </c>
      <c r="E251" s="95">
        <v>0</v>
      </c>
      <c r="F251" s="95">
        <v>0</v>
      </c>
      <c r="G251" s="11"/>
      <c r="H251" s="11"/>
      <c r="I251" s="11"/>
      <c r="J251" s="11"/>
      <c r="K251" s="11"/>
      <c r="L251" s="11"/>
      <c r="M251" s="11"/>
      <c r="N251" s="11"/>
      <c r="O251" s="11"/>
      <c r="P251" s="11"/>
      <c r="Q251" s="11"/>
      <c r="R251" s="11"/>
      <c r="S251" s="11"/>
      <c r="T251" s="11"/>
    </row>
    <row r="252" spans="1:20">
      <c r="A252" s="63" t="s">
        <v>402</v>
      </c>
      <c r="B252" s="95">
        <v>59246.78959</v>
      </c>
      <c r="C252" s="95">
        <v>0</v>
      </c>
      <c r="D252" s="95">
        <v>0</v>
      </c>
      <c r="E252" s="95">
        <v>0</v>
      </c>
      <c r="F252" s="95">
        <v>59246.78959</v>
      </c>
      <c r="G252" s="11"/>
      <c r="H252" s="11"/>
      <c r="I252" s="11"/>
      <c r="J252" s="11"/>
      <c r="K252" s="11"/>
      <c r="L252" s="11"/>
      <c r="M252" s="11"/>
      <c r="N252" s="11"/>
      <c r="O252" s="11"/>
      <c r="P252" s="11"/>
      <c r="Q252" s="11"/>
      <c r="R252" s="11"/>
      <c r="S252" s="11"/>
      <c r="T252" s="11"/>
    </row>
    <row r="253" spans="1:20">
      <c r="A253" s="64" t="s">
        <v>400</v>
      </c>
      <c r="B253" s="95">
        <v>34330.744140000003</v>
      </c>
      <c r="C253" s="95">
        <v>0</v>
      </c>
      <c r="D253" s="95">
        <v>0</v>
      </c>
      <c r="E253" s="95">
        <v>0</v>
      </c>
      <c r="F253" s="95">
        <v>34330.744140000003</v>
      </c>
      <c r="G253" s="11"/>
      <c r="H253" s="11"/>
      <c r="I253" s="11"/>
      <c r="J253" s="11"/>
      <c r="K253" s="11"/>
      <c r="L253" s="11"/>
      <c r="M253" s="11"/>
      <c r="N253" s="11"/>
      <c r="O253" s="11"/>
      <c r="P253" s="11"/>
      <c r="Q253" s="11"/>
      <c r="R253" s="11"/>
      <c r="S253" s="11"/>
      <c r="T253" s="11"/>
    </row>
    <row r="254" spans="1:20">
      <c r="A254" s="64" t="s">
        <v>401</v>
      </c>
      <c r="B254" s="95">
        <v>24916.045449999998</v>
      </c>
      <c r="C254" s="95">
        <v>0</v>
      </c>
      <c r="D254" s="95">
        <v>0</v>
      </c>
      <c r="E254" s="95">
        <v>0</v>
      </c>
      <c r="F254" s="95">
        <v>24916.045449999998</v>
      </c>
      <c r="G254" s="11"/>
      <c r="H254" s="11"/>
      <c r="I254" s="11"/>
      <c r="J254" s="11"/>
      <c r="K254" s="11"/>
      <c r="L254" s="11"/>
      <c r="M254" s="11"/>
      <c r="N254" s="11"/>
      <c r="O254" s="11"/>
      <c r="P254" s="11"/>
      <c r="Q254" s="11"/>
      <c r="R254" s="11"/>
      <c r="S254" s="11"/>
      <c r="T254" s="11"/>
    </row>
    <row r="255" spans="1:20" ht="30" customHeight="1">
      <c r="A255" s="216" t="s">
        <v>403</v>
      </c>
      <c r="B255" s="57">
        <v>176497.94325000001</v>
      </c>
      <c r="C255" s="57">
        <v>8194.2865099999999</v>
      </c>
      <c r="D255" s="57">
        <v>0</v>
      </c>
      <c r="E255" s="57">
        <v>0</v>
      </c>
      <c r="F255" s="57">
        <v>184692.22975999999</v>
      </c>
      <c r="G255" s="11"/>
      <c r="H255" s="11"/>
      <c r="I255" s="11"/>
      <c r="J255" s="11"/>
      <c r="K255" s="11"/>
      <c r="L255" s="11"/>
      <c r="M255" s="11"/>
      <c r="N255" s="11"/>
      <c r="O255" s="11"/>
      <c r="P255" s="11"/>
      <c r="Q255" s="11"/>
      <c r="R255" s="11"/>
      <c r="S255" s="11"/>
      <c r="T255" s="11"/>
    </row>
    <row r="256" spans="1:20">
      <c r="A256" s="99" t="s">
        <v>404</v>
      </c>
      <c r="B256" s="95">
        <v>0.83634000000000008</v>
      </c>
      <c r="C256" s="95">
        <v>103.32386</v>
      </c>
      <c r="D256" s="95">
        <v>0</v>
      </c>
      <c r="E256" s="95">
        <v>0</v>
      </c>
      <c r="F256" s="95">
        <v>104.1602</v>
      </c>
      <c r="G256" s="11"/>
      <c r="H256" s="11"/>
      <c r="I256" s="11"/>
      <c r="J256" s="11"/>
      <c r="K256" s="11"/>
      <c r="L256" s="11"/>
      <c r="M256" s="11"/>
      <c r="N256" s="11"/>
      <c r="O256" s="11"/>
      <c r="P256" s="11"/>
      <c r="Q256" s="11"/>
      <c r="R256" s="11"/>
      <c r="S256" s="11"/>
      <c r="T256" s="11"/>
    </row>
    <row r="257" spans="1:20">
      <c r="A257" s="99" t="s">
        <v>405</v>
      </c>
      <c r="B257" s="95">
        <v>11298.436390000001</v>
      </c>
      <c r="C257" s="95">
        <v>705.41905000000008</v>
      </c>
      <c r="D257" s="95">
        <v>0</v>
      </c>
      <c r="E257" s="95">
        <v>0</v>
      </c>
      <c r="F257" s="95">
        <v>12003.855439999999</v>
      </c>
      <c r="G257" s="11"/>
      <c r="H257" s="11"/>
      <c r="I257" s="11"/>
      <c r="J257" s="11"/>
      <c r="K257" s="11"/>
      <c r="L257" s="11"/>
      <c r="M257" s="11"/>
      <c r="N257" s="11"/>
      <c r="O257" s="11"/>
      <c r="P257" s="11"/>
      <c r="Q257" s="11"/>
      <c r="R257" s="11"/>
      <c r="S257" s="11"/>
      <c r="T257" s="11"/>
    </row>
    <row r="258" spans="1:20">
      <c r="A258" s="99" t="s">
        <v>406</v>
      </c>
      <c r="B258" s="95">
        <v>129684.68606000001</v>
      </c>
      <c r="C258" s="95">
        <v>5597.6976799999993</v>
      </c>
      <c r="D258" s="95">
        <v>0</v>
      </c>
      <c r="E258" s="95">
        <v>0</v>
      </c>
      <c r="F258" s="95">
        <v>135282.38374000002</v>
      </c>
      <c r="G258" s="11"/>
      <c r="H258" s="11"/>
      <c r="I258" s="11"/>
      <c r="J258" s="11"/>
      <c r="K258" s="11"/>
      <c r="L258" s="11"/>
      <c r="M258" s="11"/>
      <c r="N258" s="11"/>
      <c r="O258" s="11"/>
      <c r="P258" s="11"/>
      <c r="Q258" s="11"/>
      <c r="R258" s="11"/>
      <c r="S258" s="11"/>
      <c r="T258" s="11"/>
    </row>
    <row r="259" spans="1:20">
      <c r="A259" s="99" t="s">
        <v>407</v>
      </c>
      <c r="B259" s="95">
        <v>30367.15307</v>
      </c>
      <c r="C259" s="95">
        <v>1149.5182399999999</v>
      </c>
      <c r="D259" s="95">
        <v>0</v>
      </c>
      <c r="E259" s="95">
        <v>0</v>
      </c>
      <c r="F259" s="95">
        <v>31516.671309999998</v>
      </c>
      <c r="G259" s="11"/>
      <c r="H259" s="11"/>
      <c r="I259" s="11"/>
      <c r="J259" s="11"/>
      <c r="K259" s="11"/>
      <c r="L259" s="11"/>
      <c r="M259" s="11"/>
      <c r="N259" s="11"/>
      <c r="O259" s="11"/>
      <c r="P259" s="11"/>
      <c r="Q259" s="11"/>
      <c r="R259" s="11"/>
      <c r="S259" s="11"/>
      <c r="T259" s="11"/>
    </row>
    <row r="260" spans="1:20">
      <c r="A260" s="99" t="s">
        <v>408</v>
      </c>
      <c r="B260" s="95">
        <v>237.24982999999997</v>
      </c>
      <c r="C260" s="95">
        <v>10.566600000000001</v>
      </c>
      <c r="D260" s="95">
        <v>0</v>
      </c>
      <c r="E260" s="95">
        <v>0</v>
      </c>
      <c r="F260" s="95">
        <v>247.81643</v>
      </c>
      <c r="G260" s="11"/>
      <c r="H260" s="11"/>
      <c r="I260" s="11"/>
      <c r="J260" s="11"/>
      <c r="K260" s="11"/>
      <c r="L260" s="11"/>
      <c r="M260" s="11"/>
      <c r="N260" s="11"/>
      <c r="O260" s="11"/>
      <c r="P260" s="11"/>
      <c r="Q260" s="11"/>
      <c r="R260" s="11"/>
      <c r="S260" s="11"/>
      <c r="T260" s="11"/>
    </row>
    <row r="261" spans="1:20">
      <c r="A261" s="99" t="s">
        <v>409</v>
      </c>
      <c r="B261" s="95">
        <v>33.421639999999996</v>
      </c>
      <c r="C261" s="95">
        <v>8.9999999999999992E-5</v>
      </c>
      <c r="D261" s="95">
        <v>0</v>
      </c>
      <c r="E261" s="95">
        <v>0</v>
      </c>
      <c r="F261" s="95">
        <v>33.421730000000004</v>
      </c>
      <c r="G261" s="11"/>
      <c r="H261" s="11"/>
      <c r="I261" s="11"/>
      <c r="J261" s="11"/>
      <c r="K261" s="11"/>
      <c r="L261" s="11"/>
      <c r="M261" s="11"/>
      <c r="N261" s="11"/>
      <c r="O261" s="11"/>
      <c r="P261" s="11"/>
      <c r="Q261" s="11"/>
      <c r="R261" s="11"/>
      <c r="S261" s="11"/>
      <c r="T261" s="11"/>
    </row>
    <row r="262" spans="1:20">
      <c r="A262" s="99" t="s">
        <v>410</v>
      </c>
      <c r="B262" s="95">
        <v>1473.1103500000002</v>
      </c>
      <c r="C262" s="95">
        <v>196.92410000000001</v>
      </c>
      <c r="D262" s="95">
        <v>0</v>
      </c>
      <c r="E262" s="95">
        <v>0</v>
      </c>
      <c r="F262" s="95">
        <v>1670.0344499999999</v>
      </c>
      <c r="G262" s="11"/>
      <c r="H262" s="11"/>
      <c r="I262" s="11"/>
      <c r="J262" s="11"/>
      <c r="K262" s="11"/>
      <c r="L262" s="11"/>
      <c r="M262" s="11"/>
      <c r="N262" s="11"/>
      <c r="O262" s="11"/>
      <c r="P262" s="11"/>
      <c r="Q262" s="11"/>
      <c r="R262" s="11"/>
      <c r="S262" s="11"/>
      <c r="T262" s="11"/>
    </row>
    <row r="263" spans="1:20">
      <c r="A263" s="99" t="s">
        <v>411</v>
      </c>
      <c r="B263" s="95">
        <v>273.06646000000001</v>
      </c>
      <c r="C263" s="95">
        <v>0</v>
      </c>
      <c r="D263" s="95">
        <v>0</v>
      </c>
      <c r="E263" s="95">
        <v>0</v>
      </c>
      <c r="F263" s="95">
        <v>273.06646000000001</v>
      </c>
      <c r="G263" s="11"/>
      <c r="H263" s="11"/>
      <c r="I263" s="11"/>
      <c r="J263" s="11"/>
      <c r="K263" s="11"/>
      <c r="L263" s="11"/>
      <c r="M263" s="11"/>
      <c r="N263" s="11"/>
      <c r="O263" s="11"/>
      <c r="P263" s="11"/>
      <c r="Q263" s="11"/>
      <c r="R263" s="11"/>
      <c r="S263" s="11"/>
      <c r="T263" s="11"/>
    </row>
    <row r="264" spans="1:20">
      <c r="A264" s="99" t="s">
        <v>412</v>
      </c>
      <c r="B264" s="95">
        <v>0</v>
      </c>
      <c r="C264" s="95">
        <v>0</v>
      </c>
      <c r="D264" s="95">
        <v>0</v>
      </c>
      <c r="E264" s="95">
        <v>0</v>
      </c>
      <c r="F264" s="95">
        <v>0</v>
      </c>
      <c r="G264" s="11"/>
      <c r="H264" s="11"/>
      <c r="I264" s="11"/>
      <c r="J264" s="11"/>
      <c r="K264" s="11"/>
      <c r="L264" s="11"/>
      <c r="M264" s="11"/>
      <c r="N264" s="11"/>
      <c r="O264" s="11"/>
      <c r="P264" s="11"/>
      <c r="Q264" s="11"/>
      <c r="R264" s="11"/>
      <c r="S264" s="11"/>
      <c r="T264" s="11"/>
    </row>
    <row r="265" spans="1:20">
      <c r="A265" s="99" t="s">
        <v>413</v>
      </c>
      <c r="B265" s="95">
        <v>3122.3435800000002</v>
      </c>
      <c r="C265" s="95">
        <v>430.83689000000004</v>
      </c>
      <c r="D265" s="95">
        <v>0</v>
      </c>
      <c r="E265" s="95">
        <v>0</v>
      </c>
      <c r="F265" s="95">
        <v>3553.1804700000002</v>
      </c>
      <c r="G265" s="11"/>
      <c r="H265" s="11"/>
      <c r="I265" s="11"/>
      <c r="J265" s="11"/>
      <c r="K265" s="11"/>
      <c r="L265" s="11"/>
      <c r="M265" s="11"/>
      <c r="N265" s="11"/>
      <c r="O265" s="11"/>
      <c r="P265" s="11"/>
      <c r="Q265" s="11"/>
      <c r="R265" s="11"/>
      <c r="S265" s="11"/>
      <c r="T265" s="11"/>
    </row>
    <row r="266" spans="1:20">
      <c r="A266" s="99" t="s">
        <v>414</v>
      </c>
      <c r="B266" s="95">
        <v>7.6395299999999997</v>
      </c>
      <c r="C266" s="95">
        <v>0</v>
      </c>
      <c r="D266" s="95">
        <v>0</v>
      </c>
      <c r="E266" s="95">
        <v>0</v>
      </c>
      <c r="F266" s="95">
        <v>7.6395299999999997</v>
      </c>
      <c r="G266" s="11"/>
      <c r="H266" s="11"/>
      <c r="I266" s="11"/>
      <c r="J266" s="11"/>
      <c r="K266" s="11"/>
      <c r="L266" s="11"/>
      <c r="M266" s="11"/>
      <c r="N266" s="11"/>
      <c r="O266" s="11"/>
      <c r="P266" s="11"/>
      <c r="Q266" s="11"/>
      <c r="R266" s="11"/>
      <c r="S266" s="11"/>
      <c r="T266" s="11"/>
    </row>
    <row r="267" spans="1:20">
      <c r="A267" s="216" t="s">
        <v>415</v>
      </c>
      <c r="B267" s="57">
        <v>-49010.816899999998</v>
      </c>
      <c r="C267" s="57">
        <v>-2859.7671</v>
      </c>
      <c r="D267" s="57">
        <v>0</v>
      </c>
      <c r="E267" s="57">
        <v>0</v>
      </c>
      <c r="F267" s="57">
        <v>-51870.584000000003</v>
      </c>
      <c r="G267" s="11"/>
      <c r="H267" s="11"/>
      <c r="I267" s="11"/>
      <c r="J267" s="11"/>
      <c r="K267" s="11"/>
      <c r="L267" s="11"/>
      <c r="M267" s="11"/>
      <c r="N267" s="11"/>
      <c r="O267" s="11"/>
      <c r="P267" s="11"/>
      <c r="Q267" s="11"/>
      <c r="R267" s="11"/>
      <c r="S267" s="11"/>
      <c r="T267" s="11"/>
    </row>
    <row r="268" spans="1:20">
      <c r="A268" s="99" t="s">
        <v>416</v>
      </c>
      <c r="B268" s="95">
        <v>-44158.384149999998</v>
      </c>
      <c r="C268" s="95">
        <v>-2166.1245600000002</v>
      </c>
      <c r="D268" s="95">
        <v>0</v>
      </c>
      <c r="E268" s="95">
        <v>0</v>
      </c>
      <c r="F268" s="95">
        <v>-46324.508710000002</v>
      </c>
      <c r="G268" s="11"/>
      <c r="H268" s="11"/>
      <c r="I268" s="11"/>
      <c r="J268" s="11"/>
      <c r="K268" s="11"/>
      <c r="L268" s="11"/>
      <c r="M268" s="11"/>
      <c r="N268" s="11"/>
      <c r="O268" s="11"/>
      <c r="P268" s="11"/>
      <c r="Q268" s="11"/>
      <c r="R268" s="11"/>
      <c r="S268" s="11"/>
      <c r="T268" s="11"/>
    </row>
    <row r="269" spans="1:20">
      <c r="A269" s="99" t="s">
        <v>417</v>
      </c>
      <c r="B269" s="95">
        <v>0</v>
      </c>
      <c r="C269" s="95">
        <v>0</v>
      </c>
      <c r="D269" s="95">
        <v>0</v>
      </c>
      <c r="E269" s="95">
        <v>0</v>
      </c>
      <c r="F269" s="95">
        <v>0</v>
      </c>
      <c r="G269" s="11"/>
      <c r="H269" s="11"/>
      <c r="I269" s="11"/>
      <c r="J269" s="11"/>
      <c r="K269" s="11"/>
      <c r="L269" s="11"/>
      <c r="M269" s="11"/>
      <c r="N269" s="11"/>
      <c r="O269" s="11"/>
      <c r="P269" s="11"/>
      <c r="Q269" s="11"/>
      <c r="R269" s="11"/>
      <c r="S269" s="11"/>
      <c r="T269" s="11"/>
    </row>
    <row r="270" spans="1:20">
      <c r="A270" s="99" t="s">
        <v>418</v>
      </c>
      <c r="B270" s="95">
        <v>-4425.4846799999996</v>
      </c>
      <c r="C270" s="95">
        <v>-666.74841000000004</v>
      </c>
      <c r="D270" s="95">
        <v>0</v>
      </c>
      <c r="E270" s="95">
        <v>0</v>
      </c>
      <c r="F270" s="95">
        <v>-5092.2330899999997</v>
      </c>
      <c r="G270" s="11"/>
      <c r="H270" s="11"/>
      <c r="I270" s="11"/>
      <c r="J270" s="11"/>
      <c r="K270" s="11"/>
      <c r="L270" s="11"/>
      <c r="M270" s="11"/>
      <c r="N270" s="11"/>
      <c r="O270" s="11"/>
      <c r="P270" s="11"/>
      <c r="Q270" s="11"/>
      <c r="R270" s="11"/>
      <c r="S270" s="11"/>
      <c r="T270" s="11"/>
    </row>
    <row r="271" spans="1:20">
      <c r="A271" s="99" t="s">
        <v>419</v>
      </c>
      <c r="B271" s="95">
        <v>-424.67619000000002</v>
      </c>
      <c r="C271" s="95">
        <v>-26.894130000000001</v>
      </c>
      <c r="D271" s="95">
        <v>0</v>
      </c>
      <c r="E271" s="95">
        <v>0</v>
      </c>
      <c r="F271" s="95">
        <v>-451.57031999999998</v>
      </c>
      <c r="G271" s="11"/>
      <c r="H271" s="11"/>
      <c r="I271" s="11"/>
      <c r="J271" s="11"/>
      <c r="K271" s="11"/>
      <c r="L271" s="11"/>
      <c r="M271" s="11"/>
      <c r="N271" s="11"/>
      <c r="O271" s="11"/>
      <c r="P271" s="11"/>
      <c r="Q271" s="11"/>
      <c r="R271" s="11"/>
      <c r="S271" s="11"/>
      <c r="T271" s="11"/>
    </row>
    <row r="272" spans="1:20">
      <c r="A272" s="99" t="s">
        <v>420</v>
      </c>
      <c r="B272" s="95">
        <v>0</v>
      </c>
      <c r="C272" s="95">
        <v>0</v>
      </c>
      <c r="D272" s="95">
        <v>0</v>
      </c>
      <c r="E272" s="95">
        <v>0</v>
      </c>
      <c r="F272" s="95">
        <v>0</v>
      </c>
      <c r="G272" s="11"/>
      <c r="H272" s="11"/>
      <c r="I272" s="11"/>
      <c r="J272" s="11"/>
      <c r="K272" s="11"/>
      <c r="L272" s="11"/>
      <c r="M272" s="11"/>
      <c r="N272" s="11"/>
      <c r="O272" s="11"/>
      <c r="P272" s="11"/>
      <c r="Q272" s="11"/>
      <c r="R272" s="11"/>
      <c r="S272" s="11"/>
      <c r="T272" s="11"/>
    </row>
    <row r="273" spans="1:20">
      <c r="A273" s="156" t="s">
        <v>421</v>
      </c>
      <c r="B273" s="95">
        <v>0</v>
      </c>
      <c r="C273" s="95">
        <v>0</v>
      </c>
      <c r="D273" s="95">
        <v>0</v>
      </c>
      <c r="E273" s="95">
        <v>0</v>
      </c>
      <c r="F273" s="95">
        <v>0</v>
      </c>
      <c r="G273" s="11"/>
      <c r="H273" s="11"/>
      <c r="I273" s="11"/>
      <c r="J273" s="11"/>
      <c r="K273" s="11"/>
      <c r="L273" s="11"/>
      <c r="M273" s="11"/>
      <c r="N273" s="11"/>
      <c r="O273" s="11"/>
      <c r="P273" s="11"/>
      <c r="Q273" s="11"/>
      <c r="R273" s="11"/>
      <c r="S273" s="11"/>
      <c r="T273" s="11"/>
    </row>
    <row r="274" spans="1:20">
      <c r="A274" s="99" t="s">
        <v>493</v>
      </c>
      <c r="B274" s="95">
        <v>-2.2718799999999999</v>
      </c>
      <c r="C274" s="95">
        <v>0</v>
      </c>
      <c r="D274" s="95">
        <v>0</v>
      </c>
      <c r="E274" s="95">
        <v>0</v>
      </c>
      <c r="F274" s="95">
        <v>-2.2718799999999999</v>
      </c>
      <c r="G274" s="11"/>
      <c r="H274" s="11"/>
      <c r="I274" s="11"/>
      <c r="J274" s="11"/>
      <c r="K274" s="11"/>
      <c r="L274" s="11"/>
      <c r="M274" s="11"/>
      <c r="N274" s="11"/>
      <c r="O274" s="11"/>
      <c r="P274" s="11"/>
      <c r="Q274" s="11"/>
      <c r="R274" s="11"/>
      <c r="S274" s="11"/>
      <c r="T274" s="11"/>
    </row>
    <row r="275" spans="1:20">
      <c r="A275" s="216" t="s">
        <v>1122</v>
      </c>
      <c r="B275" s="57">
        <v>127487.12634999999</v>
      </c>
      <c r="C275" s="57">
        <v>5334.5194099999999</v>
      </c>
      <c r="D275" s="57">
        <v>0</v>
      </c>
      <c r="E275" s="57">
        <v>0</v>
      </c>
      <c r="F275" s="57">
        <v>132821.64576000001</v>
      </c>
      <c r="G275" s="11"/>
      <c r="H275" s="11"/>
      <c r="I275" s="11"/>
      <c r="J275" s="11"/>
      <c r="K275" s="11"/>
      <c r="L275" s="11"/>
      <c r="M275" s="11"/>
      <c r="N275" s="11"/>
      <c r="O275" s="11"/>
      <c r="P275" s="11"/>
      <c r="Q275" s="11"/>
      <c r="R275" s="11"/>
      <c r="S275" s="11"/>
      <c r="T275" s="11"/>
    </row>
    <row r="276" spans="1:20">
      <c r="A276" s="69" t="s">
        <v>422</v>
      </c>
      <c r="B276" s="57">
        <v>4635.9747100000004</v>
      </c>
      <c r="C276" s="57">
        <v>826.93143999999995</v>
      </c>
      <c r="D276" s="57">
        <v>0</v>
      </c>
      <c r="E276" s="57">
        <v>0</v>
      </c>
      <c r="F276" s="57">
        <v>5462.9061500000007</v>
      </c>
      <c r="G276" s="11"/>
      <c r="H276" s="11"/>
      <c r="I276" s="11"/>
      <c r="J276" s="11"/>
      <c r="K276" s="11"/>
      <c r="L276" s="11"/>
      <c r="M276" s="11"/>
      <c r="N276" s="11"/>
      <c r="O276" s="11"/>
      <c r="P276" s="11"/>
      <c r="Q276" s="11"/>
      <c r="R276" s="11"/>
      <c r="S276" s="11"/>
      <c r="T276" s="11"/>
    </row>
    <row r="277" spans="1:20">
      <c r="A277" s="99" t="s">
        <v>423</v>
      </c>
      <c r="B277" s="95">
        <v>3959.5790899999997</v>
      </c>
      <c r="C277" s="95">
        <v>58.186879999999995</v>
      </c>
      <c r="D277" s="95">
        <v>0</v>
      </c>
      <c r="E277" s="95">
        <v>0</v>
      </c>
      <c r="F277" s="95">
        <v>4017.7659700000004</v>
      </c>
      <c r="G277" s="11"/>
      <c r="H277" s="11"/>
      <c r="I277" s="11"/>
      <c r="J277" s="11"/>
      <c r="K277" s="11"/>
      <c r="L277" s="11"/>
      <c r="M277" s="11"/>
      <c r="N277" s="11"/>
      <c r="O277" s="11"/>
      <c r="P277" s="11"/>
      <c r="Q277" s="11"/>
      <c r="R277" s="11"/>
      <c r="S277" s="11"/>
      <c r="T277" s="11"/>
    </row>
    <row r="278" spans="1:20">
      <c r="A278" s="99" t="s">
        <v>424</v>
      </c>
      <c r="B278" s="95">
        <v>51.661339999999996</v>
      </c>
      <c r="C278" s="95">
        <v>768.71357999999998</v>
      </c>
      <c r="D278" s="95">
        <v>0</v>
      </c>
      <c r="E278" s="95">
        <v>0</v>
      </c>
      <c r="F278" s="95">
        <v>820.37492000000009</v>
      </c>
      <c r="G278" s="11"/>
      <c r="H278" s="11"/>
      <c r="I278" s="11"/>
      <c r="J278" s="11"/>
      <c r="K278" s="11"/>
      <c r="L278" s="11"/>
      <c r="M278" s="11"/>
      <c r="N278" s="11"/>
      <c r="O278" s="11"/>
      <c r="P278" s="11"/>
      <c r="Q278" s="11"/>
      <c r="R278" s="11"/>
      <c r="S278" s="11"/>
      <c r="T278" s="11"/>
    </row>
    <row r="279" spans="1:20">
      <c r="A279" s="99" t="s">
        <v>425</v>
      </c>
      <c r="B279" s="95">
        <v>84.474710000000002</v>
      </c>
      <c r="C279" s="95">
        <v>0</v>
      </c>
      <c r="D279" s="95">
        <v>0</v>
      </c>
      <c r="E279" s="95">
        <v>0</v>
      </c>
      <c r="F279" s="95">
        <v>84.474710000000002</v>
      </c>
      <c r="G279" s="11"/>
      <c r="H279" s="11"/>
      <c r="I279" s="11"/>
      <c r="J279" s="11"/>
      <c r="K279" s="11"/>
      <c r="L279" s="11"/>
      <c r="M279" s="11"/>
      <c r="N279" s="11"/>
      <c r="O279" s="11"/>
      <c r="P279" s="11"/>
      <c r="Q279" s="11"/>
      <c r="R279" s="11"/>
      <c r="S279" s="11"/>
      <c r="T279" s="11"/>
    </row>
    <row r="280" spans="1:20">
      <c r="A280" s="99" t="s">
        <v>426</v>
      </c>
      <c r="B280" s="95">
        <v>420.2629</v>
      </c>
      <c r="C280" s="95">
        <v>0</v>
      </c>
      <c r="D280" s="95">
        <v>0</v>
      </c>
      <c r="E280" s="95">
        <v>0</v>
      </c>
      <c r="F280" s="95">
        <v>420.2629</v>
      </c>
      <c r="G280" s="11"/>
      <c r="H280" s="11"/>
      <c r="I280" s="11"/>
      <c r="J280" s="11"/>
      <c r="K280" s="11"/>
      <c r="L280" s="11"/>
      <c r="M280" s="11"/>
      <c r="N280" s="11"/>
      <c r="O280" s="11"/>
      <c r="P280" s="11"/>
      <c r="Q280" s="11"/>
      <c r="R280" s="11"/>
      <c r="S280" s="11"/>
      <c r="T280" s="11"/>
    </row>
    <row r="281" spans="1:20">
      <c r="A281" s="99" t="s">
        <v>427</v>
      </c>
      <c r="B281" s="95">
        <v>119.99666999999999</v>
      </c>
      <c r="C281" s="95">
        <v>3.0980000000000001E-2</v>
      </c>
      <c r="D281" s="95">
        <v>0</v>
      </c>
      <c r="E281" s="95">
        <v>0</v>
      </c>
      <c r="F281" s="95">
        <v>120.02764999999999</v>
      </c>
      <c r="G281" s="11"/>
      <c r="H281" s="11"/>
      <c r="I281" s="11"/>
      <c r="J281" s="11"/>
      <c r="K281" s="11"/>
      <c r="L281" s="11"/>
      <c r="M281" s="11"/>
      <c r="N281" s="11"/>
      <c r="O281" s="11"/>
      <c r="P281" s="11"/>
      <c r="Q281" s="11"/>
      <c r="R281" s="11"/>
      <c r="S281" s="11"/>
      <c r="T281" s="11"/>
    </row>
    <row r="282" spans="1:20">
      <c r="A282" s="99" t="s">
        <v>428</v>
      </c>
      <c r="B282" s="95">
        <v>0</v>
      </c>
      <c r="C282" s="95">
        <v>0</v>
      </c>
      <c r="D282" s="95">
        <v>0</v>
      </c>
      <c r="E282" s="95">
        <v>0</v>
      </c>
      <c r="F282" s="95">
        <v>0</v>
      </c>
      <c r="G282" s="11"/>
      <c r="H282" s="11"/>
      <c r="I282" s="11"/>
      <c r="J282" s="11"/>
      <c r="K282" s="11"/>
      <c r="L282" s="11"/>
      <c r="M282" s="11"/>
      <c r="N282" s="11"/>
      <c r="O282" s="11"/>
      <c r="P282" s="11"/>
      <c r="Q282" s="11"/>
      <c r="R282" s="11"/>
      <c r="S282" s="11"/>
      <c r="T282" s="11"/>
    </row>
    <row r="283" spans="1:20">
      <c r="A283" s="157" t="s">
        <v>429</v>
      </c>
      <c r="B283" s="57">
        <v>-3101.54801</v>
      </c>
      <c r="C283" s="57">
        <v>-1408.03775</v>
      </c>
      <c r="D283" s="57">
        <v>0</v>
      </c>
      <c r="E283" s="57">
        <v>0</v>
      </c>
      <c r="F283" s="57">
        <v>-4509.5857599999999</v>
      </c>
      <c r="G283" s="11"/>
      <c r="H283" s="11"/>
      <c r="I283" s="11"/>
      <c r="J283" s="11"/>
      <c r="K283" s="11"/>
      <c r="L283" s="11"/>
      <c r="M283" s="11"/>
      <c r="N283" s="11"/>
      <c r="O283" s="11"/>
      <c r="P283" s="11"/>
      <c r="Q283" s="11"/>
      <c r="R283" s="11"/>
      <c r="S283" s="11"/>
      <c r="T283" s="11"/>
    </row>
    <row r="284" spans="1:20">
      <c r="A284" s="99" t="s">
        <v>423</v>
      </c>
      <c r="B284" s="95">
        <v>-402.09883000000002</v>
      </c>
      <c r="C284" s="95">
        <v>-958.31113000000005</v>
      </c>
      <c r="D284" s="95">
        <v>0</v>
      </c>
      <c r="E284" s="95">
        <v>0</v>
      </c>
      <c r="F284" s="95">
        <v>-1360.40996</v>
      </c>
      <c r="G284" s="11"/>
      <c r="H284" s="11"/>
      <c r="I284" s="11"/>
      <c r="J284" s="11"/>
      <c r="K284" s="11"/>
      <c r="L284" s="11"/>
      <c r="M284" s="11"/>
      <c r="N284" s="11"/>
      <c r="O284" s="11"/>
      <c r="P284" s="11"/>
      <c r="Q284" s="11"/>
      <c r="R284" s="11"/>
      <c r="S284" s="11"/>
      <c r="T284" s="11"/>
    </row>
    <row r="285" spans="1:20">
      <c r="A285" s="99" t="s">
        <v>430</v>
      </c>
      <c r="B285" s="95">
        <v>-1519.7476299999998</v>
      </c>
      <c r="C285" s="95">
        <v>0</v>
      </c>
      <c r="D285" s="95">
        <v>0</v>
      </c>
      <c r="E285" s="95">
        <v>0</v>
      </c>
      <c r="F285" s="95">
        <v>-1519.7476299999998</v>
      </c>
      <c r="G285" s="11"/>
      <c r="H285" s="11"/>
      <c r="I285" s="11"/>
      <c r="J285" s="11"/>
      <c r="K285" s="11"/>
      <c r="L285" s="11"/>
      <c r="M285" s="11"/>
      <c r="N285" s="11"/>
      <c r="O285" s="11"/>
      <c r="P285" s="11"/>
      <c r="Q285" s="11"/>
      <c r="R285" s="11"/>
      <c r="S285" s="11"/>
      <c r="T285" s="11"/>
    </row>
    <row r="286" spans="1:20">
      <c r="A286" s="99" t="s">
        <v>431</v>
      </c>
      <c r="B286" s="95">
        <v>-0.94540000000000002</v>
      </c>
      <c r="C286" s="95">
        <v>0</v>
      </c>
      <c r="D286" s="95">
        <v>0</v>
      </c>
      <c r="E286" s="95">
        <v>0</v>
      </c>
      <c r="F286" s="95">
        <v>-0.94540000000000002</v>
      </c>
      <c r="G286" s="11"/>
      <c r="H286" s="11"/>
      <c r="I286" s="11"/>
      <c r="J286" s="11"/>
      <c r="K286" s="11"/>
      <c r="L286" s="11"/>
      <c r="M286" s="11"/>
      <c r="N286" s="11"/>
      <c r="O286" s="11"/>
      <c r="P286" s="11"/>
      <c r="Q286" s="11"/>
      <c r="R286" s="11"/>
      <c r="S286" s="11"/>
      <c r="T286" s="11"/>
    </row>
    <row r="287" spans="1:20">
      <c r="A287" s="99" t="s">
        <v>432</v>
      </c>
      <c r="B287" s="95">
        <v>0</v>
      </c>
      <c r="C287" s="95">
        <v>0</v>
      </c>
      <c r="D287" s="95">
        <v>0</v>
      </c>
      <c r="E287" s="95">
        <v>0</v>
      </c>
      <c r="F287" s="95">
        <v>0</v>
      </c>
      <c r="G287" s="11"/>
      <c r="H287" s="11"/>
      <c r="I287" s="11"/>
      <c r="J287" s="11"/>
      <c r="K287" s="11"/>
      <c r="L287" s="11"/>
      <c r="M287" s="11"/>
      <c r="N287" s="11"/>
      <c r="O287" s="11"/>
      <c r="P287" s="11"/>
      <c r="Q287" s="11"/>
      <c r="R287" s="11"/>
      <c r="S287" s="11"/>
      <c r="T287" s="11"/>
    </row>
    <row r="288" spans="1:20">
      <c r="A288" s="99" t="s">
        <v>433</v>
      </c>
      <c r="B288" s="95">
        <v>-1178.7561499999999</v>
      </c>
      <c r="C288" s="95">
        <v>-449.72661999999997</v>
      </c>
      <c r="D288" s="95">
        <v>0</v>
      </c>
      <c r="E288" s="95">
        <v>0</v>
      </c>
      <c r="F288" s="95">
        <v>-1628.4827700000001</v>
      </c>
      <c r="G288" s="11"/>
      <c r="H288" s="11"/>
      <c r="I288" s="11"/>
      <c r="J288" s="11"/>
      <c r="K288" s="11"/>
      <c r="L288" s="11"/>
      <c r="M288" s="11"/>
      <c r="N288" s="11"/>
      <c r="O288" s="11"/>
      <c r="P288" s="11"/>
      <c r="Q288" s="11"/>
      <c r="R288" s="11"/>
      <c r="S288" s="11"/>
      <c r="T288" s="11"/>
    </row>
    <row r="289" spans="1:20">
      <c r="A289" s="99" t="s">
        <v>434</v>
      </c>
      <c r="B289" s="95">
        <v>0</v>
      </c>
      <c r="C289" s="95">
        <v>0</v>
      </c>
      <c r="D289" s="95">
        <v>0</v>
      </c>
      <c r="E289" s="95">
        <v>0</v>
      </c>
      <c r="F289" s="95">
        <v>0</v>
      </c>
      <c r="G289" s="11"/>
      <c r="H289" s="11"/>
      <c r="I289" s="11"/>
      <c r="J289" s="11"/>
      <c r="K289" s="11"/>
      <c r="L289" s="11"/>
      <c r="M289" s="11"/>
      <c r="N289" s="11"/>
      <c r="O289" s="11"/>
      <c r="P289" s="11"/>
      <c r="Q289" s="11"/>
      <c r="R289" s="11"/>
      <c r="S289" s="11"/>
      <c r="T289" s="11"/>
    </row>
    <row r="290" spans="1:20">
      <c r="A290" s="216" t="s">
        <v>1121</v>
      </c>
      <c r="B290" s="57">
        <v>129021.55305</v>
      </c>
      <c r="C290" s="57">
        <v>4753.4130999999998</v>
      </c>
      <c r="D290" s="57">
        <v>0</v>
      </c>
      <c r="E290" s="57">
        <v>0</v>
      </c>
      <c r="F290" s="57">
        <v>133774.96614999999</v>
      </c>
      <c r="G290" s="11"/>
      <c r="H290" s="11"/>
      <c r="I290" s="11"/>
      <c r="J290" s="11"/>
      <c r="K290" s="11"/>
      <c r="L290" s="11"/>
      <c r="M290" s="11"/>
      <c r="N290" s="11"/>
      <c r="O290" s="11"/>
      <c r="P290" s="11"/>
      <c r="Q290" s="11"/>
      <c r="R290" s="11"/>
      <c r="S290" s="11"/>
      <c r="T290" s="11"/>
    </row>
    <row r="291" spans="1:20">
      <c r="A291" s="99" t="s">
        <v>435</v>
      </c>
      <c r="B291" s="95">
        <v>11239.43706</v>
      </c>
      <c r="C291" s="95">
        <v>854.75644</v>
      </c>
      <c r="D291" s="95">
        <v>0</v>
      </c>
      <c r="E291" s="95">
        <v>0</v>
      </c>
      <c r="F291" s="95">
        <v>12094.193499999999</v>
      </c>
      <c r="G291" s="11"/>
      <c r="H291" s="11"/>
      <c r="I291" s="11"/>
      <c r="J291" s="11"/>
      <c r="K291" s="11"/>
      <c r="L291" s="11"/>
      <c r="M291" s="11"/>
      <c r="N291" s="11"/>
      <c r="O291" s="11"/>
      <c r="P291" s="11"/>
      <c r="Q291" s="11"/>
      <c r="R291" s="11"/>
      <c r="S291" s="11"/>
      <c r="T291" s="11"/>
    </row>
    <row r="292" spans="1:20">
      <c r="A292" s="99" t="s">
        <v>436</v>
      </c>
      <c r="B292" s="95">
        <v>229.20972</v>
      </c>
      <c r="C292" s="95">
        <v>8.0008199999999992</v>
      </c>
      <c r="D292" s="95">
        <v>0</v>
      </c>
      <c r="E292" s="95">
        <v>0</v>
      </c>
      <c r="F292" s="95">
        <v>237.21054000000001</v>
      </c>
      <c r="G292" s="11"/>
      <c r="H292" s="11"/>
      <c r="I292" s="11"/>
      <c r="J292" s="11"/>
      <c r="K292" s="11"/>
      <c r="L292" s="11"/>
      <c r="M292" s="11"/>
      <c r="N292" s="11"/>
      <c r="O292" s="11"/>
      <c r="P292" s="11"/>
      <c r="Q292" s="11"/>
      <c r="R292" s="11"/>
      <c r="S292" s="11"/>
      <c r="T292" s="11"/>
    </row>
    <row r="293" spans="1:20">
      <c r="A293" s="99" t="s">
        <v>437</v>
      </c>
      <c r="B293" s="95">
        <v>11010.227339999999</v>
      </c>
      <c r="C293" s="95">
        <v>846.75562000000002</v>
      </c>
      <c r="D293" s="95">
        <v>0</v>
      </c>
      <c r="E293" s="95">
        <v>0</v>
      </c>
      <c r="F293" s="95">
        <v>11856.982960000001</v>
      </c>
      <c r="G293" s="11"/>
      <c r="H293" s="11"/>
      <c r="I293" s="11"/>
      <c r="J293" s="11"/>
      <c r="K293" s="11"/>
      <c r="L293" s="11"/>
      <c r="M293" s="11"/>
      <c r="N293" s="11"/>
      <c r="O293" s="11"/>
      <c r="P293" s="11"/>
      <c r="Q293" s="11"/>
      <c r="R293" s="11"/>
      <c r="S293" s="11"/>
      <c r="T293" s="11"/>
    </row>
    <row r="294" spans="1:20">
      <c r="A294" s="99" t="s">
        <v>438</v>
      </c>
      <c r="B294" s="95">
        <v>0</v>
      </c>
      <c r="C294" s="95">
        <v>0</v>
      </c>
      <c r="D294" s="95">
        <v>0</v>
      </c>
      <c r="E294" s="95">
        <v>0</v>
      </c>
      <c r="F294" s="95">
        <v>0</v>
      </c>
      <c r="G294" s="11"/>
      <c r="H294" s="11"/>
      <c r="I294" s="11"/>
      <c r="J294" s="11"/>
      <c r="K294" s="11"/>
      <c r="L294" s="11"/>
      <c r="M294" s="11"/>
      <c r="N294" s="11"/>
      <c r="O294" s="11"/>
      <c r="P294" s="11"/>
      <c r="Q294" s="11"/>
      <c r="R294" s="11"/>
      <c r="S294" s="11"/>
      <c r="T294" s="11"/>
    </row>
    <row r="295" spans="1:20">
      <c r="A295" s="99" t="s">
        <v>439</v>
      </c>
      <c r="B295" s="95">
        <v>0</v>
      </c>
      <c r="C295" s="95">
        <v>0</v>
      </c>
      <c r="D295" s="95">
        <v>0</v>
      </c>
      <c r="E295" s="95">
        <v>0</v>
      </c>
      <c r="F295" s="95">
        <v>0</v>
      </c>
      <c r="G295" s="11"/>
      <c r="H295" s="11"/>
      <c r="I295" s="11"/>
      <c r="J295" s="11"/>
      <c r="K295" s="11"/>
      <c r="L295" s="11"/>
      <c r="M295" s="11"/>
      <c r="N295" s="11"/>
      <c r="O295" s="11"/>
      <c r="P295" s="11"/>
      <c r="Q295" s="11"/>
      <c r="R295" s="11"/>
      <c r="S295" s="11"/>
      <c r="T295" s="11"/>
    </row>
    <row r="296" spans="1:20">
      <c r="A296" s="99" t="s">
        <v>440</v>
      </c>
      <c r="B296" s="95">
        <v>0</v>
      </c>
      <c r="C296" s="95">
        <v>0</v>
      </c>
      <c r="D296" s="95">
        <v>0</v>
      </c>
      <c r="E296" s="95">
        <v>0</v>
      </c>
      <c r="F296" s="95">
        <v>0</v>
      </c>
      <c r="G296" s="11"/>
      <c r="H296" s="11"/>
      <c r="I296" s="11"/>
      <c r="J296" s="11"/>
      <c r="K296" s="11"/>
      <c r="L296" s="11"/>
      <c r="M296" s="11"/>
      <c r="N296" s="11"/>
      <c r="O296" s="11"/>
      <c r="P296" s="11"/>
      <c r="Q296" s="11"/>
      <c r="R296" s="11"/>
      <c r="S296" s="11"/>
      <c r="T296" s="11"/>
    </row>
    <row r="297" spans="1:20">
      <c r="A297" s="99" t="s">
        <v>441</v>
      </c>
      <c r="B297" s="95">
        <v>0</v>
      </c>
      <c r="C297" s="95">
        <v>0</v>
      </c>
      <c r="D297" s="95">
        <v>0</v>
      </c>
      <c r="E297" s="95">
        <v>0</v>
      </c>
      <c r="F297" s="95">
        <v>0</v>
      </c>
      <c r="G297" s="11"/>
      <c r="H297" s="11"/>
      <c r="I297" s="11"/>
      <c r="J297" s="11"/>
      <c r="K297" s="11"/>
      <c r="L297" s="11"/>
      <c r="M297" s="11"/>
      <c r="N297" s="11"/>
      <c r="O297" s="11"/>
      <c r="P297" s="11"/>
      <c r="Q297" s="11"/>
      <c r="R297" s="11"/>
      <c r="S297" s="11"/>
      <c r="T297" s="11"/>
    </row>
    <row r="298" spans="1:20">
      <c r="A298" s="99" t="s">
        <v>442</v>
      </c>
      <c r="B298" s="95">
        <v>0</v>
      </c>
      <c r="C298" s="95">
        <v>0</v>
      </c>
      <c r="D298" s="95">
        <v>0</v>
      </c>
      <c r="E298" s="95">
        <v>0</v>
      </c>
      <c r="F298" s="95">
        <v>0</v>
      </c>
      <c r="G298" s="11"/>
      <c r="H298" s="11"/>
      <c r="I298" s="11"/>
      <c r="J298" s="11"/>
      <c r="K298" s="11"/>
      <c r="L298" s="11"/>
      <c r="M298" s="11"/>
      <c r="N298" s="11"/>
      <c r="O298" s="11"/>
      <c r="P298" s="11"/>
      <c r="Q298" s="11"/>
      <c r="R298" s="11"/>
      <c r="S298" s="11"/>
      <c r="T298" s="11"/>
    </row>
    <row r="299" spans="1:20">
      <c r="A299" s="99" t="s">
        <v>443</v>
      </c>
      <c r="B299" s="95">
        <v>-10436.851050000001</v>
      </c>
      <c r="C299" s="95">
        <v>-655.46142000000009</v>
      </c>
      <c r="D299" s="95">
        <v>0</v>
      </c>
      <c r="E299" s="95">
        <v>0</v>
      </c>
      <c r="F299" s="95">
        <v>-11092.312470000001</v>
      </c>
      <c r="G299" s="11"/>
      <c r="H299" s="11"/>
      <c r="I299" s="11"/>
      <c r="J299" s="11"/>
      <c r="K299" s="11"/>
      <c r="L299" s="11"/>
      <c r="M299" s="11"/>
      <c r="N299" s="11"/>
      <c r="O299" s="11"/>
      <c r="P299" s="11"/>
      <c r="Q299" s="11"/>
      <c r="R299" s="11"/>
      <c r="S299" s="11"/>
      <c r="T299" s="11"/>
    </row>
    <row r="300" spans="1:20">
      <c r="A300" s="99" t="s">
        <v>444</v>
      </c>
      <c r="B300" s="95">
        <v>-9382.0623200000009</v>
      </c>
      <c r="C300" s="95">
        <v>-566.02949000000001</v>
      </c>
      <c r="D300" s="95">
        <v>0</v>
      </c>
      <c r="E300" s="95">
        <v>0</v>
      </c>
      <c r="F300" s="95">
        <v>-9948.0918099999999</v>
      </c>
      <c r="G300" s="11"/>
      <c r="H300" s="11"/>
      <c r="I300" s="11"/>
      <c r="J300" s="11"/>
      <c r="K300" s="11"/>
      <c r="L300" s="11"/>
      <c r="M300" s="11"/>
      <c r="N300" s="11"/>
      <c r="O300" s="11"/>
      <c r="P300" s="11"/>
      <c r="Q300" s="11"/>
      <c r="R300" s="11"/>
      <c r="S300" s="11"/>
      <c r="T300" s="11"/>
    </row>
    <row r="301" spans="1:20">
      <c r="A301" s="99" t="s">
        <v>445</v>
      </c>
      <c r="B301" s="95">
        <v>-14.204870000000001</v>
      </c>
      <c r="C301" s="95">
        <v>-1.40567</v>
      </c>
      <c r="D301" s="95">
        <v>0</v>
      </c>
      <c r="E301" s="95">
        <v>0</v>
      </c>
      <c r="F301" s="95">
        <v>-15.61054</v>
      </c>
      <c r="G301" s="11"/>
      <c r="H301" s="11"/>
      <c r="I301" s="11"/>
      <c r="J301" s="11"/>
      <c r="K301" s="11"/>
      <c r="L301" s="11"/>
      <c r="M301" s="11"/>
      <c r="N301" s="11"/>
      <c r="O301" s="11"/>
      <c r="P301" s="11"/>
      <c r="Q301" s="11"/>
      <c r="R301" s="11"/>
      <c r="S301" s="11"/>
      <c r="T301" s="11"/>
    </row>
    <row r="302" spans="1:20">
      <c r="A302" s="99" t="s">
        <v>446</v>
      </c>
      <c r="B302" s="95">
        <v>0</v>
      </c>
      <c r="C302" s="95">
        <v>0</v>
      </c>
      <c r="D302" s="95">
        <v>0</v>
      </c>
      <c r="E302" s="95">
        <v>0</v>
      </c>
      <c r="F302" s="95">
        <v>0</v>
      </c>
      <c r="G302" s="11"/>
      <c r="H302" s="11"/>
      <c r="I302" s="11"/>
      <c r="J302" s="11"/>
      <c r="K302" s="11"/>
      <c r="L302" s="11"/>
      <c r="M302" s="11"/>
      <c r="N302" s="11"/>
      <c r="O302" s="11"/>
      <c r="P302" s="11"/>
      <c r="Q302" s="11"/>
      <c r="R302" s="11"/>
      <c r="S302" s="11"/>
      <c r="T302" s="11"/>
    </row>
    <row r="303" spans="1:20">
      <c r="A303" s="156" t="s">
        <v>447</v>
      </c>
      <c r="B303" s="95">
        <v>-1040.58386</v>
      </c>
      <c r="C303" s="95">
        <v>-88.026259999999994</v>
      </c>
      <c r="D303" s="95">
        <v>0</v>
      </c>
      <c r="E303" s="95">
        <v>0</v>
      </c>
      <c r="F303" s="95">
        <v>-1128.6101200000001</v>
      </c>
      <c r="G303" s="11"/>
      <c r="H303" s="11"/>
      <c r="I303" s="11"/>
      <c r="J303" s="11"/>
      <c r="K303" s="11"/>
      <c r="L303" s="11"/>
      <c r="M303" s="11"/>
      <c r="N303" s="11"/>
      <c r="O303" s="11"/>
      <c r="P303" s="11"/>
      <c r="Q303" s="11"/>
      <c r="R303" s="11"/>
      <c r="S303" s="11"/>
      <c r="T303" s="11"/>
    </row>
    <row r="304" spans="1:20">
      <c r="A304" s="156" t="s">
        <v>448</v>
      </c>
      <c r="B304" s="95">
        <v>0</v>
      </c>
      <c r="C304" s="95">
        <v>0</v>
      </c>
      <c r="D304" s="95">
        <v>0</v>
      </c>
      <c r="E304" s="95">
        <v>0</v>
      </c>
      <c r="F304" s="95">
        <v>0</v>
      </c>
      <c r="G304" s="11"/>
      <c r="H304" s="11"/>
      <c r="I304" s="11"/>
      <c r="J304" s="11"/>
      <c r="K304" s="11"/>
      <c r="L304" s="11"/>
      <c r="M304" s="11"/>
      <c r="N304" s="11"/>
      <c r="O304" s="11"/>
      <c r="P304" s="11"/>
      <c r="Q304" s="11"/>
      <c r="R304" s="11"/>
      <c r="S304" s="11"/>
      <c r="T304" s="11"/>
    </row>
    <row r="305" spans="1:20">
      <c r="A305" s="156" t="s">
        <v>449</v>
      </c>
      <c r="B305" s="95">
        <v>0</v>
      </c>
      <c r="C305" s="95">
        <v>0</v>
      </c>
      <c r="D305" s="95">
        <v>0</v>
      </c>
      <c r="E305" s="95">
        <v>0</v>
      </c>
      <c r="F305" s="95">
        <v>0</v>
      </c>
      <c r="G305" s="11"/>
      <c r="H305" s="11"/>
      <c r="I305" s="11"/>
      <c r="J305" s="11"/>
      <c r="K305" s="11"/>
      <c r="L305" s="11"/>
      <c r="M305" s="11"/>
      <c r="N305" s="11"/>
      <c r="O305" s="11"/>
      <c r="P305" s="11"/>
      <c r="Q305" s="11"/>
      <c r="R305" s="11"/>
      <c r="S305" s="11"/>
      <c r="T305" s="11"/>
    </row>
    <row r="306" spans="1:20">
      <c r="A306" s="216" t="s">
        <v>1120</v>
      </c>
      <c r="B306" s="57">
        <v>129824.13906</v>
      </c>
      <c r="C306" s="57">
        <v>4952.7081200000002</v>
      </c>
      <c r="D306" s="57">
        <v>0</v>
      </c>
      <c r="E306" s="57">
        <v>0</v>
      </c>
      <c r="F306" s="57">
        <v>134776.84718000001</v>
      </c>
      <c r="G306" s="11"/>
      <c r="H306" s="11"/>
      <c r="I306" s="11"/>
      <c r="J306" s="11"/>
      <c r="K306" s="11"/>
      <c r="L306" s="11"/>
      <c r="M306" s="11"/>
      <c r="N306" s="11"/>
      <c r="O306" s="11"/>
      <c r="P306" s="11"/>
      <c r="Q306" s="11"/>
      <c r="R306" s="11"/>
      <c r="S306" s="11"/>
      <c r="T306" s="11"/>
    </row>
    <row r="307" spans="1:20">
      <c r="A307" s="216" t="s">
        <v>450</v>
      </c>
      <c r="B307" s="57">
        <v>-104954.04695</v>
      </c>
      <c r="C307" s="57">
        <v>-4945.5162599999994</v>
      </c>
      <c r="D307" s="57">
        <v>0</v>
      </c>
      <c r="E307" s="57">
        <v>0</v>
      </c>
      <c r="F307" s="57">
        <v>-109899.56320999999</v>
      </c>
      <c r="G307" s="11"/>
      <c r="H307" s="11"/>
      <c r="I307" s="11"/>
      <c r="J307" s="11"/>
      <c r="K307" s="11"/>
      <c r="L307" s="11"/>
      <c r="M307" s="11"/>
      <c r="N307" s="11"/>
      <c r="O307" s="11"/>
      <c r="P307" s="11"/>
      <c r="Q307" s="11"/>
      <c r="R307" s="11"/>
      <c r="S307" s="11"/>
      <c r="T307" s="11"/>
    </row>
    <row r="308" spans="1:20">
      <c r="A308" s="99" t="s">
        <v>451</v>
      </c>
      <c r="B308" s="95">
        <v>-53942.14501</v>
      </c>
      <c r="C308" s="95">
        <v>-5.5017200000000006</v>
      </c>
      <c r="D308" s="95">
        <v>0</v>
      </c>
      <c r="E308" s="95">
        <v>0</v>
      </c>
      <c r="F308" s="95">
        <v>-53947.646729999993</v>
      </c>
      <c r="G308" s="11"/>
      <c r="H308" s="11"/>
      <c r="I308" s="11"/>
      <c r="J308" s="11"/>
      <c r="K308" s="11"/>
      <c r="L308" s="11"/>
      <c r="M308" s="11"/>
      <c r="N308" s="11"/>
      <c r="O308" s="11"/>
      <c r="P308" s="11"/>
      <c r="Q308" s="11"/>
      <c r="R308" s="11"/>
      <c r="S308" s="11"/>
      <c r="T308" s="11"/>
    </row>
    <row r="309" spans="1:20">
      <c r="A309" s="99" t="s">
        <v>452</v>
      </c>
      <c r="B309" s="95">
        <v>-8662.5256099999988</v>
      </c>
      <c r="C309" s="95">
        <v>-819.23918000000003</v>
      </c>
      <c r="D309" s="95">
        <v>0</v>
      </c>
      <c r="E309" s="95">
        <v>0</v>
      </c>
      <c r="F309" s="95">
        <v>-9481.7647899999993</v>
      </c>
      <c r="G309" s="11"/>
      <c r="H309" s="11"/>
      <c r="I309" s="11"/>
      <c r="J309" s="11"/>
      <c r="K309" s="11"/>
      <c r="L309" s="11"/>
      <c r="M309" s="11"/>
      <c r="N309" s="11"/>
      <c r="O309" s="11"/>
      <c r="P309" s="11"/>
      <c r="Q309" s="11"/>
      <c r="R309" s="11"/>
      <c r="S309" s="11"/>
      <c r="T309" s="11"/>
    </row>
    <row r="310" spans="1:20">
      <c r="A310" s="99" t="s">
        <v>453</v>
      </c>
      <c r="B310" s="95">
        <v>-1.004</v>
      </c>
      <c r="C310" s="95">
        <v>-1076.7589399999999</v>
      </c>
      <c r="D310" s="95">
        <v>0</v>
      </c>
      <c r="E310" s="95">
        <v>0</v>
      </c>
      <c r="F310" s="95">
        <v>-1077.7629399999998</v>
      </c>
      <c r="G310" s="11"/>
      <c r="H310" s="11"/>
      <c r="I310" s="11"/>
      <c r="J310" s="11"/>
      <c r="K310" s="11"/>
      <c r="L310" s="11"/>
      <c r="M310" s="11"/>
      <c r="N310" s="11"/>
      <c r="O310" s="11"/>
      <c r="P310" s="11"/>
      <c r="Q310" s="11"/>
      <c r="R310" s="11"/>
      <c r="S310" s="11"/>
      <c r="T310" s="11"/>
    </row>
    <row r="311" spans="1:20">
      <c r="A311" s="99" t="s">
        <v>454</v>
      </c>
      <c r="B311" s="95">
        <v>-2146.3095400000002</v>
      </c>
      <c r="C311" s="95">
        <v>0</v>
      </c>
      <c r="D311" s="95">
        <v>0</v>
      </c>
      <c r="E311" s="95">
        <v>0</v>
      </c>
      <c r="F311" s="95">
        <v>-2146.3095400000002</v>
      </c>
      <c r="G311" s="11"/>
      <c r="H311" s="11"/>
      <c r="I311" s="11"/>
      <c r="J311" s="11"/>
      <c r="K311" s="11"/>
      <c r="L311" s="11"/>
      <c r="M311" s="11"/>
      <c r="N311" s="11"/>
      <c r="O311" s="11"/>
      <c r="P311" s="11"/>
      <c r="Q311" s="11"/>
      <c r="R311" s="11"/>
      <c r="S311" s="11"/>
      <c r="T311" s="11"/>
    </row>
    <row r="312" spans="1:20">
      <c r="A312" s="99" t="s">
        <v>455</v>
      </c>
      <c r="B312" s="95">
        <v>-4944.0079800000003</v>
      </c>
      <c r="C312" s="95">
        <v>0</v>
      </c>
      <c r="D312" s="95">
        <v>0</v>
      </c>
      <c r="E312" s="95">
        <v>0</v>
      </c>
      <c r="F312" s="95">
        <v>-4944.0079800000003</v>
      </c>
      <c r="G312" s="11"/>
      <c r="H312" s="11"/>
      <c r="I312" s="11"/>
      <c r="J312" s="11"/>
      <c r="K312" s="11"/>
      <c r="L312" s="11"/>
      <c r="M312" s="11"/>
      <c r="N312" s="11"/>
      <c r="O312" s="11"/>
      <c r="P312" s="11"/>
      <c r="Q312" s="11"/>
      <c r="R312" s="11"/>
      <c r="S312" s="11"/>
      <c r="T312" s="11"/>
    </row>
    <row r="313" spans="1:20">
      <c r="A313" s="99" t="s">
        <v>456</v>
      </c>
      <c r="B313" s="95">
        <v>-1218.9422</v>
      </c>
      <c r="C313" s="95">
        <v>-300.745</v>
      </c>
      <c r="D313" s="95">
        <v>0</v>
      </c>
      <c r="E313" s="95">
        <v>0</v>
      </c>
      <c r="F313" s="95">
        <v>-1519.6871999999998</v>
      </c>
      <c r="G313" s="11"/>
      <c r="H313" s="11"/>
      <c r="I313" s="11"/>
      <c r="J313" s="11"/>
      <c r="K313" s="11"/>
      <c r="L313" s="11"/>
      <c r="M313" s="11"/>
      <c r="N313" s="11"/>
      <c r="O313" s="11"/>
      <c r="P313" s="11"/>
      <c r="Q313" s="11"/>
      <c r="R313" s="11"/>
      <c r="S313" s="11"/>
      <c r="T313" s="11"/>
    </row>
    <row r="314" spans="1:20">
      <c r="A314" s="99" t="s">
        <v>457</v>
      </c>
      <c r="B314" s="95">
        <v>-3204.87923</v>
      </c>
      <c r="C314" s="95">
        <v>0</v>
      </c>
      <c r="D314" s="95">
        <v>0</v>
      </c>
      <c r="E314" s="95">
        <v>0</v>
      </c>
      <c r="F314" s="95">
        <v>-3204.87923</v>
      </c>
      <c r="G314" s="11"/>
      <c r="H314" s="11"/>
      <c r="I314" s="11"/>
      <c r="J314" s="11"/>
      <c r="K314" s="11"/>
      <c r="L314" s="11"/>
      <c r="M314" s="11"/>
      <c r="N314" s="11"/>
      <c r="O314" s="11"/>
      <c r="P314" s="11"/>
      <c r="Q314" s="11"/>
      <c r="R314" s="11"/>
      <c r="S314" s="11"/>
      <c r="T314" s="11"/>
    </row>
    <row r="315" spans="1:20">
      <c r="A315" s="99" t="s">
        <v>458</v>
      </c>
      <c r="B315" s="95">
        <v>-1425.7820099999999</v>
      </c>
      <c r="C315" s="95">
        <v>0</v>
      </c>
      <c r="D315" s="95">
        <v>0</v>
      </c>
      <c r="E315" s="95">
        <v>0</v>
      </c>
      <c r="F315" s="95">
        <v>-1425.7820099999999</v>
      </c>
      <c r="G315" s="11"/>
      <c r="H315" s="11"/>
      <c r="I315" s="11"/>
      <c r="J315" s="11"/>
      <c r="K315" s="11"/>
      <c r="L315" s="11"/>
      <c r="M315" s="11"/>
      <c r="N315" s="11"/>
      <c r="O315" s="11"/>
      <c r="P315" s="11"/>
      <c r="Q315" s="11"/>
      <c r="R315" s="11"/>
      <c r="S315" s="11"/>
      <c r="T315" s="11"/>
    </row>
    <row r="316" spans="1:20">
      <c r="A316" s="99" t="s">
        <v>459</v>
      </c>
      <c r="B316" s="95">
        <v>-29408.451370000002</v>
      </c>
      <c r="C316" s="95">
        <v>-2743.27142</v>
      </c>
      <c r="D316" s="95">
        <v>0</v>
      </c>
      <c r="E316" s="95">
        <v>0</v>
      </c>
      <c r="F316" s="95">
        <v>-32151.72279</v>
      </c>
      <c r="G316" s="11"/>
      <c r="H316" s="11"/>
      <c r="I316" s="11"/>
      <c r="J316" s="11"/>
      <c r="K316" s="11"/>
      <c r="L316" s="11"/>
      <c r="M316" s="11"/>
      <c r="N316" s="11"/>
      <c r="O316" s="11"/>
      <c r="P316" s="11"/>
      <c r="Q316" s="11"/>
      <c r="R316" s="11"/>
      <c r="S316" s="11"/>
      <c r="T316" s="11"/>
    </row>
    <row r="317" spans="1:20">
      <c r="A317" s="69" t="s">
        <v>1119</v>
      </c>
      <c r="B317" s="57">
        <v>24870.092109999998</v>
      </c>
      <c r="C317" s="57">
        <v>7.1918599999999993</v>
      </c>
      <c r="D317" s="57">
        <v>0</v>
      </c>
      <c r="E317" s="57">
        <v>0</v>
      </c>
      <c r="F317" s="57">
        <v>24877.28397</v>
      </c>
      <c r="G317" s="11"/>
      <c r="H317" s="11"/>
      <c r="I317" s="11"/>
      <c r="J317" s="11"/>
      <c r="K317" s="11"/>
      <c r="L317" s="11"/>
      <c r="M317" s="11"/>
      <c r="N317" s="11"/>
      <c r="O317" s="11"/>
      <c r="P317" s="11"/>
      <c r="Q317" s="11"/>
      <c r="R317" s="11"/>
      <c r="S317" s="11"/>
      <c r="T317" s="11"/>
    </row>
    <row r="318" spans="1:20">
      <c r="A318" s="156" t="s">
        <v>460</v>
      </c>
      <c r="B318" s="95">
        <v>7.7030000000000001E-2</v>
      </c>
      <c r="C318" s="95">
        <v>0</v>
      </c>
      <c r="D318" s="95">
        <v>0</v>
      </c>
      <c r="E318" s="95">
        <v>0</v>
      </c>
      <c r="F318" s="95">
        <v>7.7030000000000001E-2</v>
      </c>
      <c r="G318" s="11"/>
      <c r="H318" s="11"/>
      <c r="I318" s="11"/>
      <c r="J318" s="11"/>
      <c r="K318" s="11"/>
      <c r="L318" s="11"/>
      <c r="M318" s="11"/>
      <c r="N318" s="11"/>
      <c r="O318" s="11"/>
      <c r="P318" s="11"/>
      <c r="Q318" s="11"/>
      <c r="R318" s="11"/>
      <c r="S318" s="11"/>
      <c r="T318" s="11"/>
    </row>
    <row r="319" spans="1:20">
      <c r="A319" s="156" t="s">
        <v>461</v>
      </c>
      <c r="B319" s="95">
        <v>7.7030000000000001E-2</v>
      </c>
      <c r="C319" s="95">
        <v>0</v>
      </c>
      <c r="D319" s="95">
        <v>0</v>
      </c>
      <c r="E319" s="95">
        <v>0</v>
      </c>
      <c r="F319" s="95">
        <v>7.7030000000000001E-2</v>
      </c>
      <c r="G319" s="11"/>
      <c r="H319" s="11"/>
      <c r="I319" s="11"/>
      <c r="J319" s="11"/>
      <c r="K319" s="11"/>
      <c r="L319" s="11"/>
      <c r="M319" s="11"/>
      <c r="N319" s="11"/>
      <c r="O319" s="11"/>
      <c r="P319" s="11"/>
      <c r="Q319" s="11"/>
      <c r="R319" s="11"/>
      <c r="S319" s="11"/>
      <c r="T319" s="11"/>
    </row>
    <row r="320" spans="1:20">
      <c r="A320" s="156" t="s">
        <v>462</v>
      </c>
      <c r="B320" s="95">
        <v>0</v>
      </c>
      <c r="C320" s="95">
        <v>0</v>
      </c>
      <c r="D320" s="95">
        <v>0</v>
      </c>
      <c r="E320" s="95">
        <v>0</v>
      </c>
      <c r="F320" s="95">
        <v>0</v>
      </c>
      <c r="G320" s="11"/>
      <c r="H320" s="11"/>
      <c r="I320" s="11"/>
      <c r="J320" s="11"/>
      <c r="K320" s="11"/>
      <c r="L320" s="11"/>
      <c r="M320" s="11"/>
      <c r="N320" s="11"/>
      <c r="O320" s="11"/>
      <c r="P320" s="11"/>
      <c r="Q320" s="11"/>
      <c r="R320" s="11"/>
      <c r="S320" s="11"/>
      <c r="T320" s="11"/>
    </row>
    <row r="321" spans="1:20">
      <c r="A321" s="156" t="s">
        <v>463</v>
      </c>
      <c r="B321" s="95">
        <v>0</v>
      </c>
      <c r="C321" s="95">
        <v>0</v>
      </c>
      <c r="D321" s="95">
        <v>0</v>
      </c>
      <c r="E321" s="95">
        <v>0</v>
      </c>
      <c r="F321" s="95">
        <v>0</v>
      </c>
      <c r="G321" s="11"/>
      <c r="H321" s="11"/>
      <c r="I321" s="11"/>
      <c r="J321" s="11"/>
      <c r="K321" s="11"/>
      <c r="L321" s="11"/>
      <c r="M321" s="11"/>
      <c r="N321" s="11"/>
      <c r="O321" s="11"/>
      <c r="P321" s="11"/>
      <c r="Q321" s="11"/>
      <c r="R321" s="11"/>
      <c r="S321" s="11"/>
      <c r="T321" s="11"/>
    </row>
    <row r="322" spans="1:20">
      <c r="A322" s="156" t="s">
        <v>464</v>
      </c>
      <c r="B322" s="95">
        <v>0</v>
      </c>
      <c r="C322" s="95">
        <v>0</v>
      </c>
      <c r="D322" s="95">
        <v>0</v>
      </c>
      <c r="E322" s="95">
        <v>0</v>
      </c>
      <c r="F322" s="95">
        <v>0</v>
      </c>
      <c r="G322" s="11"/>
      <c r="H322" s="11"/>
      <c r="I322" s="11"/>
      <c r="J322" s="11"/>
      <c r="K322" s="11"/>
      <c r="L322" s="11"/>
      <c r="M322" s="11"/>
      <c r="N322" s="11"/>
      <c r="O322" s="11"/>
      <c r="P322" s="11"/>
      <c r="Q322" s="11"/>
      <c r="R322" s="11"/>
      <c r="S322" s="11"/>
      <c r="T322" s="11"/>
    </row>
    <row r="323" spans="1:20">
      <c r="A323" s="156" t="s">
        <v>465</v>
      </c>
      <c r="B323" s="95">
        <v>0</v>
      </c>
      <c r="C323" s="95">
        <v>0</v>
      </c>
      <c r="D323" s="95">
        <v>0</v>
      </c>
      <c r="E323" s="95">
        <v>0</v>
      </c>
      <c r="F323" s="95">
        <v>0</v>
      </c>
      <c r="G323" s="11"/>
      <c r="H323" s="11"/>
      <c r="I323" s="11"/>
      <c r="J323" s="11"/>
      <c r="K323" s="11"/>
      <c r="L323" s="11"/>
      <c r="M323" s="11"/>
      <c r="N323" s="11"/>
      <c r="O323" s="11"/>
      <c r="P323" s="11"/>
      <c r="Q323" s="11"/>
      <c r="R323" s="11"/>
      <c r="S323" s="11"/>
      <c r="T323" s="11"/>
    </row>
    <row r="324" spans="1:20">
      <c r="A324" s="155" t="s">
        <v>1395</v>
      </c>
      <c r="B324" s="57">
        <v>24870.169140000002</v>
      </c>
      <c r="C324" s="57">
        <v>7.1918599999999993</v>
      </c>
      <c r="D324" s="57">
        <v>0</v>
      </c>
      <c r="E324" s="57">
        <v>0</v>
      </c>
      <c r="F324" s="57">
        <v>24877.361000000001</v>
      </c>
      <c r="G324" s="11"/>
      <c r="H324" s="11"/>
      <c r="I324" s="11"/>
      <c r="J324" s="11"/>
      <c r="K324" s="11"/>
      <c r="L324" s="11"/>
      <c r="M324" s="11"/>
      <c r="N324" s="11"/>
      <c r="O324" s="11"/>
      <c r="P324" s="11"/>
      <c r="Q324" s="11"/>
      <c r="R324" s="11"/>
      <c r="S324" s="11"/>
      <c r="T324" s="11"/>
    </row>
    <row r="325" spans="1:20">
      <c r="A325" s="99" t="s">
        <v>466</v>
      </c>
      <c r="B325" s="95">
        <v>51.042879999999997</v>
      </c>
      <c r="C325" s="95">
        <v>0</v>
      </c>
      <c r="D325" s="95">
        <v>0</v>
      </c>
      <c r="E325" s="95">
        <v>0</v>
      </c>
      <c r="F325" s="95">
        <v>51.042879999999997</v>
      </c>
      <c r="G325" s="11"/>
      <c r="H325" s="11"/>
      <c r="I325" s="11"/>
      <c r="J325" s="11"/>
      <c r="K325" s="11"/>
      <c r="L325" s="11"/>
      <c r="M325" s="11"/>
      <c r="N325" s="11"/>
      <c r="O325" s="11"/>
      <c r="P325" s="11"/>
      <c r="Q325" s="11"/>
      <c r="R325" s="11"/>
      <c r="S325" s="11"/>
      <c r="T325" s="11"/>
    </row>
    <row r="326" spans="1:20">
      <c r="A326" s="69" t="s">
        <v>1118</v>
      </c>
      <c r="B326" s="57">
        <v>24921.212019999999</v>
      </c>
      <c r="C326" s="57">
        <v>7.1918599999999993</v>
      </c>
      <c r="D326" s="57">
        <v>0</v>
      </c>
      <c r="E326" s="57">
        <v>0</v>
      </c>
      <c r="F326" s="57">
        <v>24928.403879999998</v>
      </c>
      <c r="G326" s="11"/>
      <c r="H326" s="11"/>
      <c r="I326" s="11"/>
      <c r="J326" s="11"/>
      <c r="K326" s="11"/>
      <c r="L326" s="11"/>
      <c r="M326" s="11"/>
      <c r="N326" s="11"/>
      <c r="O326" s="11"/>
      <c r="P326" s="11"/>
      <c r="Q326" s="11"/>
      <c r="R326" s="11"/>
      <c r="S326" s="11"/>
      <c r="T326" s="11"/>
    </row>
    <row r="327" spans="1:20">
      <c r="A327" s="156" t="s">
        <v>467</v>
      </c>
      <c r="B327" s="95">
        <v>-80.563580000000002</v>
      </c>
      <c r="C327" s="95">
        <v>-7.1959999999999996E-2</v>
      </c>
      <c r="D327" s="95">
        <v>0</v>
      </c>
      <c r="E327" s="95">
        <v>0</v>
      </c>
      <c r="F327" s="95">
        <v>-80.635539999999992</v>
      </c>
      <c r="G327" s="11"/>
      <c r="H327" s="11"/>
      <c r="I327" s="11"/>
      <c r="J327" s="11"/>
      <c r="K327" s="11"/>
      <c r="L327" s="11"/>
      <c r="M327" s="11"/>
      <c r="N327" s="11"/>
      <c r="O327" s="11"/>
      <c r="P327" s="11"/>
      <c r="Q327" s="11"/>
      <c r="R327" s="11"/>
      <c r="S327" s="11"/>
      <c r="T327" s="11"/>
    </row>
    <row r="328" spans="1:20">
      <c r="A328" s="155" t="s">
        <v>1396</v>
      </c>
      <c r="B328" s="57">
        <v>24840.648440000001</v>
      </c>
      <c r="C328" s="57">
        <v>7.1198999999999995</v>
      </c>
      <c r="D328" s="57">
        <v>0</v>
      </c>
      <c r="E328" s="57">
        <v>0</v>
      </c>
      <c r="F328" s="57">
        <v>24847.768339999999</v>
      </c>
      <c r="G328" s="11"/>
      <c r="H328" s="11"/>
      <c r="I328" s="11"/>
      <c r="J328" s="11"/>
      <c r="K328" s="11"/>
      <c r="L328" s="11"/>
      <c r="M328" s="11"/>
      <c r="N328" s="11"/>
      <c r="O328" s="11"/>
      <c r="P328" s="11"/>
      <c r="Q328" s="11"/>
      <c r="R328" s="11"/>
      <c r="S328" s="11"/>
      <c r="T328" s="11"/>
    </row>
    <row r="329" spans="1:20">
      <c r="A329" s="156" t="s">
        <v>468</v>
      </c>
      <c r="B329" s="95">
        <v>0</v>
      </c>
      <c r="C329" s="95">
        <v>0</v>
      </c>
      <c r="D329" s="95">
        <v>0</v>
      </c>
      <c r="E329" s="95">
        <v>0</v>
      </c>
      <c r="F329" s="95">
        <v>0</v>
      </c>
      <c r="G329" s="11"/>
      <c r="H329" s="11"/>
      <c r="I329" s="11"/>
      <c r="J329" s="11"/>
      <c r="K329" s="11"/>
      <c r="L329" s="11"/>
      <c r="M329" s="11"/>
      <c r="N329" s="11"/>
      <c r="O329" s="11"/>
      <c r="P329" s="11"/>
      <c r="Q329" s="11"/>
      <c r="R329" s="11"/>
      <c r="S329" s="11"/>
      <c r="T329" s="11"/>
    </row>
    <row r="330" spans="1:20">
      <c r="A330" s="69" t="s">
        <v>1117</v>
      </c>
      <c r="B330" s="57">
        <v>24840.648440000001</v>
      </c>
      <c r="C330" s="57">
        <v>7.1198999999999995</v>
      </c>
      <c r="D330" s="57">
        <v>0</v>
      </c>
      <c r="E330" s="57">
        <v>0</v>
      </c>
      <c r="F330" s="57">
        <v>24847.768339999999</v>
      </c>
      <c r="G330" s="11"/>
      <c r="H330" s="11"/>
      <c r="I330" s="11"/>
      <c r="J330" s="11"/>
      <c r="K330" s="11"/>
      <c r="L330" s="11"/>
      <c r="M330" s="11"/>
      <c r="N330" s="11"/>
      <c r="O330" s="11"/>
      <c r="P330" s="11"/>
      <c r="Q330" s="11"/>
      <c r="R330" s="11"/>
      <c r="S330" s="11"/>
      <c r="T330" s="11"/>
    </row>
    <row r="331" spans="1:20">
      <c r="A331" s="156" t="s">
        <v>469</v>
      </c>
      <c r="B331" s="95">
        <v>0</v>
      </c>
      <c r="C331" s="95">
        <v>0</v>
      </c>
      <c r="D331" s="95">
        <v>0</v>
      </c>
      <c r="E331" s="95">
        <v>0</v>
      </c>
      <c r="F331" s="95">
        <v>0</v>
      </c>
      <c r="G331" s="11"/>
      <c r="H331" s="11"/>
      <c r="I331" s="11"/>
      <c r="J331" s="11"/>
      <c r="K331" s="11"/>
      <c r="L331" s="11"/>
      <c r="M331" s="11"/>
      <c r="N331" s="11"/>
      <c r="O331" s="11"/>
      <c r="P331" s="11"/>
      <c r="Q331" s="11"/>
      <c r="R331" s="11"/>
      <c r="S331" s="11"/>
      <c r="T331" s="11"/>
    </row>
    <row r="332" spans="1:20">
      <c r="A332" s="69" t="s">
        <v>1116</v>
      </c>
      <c r="B332" s="158">
        <v>24840.648440000001</v>
      </c>
      <c r="C332" s="57">
        <v>7.1198999999999995</v>
      </c>
      <c r="D332" s="158">
        <v>0</v>
      </c>
      <c r="E332" s="158">
        <v>0</v>
      </c>
      <c r="F332" s="158">
        <v>24847.768339999999</v>
      </c>
      <c r="G332" s="11"/>
      <c r="H332" s="11"/>
      <c r="I332" s="11"/>
      <c r="J332" s="11"/>
      <c r="K332" s="11"/>
      <c r="L332" s="11"/>
      <c r="M332" s="11"/>
      <c r="N332" s="11"/>
      <c r="O332" s="11"/>
      <c r="P332" s="11"/>
      <c r="Q332" s="11"/>
      <c r="R332" s="11"/>
      <c r="S332" s="11"/>
      <c r="T332" s="11"/>
    </row>
    <row r="333" spans="1:20" ht="3.75" customHeight="1" thickBot="1">
      <c r="A333" s="145"/>
      <c r="B333" s="208"/>
      <c r="C333" s="208"/>
      <c r="D333" s="208"/>
      <c r="E333" s="208"/>
      <c r="F333" s="208"/>
      <c r="G333" s="11"/>
      <c r="H333" s="11"/>
      <c r="I333" s="11"/>
      <c r="J333" s="11"/>
      <c r="K333" s="11"/>
      <c r="L333" s="11"/>
      <c r="M333" s="11"/>
      <c r="N333" s="11"/>
      <c r="O333" s="11"/>
      <c r="P333" s="11"/>
      <c r="Q333" s="11"/>
      <c r="R333" s="11"/>
      <c r="S333" s="11"/>
      <c r="T333" s="11"/>
    </row>
    <row r="334" spans="1:20" ht="15.75" thickTop="1">
      <c r="A334" s="64"/>
      <c r="B334" s="96"/>
      <c r="C334" s="96"/>
      <c r="D334" s="96"/>
      <c r="E334" s="96"/>
      <c r="F334" s="96"/>
      <c r="G334" s="11"/>
      <c r="H334" s="11"/>
      <c r="I334" s="11"/>
      <c r="J334" s="11"/>
      <c r="K334" s="11"/>
      <c r="L334" s="11"/>
      <c r="M334" s="11"/>
      <c r="N334" s="11"/>
      <c r="O334" s="11"/>
      <c r="P334" s="11"/>
      <c r="Q334" s="11"/>
      <c r="R334" s="11"/>
      <c r="S334" s="11"/>
      <c r="T334" s="11"/>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9"/>
  <sheetViews>
    <sheetView workbookViewId="0">
      <selection sqref="A1:E1"/>
    </sheetView>
  </sheetViews>
  <sheetFormatPr defaultRowHeight="15"/>
  <cols>
    <col min="1" max="1" width="104.42578125" style="5" bestFit="1" customWidth="1"/>
    <col min="2" max="4" width="10.7109375" style="5" customWidth="1"/>
    <col min="5" max="5" width="15" style="5" customWidth="1"/>
    <col min="6" max="251" width="9.140625" style="5"/>
    <col min="252" max="252" width="104.42578125" style="5" bestFit="1" customWidth="1"/>
    <col min="253" max="255" width="10.7109375" style="5" customWidth="1"/>
    <col min="256" max="256" width="15" style="5" customWidth="1"/>
    <col min="257" max="507" width="9.140625" style="5"/>
    <col min="508" max="508" width="104.42578125" style="5" bestFit="1" customWidth="1"/>
    <col min="509" max="511" width="10.7109375" style="5" customWidth="1"/>
    <col min="512" max="512" width="15" style="5" customWidth="1"/>
    <col min="513" max="763" width="9.140625" style="5"/>
    <col min="764" max="764" width="104.42578125" style="5" bestFit="1" customWidth="1"/>
    <col min="765" max="767" width="10.7109375" style="5" customWidth="1"/>
    <col min="768" max="768" width="15" style="5" customWidth="1"/>
    <col min="769" max="1019" width="9.140625" style="5"/>
    <col min="1020" max="1020" width="104.42578125" style="5" bestFit="1" customWidth="1"/>
    <col min="1021" max="1023" width="10.7109375" style="5" customWidth="1"/>
    <col min="1024" max="1024" width="15" style="5" customWidth="1"/>
    <col min="1025" max="1275" width="9.140625" style="5"/>
    <col min="1276" max="1276" width="104.42578125" style="5" bestFit="1" customWidth="1"/>
    <col min="1277" max="1279" width="10.7109375" style="5" customWidth="1"/>
    <col min="1280" max="1280" width="15" style="5" customWidth="1"/>
    <col min="1281" max="1531" width="9.140625" style="5"/>
    <col min="1532" max="1532" width="104.42578125" style="5" bestFit="1" customWidth="1"/>
    <col min="1533" max="1535" width="10.7109375" style="5" customWidth="1"/>
    <col min="1536" max="1536" width="15" style="5" customWidth="1"/>
    <col min="1537" max="1787" width="9.140625" style="5"/>
    <col min="1788" max="1788" width="104.42578125" style="5" bestFit="1" customWidth="1"/>
    <col min="1789" max="1791" width="10.7109375" style="5" customWidth="1"/>
    <col min="1792" max="1792" width="15" style="5" customWidth="1"/>
    <col min="1793" max="2043" width="9.140625" style="5"/>
    <col min="2044" max="2044" width="104.42578125" style="5" bestFit="1" customWidth="1"/>
    <col min="2045" max="2047" width="10.7109375" style="5" customWidth="1"/>
    <col min="2048" max="2048" width="15" style="5" customWidth="1"/>
    <col min="2049" max="2299" width="9.140625" style="5"/>
    <col min="2300" max="2300" width="104.42578125" style="5" bestFit="1" customWidth="1"/>
    <col min="2301" max="2303" width="10.7109375" style="5" customWidth="1"/>
    <col min="2304" max="2304" width="15" style="5" customWidth="1"/>
    <col min="2305" max="2555" width="9.140625" style="5"/>
    <col min="2556" max="2556" width="104.42578125" style="5" bestFit="1" customWidth="1"/>
    <col min="2557" max="2559" width="10.7109375" style="5" customWidth="1"/>
    <col min="2560" max="2560" width="15" style="5" customWidth="1"/>
    <col min="2561" max="2811" width="9.140625" style="5"/>
    <col min="2812" max="2812" width="104.42578125" style="5" bestFit="1" customWidth="1"/>
    <col min="2813" max="2815" width="10.7109375" style="5" customWidth="1"/>
    <col min="2816" max="2816" width="15" style="5" customWidth="1"/>
    <col min="2817" max="3067" width="9.140625" style="5"/>
    <col min="3068" max="3068" width="104.42578125" style="5" bestFit="1" customWidth="1"/>
    <col min="3069" max="3071" width="10.7109375" style="5" customWidth="1"/>
    <col min="3072" max="3072" width="15" style="5" customWidth="1"/>
    <col min="3073" max="3323" width="9.140625" style="5"/>
    <col min="3324" max="3324" width="104.42578125" style="5" bestFit="1" customWidth="1"/>
    <col min="3325" max="3327" width="10.7109375" style="5" customWidth="1"/>
    <col min="3328" max="3328" width="15" style="5" customWidth="1"/>
    <col min="3329" max="3579" width="9.140625" style="5"/>
    <col min="3580" max="3580" width="104.42578125" style="5" bestFit="1" customWidth="1"/>
    <col min="3581" max="3583" width="10.7109375" style="5" customWidth="1"/>
    <col min="3584" max="3584" width="15" style="5" customWidth="1"/>
    <col min="3585" max="3835" width="9.140625" style="5"/>
    <col min="3836" max="3836" width="104.42578125" style="5" bestFit="1" customWidth="1"/>
    <col min="3837" max="3839" width="10.7109375" style="5" customWidth="1"/>
    <col min="3840" max="3840" width="15" style="5" customWidth="1"/>
    <col min="3841" max="4091" width="9.140625" style="5"/>
    <col min="4092" max="4092" width="104.42578125" style="5" bestFit="1" customWidth="1"/>
    <col min="4093" max="4095" width="10.7109375" style="5" customWidth="1"/>
    <col min="4096" max="4096" width="15" style="5" customWidth="1"/>
    <col min="4097" max="4347" width="9.140625" style="5"/>
    <col min="4348" max="4348" width="104.42578125" style="5" bestFit="1" customWidth="1"/>
    <col min="4349" max="4351" width="10.7109375" style="5" customWidth="1"/>
    <col min="4352" max="4352" width="15" style="5" customWidth="1"/>
    <col min="4353" max="4603" width="9.140625" style="5"/>
    <col min="4604" max="4604" width="104.42578125" style="5" bestFit="1" customWidth="1"/>
    <col min="4605" max="4607" width="10.7109375" style="5" customWidth="1"/>
    <col min="4608" max="4608" width="15" style="5" customWidth="1"/>
    <col min="4609" max="4859" width="9.140625" style="5"/>
    <col min="4860" max="4860" width="104.42578125" style="5" bestFit="1" customWidth="1"/>
    <col min="4861" max="4863" width="10.7109375" style="5" customWidth="1"/>
    <col min="4864" max="4864" width="15" style="5" customWidth="1"/>
    <col min="4865" max="5115" width="9.140625" style="5"/>
    <col min="5116" max="5116" width="104.42578125" style="5" bestFit="1" customWidth="1"/>
    <col min="5117" max="5119" width="10.7109375" style="5" customWidth="1"/>
    <col min="5120" max="5120" width="15" style="5" customWidth="1"/>
    <col min="5121" max="5371" width="9.140625" style="5"/>
    <col min="5372" max="5372" width="104.42578125" style="5" bestFit="1" customWidth="1"/>
    <col min="5373" max="5375" width="10.7109375" style="5" customWidth="1"/>
    <col min="5376" max="5376" width="15" style="5" customWidth="1"/>
    <col min="5377" max="5627" width="9.140625" style="5"/>
    <col min="5628" max="5628" width="104.42578125" style="5" bestFit="1" customWidth="1"/>
    <col min="5629" max="5631" width="10.7109375" style="5" customWidth="1"/>
    <col min="5632" max="5632" width="15" style="5" customWidth="1"/>
    <col min="5633" max="5883" width="9.140625" style="5"/>
    <col min="5884" max="5884" width="104.42578125" style="5" bestFit="1" customWidth="1"/>
    <col min="5885" max="5887" width="10.7109375" style="5" customWidth="1"/>
    <col min="5888" max="5888" width="15" style="5" customWidth="1"/>
    <col min="5889" max="6139" width="9.140625" style="5"/>
    <col min="6140" max="6140" width="104.42578125" style="5" bestFit="1" customWidth="1"/>
    <col min="6141" max="6143" width="10.7109375" style="5" customWidth="1"/>
    <col min="6144" max="6144" width="15" style="5" customWidth="1"/>
    <col min="6145" max="6395" width="9.140625" style="5"/>
    <col min="6396" max="6396" width="104.42578125" style="5" bestFit="1" customWidth="1"/>
    <col min="6397" max="6399" width="10.7109375" style="5" customWidth="1"/>
    <col min="6400" max="6400" width="15" style="5" customWidth="1"/>
    <col min="6401" max="6651" width="9.140625" style="5"/>
    <col min="6652" max="6652" width="104.42578125" style="5" bestFit="1" customWidth="1"/>
    <col min="6653" max="6655" width="10.7109375" style="5" customWidth="1"/>
    <col min="6656" max="6656" width="15" style="5" customWidth="1"/>
    <col min="6657" max="6907" width="9.140625" style="5"/>
    <col min="6908" max="6908" width="104.42578125" style="5" bestFit="1" customWidth="1"/>
    <col min="6909" max="6911" width="10.7109375" style="5" customWidth="1"/>
    <col min="6912" max="6912" width="15" style="5" customWidth="1"/>
    <col min="6913" max="7163" width="9.140625" style="5"/>
    <col min="7164" max="7164" width="104.42578125" style="5" bestFit="1" customWidth="1"/>
    <col min="7165" max="7167" width="10.7109375" style="5" customWidth="1"/>
    <col min="7168" max="7168" width="15" style="5" customWidth="1"/>
    <col min="7169" max="7419" width="9.140625" style="5"/>
    <col min="7420" max="7420" width="104.42578125" style="5" bestFit="1" customWidth="1"/>
    <col min="7421" max="7423" width="10.7109375" style="5" customWidth="1"/>
    <col min="7424" max="7424" width="15" style="5" customWidth="1"/>
    <col min="7425" max="7675" width="9.140625" style="5"/>
    <col min="7676" max="7676" width="104.42578125" style="5" bestFit="1" customWidth="1"/>
    <col min="7677" max="7679" width="10.7109375" style="5" customWidth="1"/>
    <col min="7680" max="7680" width="15" style="5" customWidth="1"/>
    <col min="7681" max="7931" width="9.140625" style="5"/>
    <col min="7932" max="7932" width="104.42578125" style="5" bestFit="1" customWidth="1"/>
    <col min="7933" max="7935" width="10.7109375" style="5" customWidth="1"/>
    <col min="7936" max="7936" width="15" style="5" customWidth="1"/>
    <col min="7937" max="8187" width="9.140625" style="5"/>
    <col min="8188" max="8188" width="104.42578125" style="5" bestFit="1" customWidth="1"/>
    <col min="8189" max="8191" width="10.7109375" style="5" customWidth="1"/>
    <col min="8192" max="8192" width="15" style="5" customWidth="1"/>
    <col min="8193" max="8443" width="9.140625" style="5"/>
    <col min="8444" max="8444" width="104.42578125" style="5" bestFit="1" customWidth="1"/>
    <col min="8445" max="8447" width="10.7109375" style="5" customWidth="1"/>
    <col min="8448" max="8448" width="15" style="5" customWidth="1"/>
    <col min="8449" max="8699" width="9.140625" style="5"/>
    <col min="8700" max="8700" width="104.42578125" style="5" bestFit="1" customWidth="1"/>
    <col min="8701" max="8703" width="10.7109375" style="5" customWidth="1"/>
    <col min="8704" max="8704" width="15" style="5" customWidth="1"/>
    <col min="8705" max="8955" width="9.140625" style="5"/>
    <col min="8956" max="8956" width="104.42578125" style="5" bestFit="1" customWidth="1"/>
    <col min="8957" max="8959" width="10.7109375" style="5" customWidth="1"/>
    <col min="8960" max="8960" width="15" style="5" customWidth="1"/>
    <col min="8961" max="9211" width="9.140625" style="5"/>
    <col min="9212" max="9212" width="104.42578125" style="5" bestFit="1" customWidth="1"/>
    <col min="9213" max="9215" width="10.7109375" style="5" customWidth="1"/>
    <col min="9216" max="9216" width="15" style="5" customWidth="1"/>
    <col min="9217" max="9467" width="9.140625" style="5"/>
    <col min="9468" max="9468" width="104.42578125" style="5" bestFit="1" customWidth="1"/>
    <col min="9469" max="9471" width="10.7109375" style="5" customWidth="1"/>
    <col min="9472" max="9472" width="15" style="5" customWidth="1"/>
    <col min="9473" max="9723" width="9.140625" style="5"/>
    <col min="9724" max="9724" width="104.42578125" style="5" bestFit="1" customWidth="1"/>
    <col min="9725" max="9727" width="10.7109375" style="5" customWidth="1"/>
    <col min="9728" max="9728" width="15" style="5" customWidth="1"/>
    <col min="9729" max="9979" width="9.140625" style="5"/>
    <col min="9980" max="9980" width="104.42578125" style="5" bestFit="1" customWidth="1"/>
    <col min="9981" max="9983" width="10.7109375" style="5" customWidth="1"/>
    <col min="9984" max="9984" width="15" style="5" customWidth="1"/>
    <col min="9985" max="10235" width="9.140625" style="5"/>
    <col min="10236" max="10236" width="104.42578125" style="5" bestFit="1" customWidth="1"/>
    <col min="10237" max="10239" width="10.7109375" style="5" customWidth="1"/>
    <col min="10240" max="10240" width="15" style="5" customWidth="1"/>
    <col min="10241" max="10491" width="9.140625" style="5"/>
    <col min="10492" max="10492" width="104.42578125" style="5" bestFit="1" customWidth="1"/>
    <col min="10493" max="10495" width="10.7109375" style="5" customWidth="1"/>
    <col min="10496" max="10496" width="15" style="5" customWidth="1"/>
    <col min="10497" max="10747" width="9.140625" style="5"/>
    <col min="10748" max="10748" width="104.42578125" style="5" bestFit="1" customWidth="1"/>
    <col min="10749" max="10751" width="10.7109375" style="5" customWidth="1"/>
    <col min="10752" max="10752" width="15" style="5" customWidth="1"/>
    <col min="10753" max="11003" width="9.140625" style="5"/>
    <col min="11004" max="11004" width="104.42578125" style="5" bestFit="1" customWidth="1"/>
    <col min="11005" max="11007" width="10.7109375" style="5" customWidth="1"/>
    <col min="11008" max="11008" width="15" style="5" customWidth="1"/>
    <col min="11009" max="11259" width="9.140625" style="5"/>
    <col min="11260" max="11260" width="104.42578125" style="5" bestFit="1" customWidth="1"/>
    <col min="11261" max="11263" width="10.7109375" style="5" customWidth="1"/>
    <col min="11264" max="11264" width="15" style="5" customWidth="1"/>
    <col min="11265" max="11515" width="9.140625" style="5"/>
    <col min="11516" max="11516" width="104.42578125" style="5" bestFit="1" customWidth="1"/>
    <col min="11517" max="11519" width="10.7109375" style="5" customWidth="1"/>
    <col min="11520" max="11520" width="15" style="5" customWidth="1"/>
    <col min="11521" max="11771" width="9.140625" style="5"/>
    <col min="11772" max="11772" width="104.42578125" style="5" bestFit="1" customWidth="1"/>
    <col min="11773" max="11775" width="10.7109375" style="5" customWidth="1"/>
    <col min="11776" max="11776" width="15" style="5" customWidth="1"/>
    <col min="11777" max="12027" width="9.140625" style="5"/>
    <col min="12028" max="12028" width="104.42578125" style="5" bestFit="1" customWidth="1"/>
    <col min="12029" max="12031" width="10.7109375" style="5" customWidth="1"/>
    <col min="12032" max="12032" width="15" style="5" customWidth="1"/>
    <col min="12033" max="12283" width="9.140625" style="5"/>
    <col min="12284" max="12284" width="104.42578125" style="5" bestFit="1" customWidth="1"/>
    <col min="12285" max="12287" width="10.7109375" style="5" customWidth="1"/>
    <col min="12288" max="12288" width="15" style="5" customWidth="1"/>
    <col min="12289" max="12539" width="9.140625" style="5"/>
    <col min="12540" max="12540" width="104.42578125" style="5" bestFit="1" customWidth="1"/>
    <col min="12541" max="12543" width="10.7109375" style="5" customWidth="1"/>
    <col min="12544" max="12544" width="15" style="5" customWidth="1"/>
    <col min="12545" max="12795" width="9.140625" style="5"/>
    <col min="12796" max="12796" width="104.42578125" style="5" bestFit="1" customWidth="1"/>
    <col min="12797" max="12799" width="10.7109375" style="5" customWidth="1"/>
    <col min="12800" max="12800" width="15" style="5" customWidth="1"/>
    <col min="12801" max="13051" width="9.140625" style="5"/>
    <col min="13052" max="13052" width="104.42578125" style="5" bestFit="1" customWidth="1"/>
    <col min="13053" max="13055" width="10.7109375" style="5" customWidth="1"/>
    <col min="13056" max="13056" width="15" style="5" customWidth="1"/>
    <col min="13057" max="13307" width="9.140625" style="5"/>
    <col min="13308" max="13308" width="104.42578125" style="5" bestFit="1" customWidth="1"/>
    <col min="13309" max="13311" width="10.7109375" style="5" customWidth="1"/>
    <col min="13312" max="13312" width="15" style="5" customWidth="1"/>
    <col min="13313" max="13563" width="9.140625" style="5"/>
    <col min="13564" max="13564" width="104.42578125" style="5" bestFit="1" customWidth="1"/>
    <col min="13565" max="13567" width="10.7109375" style="5" customWidth="1"/>
    <col min="13568" max="13568" width="15" style="5" customWidth="1"/>
    <col min="13569" max="13819" width="9.140625" style="5"/>
    <col min="13820" max="13820" width="104.42578125" style="5" bestFit="1" customWidth="1"/>
    <col min="13821" max="13823" width="10.7109375" style="5" customWidth="1"/>
    <col min="13824" max="13824" width="15" style="5" customWidth="1"/>
    <col min="13825" max="14075" width="9.140625" style="5"/>
    <col min="14076" max="14076" width="104.42578125" style="5" bestFit="1" customWidth="1"/>
    <col min="14077" max="14079" width="10.7109375" style="5" customWidth="1"/>
    <col min="14080" max="14080" width="15" style="5" customWidth="1"/>
    <col min="14081" max="14331" width="9.140625" style="5"/>
    <col min="14332" max="14332" width="104.42578125" style="5" bestFit="1" customWidth="1"/>
    <col min="14333" max="14335" width="10.7109375" style="5" customWidth="1"/>
    <col min="14336" max="14336" width="15" style="5" customWidth="1"/>
    <col min="14337" max="14587" width="9.140625" style="5"/>
    <col min="14588" max="14588" width="104.42578125" style="5" bestFit="1" customWidth="1"/>
    <col min="14589" max="14591" width="10.7109375" style="5" customWidth="1"/>
    <col min="14592" max="14592" width="15" style="5" customWidth="1"/>
    <col min="14593" max="14843" width="9.140625" style="5"/>
    <col min="14844" max="14844" width="104.42578125" style="5" bestFit="1" customWidth="1"/>
    <col min="14845" max="14847" width="10.7109375" style="5" customWidth="1"/>
    <col min="14848" max="14848" width="15" style="5" customWidth="1"/>
    <col min="14849" max="15099" width="9.140625" style="5"/>
    <col min="15100" max="15100" width="104.42578125" style="5" bestFit="1" customWidth="1"/>
    <col min="15101" max="15103" width="10.7109375" style="5" customWidth="1"/>
    <col min="15104" max="15104" width="15" style="5" customWidth="1"/>
    <col min="15105" max="15355" width="9.140625" style="5"/>
    <col min="15356" max="15356" width="104.42578125" style="5" bestFit="1" customWidth="1"/>
    <col min="15357" max="15359" width="10.7109375" style="5" customWidth="1"/>
    <col min="15360" max="15360" width="15" style="5" customWidth="1"/>
    <col min="15361" max="15611" width="9.140625" style="5"/>
    <col min="15612" max="15612" width="104.42578125" style="5" bestFit="1" customWidth="1"/>
    <col min="15613" max="15615" width="10.7109375" style="5" customWidth="1"/>
    <col min="15616" max="15616" width="15" style="5" customWidth="1"/>
    <col min="15617" max="15867" width="9.140625" style="5"/>
    <col min="15868" max="15868" width="104.42578125" style="5" bestFit="1" customWidth="1"/>
    <col min="15869" max="15871" width="10.7109375" style="5" customWidth="1"/>
    <col min="15872" max="15872" width="15" style="5" customWidth="1"/>
    <col min="15873" max="16123" width="9.140625" style="5"/>
    <col min="16124" max="16124" width="104.42578125" style="5" bestFit="1" customWidth="1"/>
    <col min="16125" max="16127" width="10.7109375" style="5" customWidth="1"/>
    <col min="16128" max="16128" width="15" style="5" customWidth="1"/>
    <col min="16129" max="16384" width="9.140625" style="5"/>
  </cols>
  <sheetData>
    <row r="1" spans="1:20" ht="30" customHeight="1">
      <c r="A1" s="722" t="s">
        <v>475</v>
      </c>
      <c r="B1" s="722"/>
      <c r="C1" s="722"/>
      <c r="D1" s="722"/>
      <c r="E1" s="722"/>
      <c r="F1" s="11"/>
      <c r="G1" s="11"/>
      <c r="H1" s="11"/>
      <c r="I1" s="11"/>
      <c r="J1" s="11"/>
      <c r="K1" s="11"/>
      <c r="L1" s="11"/>
      <c r="M1" s="11"/>
      <c r="N1" s="11"/>
      <c r="O1" s="11"/>
      <c r="P1" s="11"/>
      <c r="Q1" s="11"/>
      <c r="R1" s="11"/>
      <c r="S1" s="11"/>
      <c r="T1" s="11"/>
    </row>
    <row r="2" spans="1:20" ht="18">
      <c r="A2" s="723" t="s">
        <v>552</v>
      </c>
      <c r="B2" s="723"/>
      <c r="C2" s="723"/>
      <c r="D2" s="723"/>
      <c r="E2" s="723"/>
      <c r="F2" s="11"/>
      <c r="G2" s="11"/>
      <c r="H2" s="11"/>
      <c r="I2" s="11"/>
      <c r="J2" s="11"/>
      <c r="K2" s="11"/>
      <c r="L2" s="11"/>
      <c r="M2" s="11"/>
      <c r="N2" s="11"/>
      <c r="O2" s="11"/>
      <c r="P2" s="11"/>
      <c r="Q2" s="11"/>
      <c r="R2" s="11"/>
      <c r="S2" s="11"/>
      <c r="T2" s="11"/>
    </row>
    <row r="3" spans="1:20" ht="18">
      <c r="A3" s="723" t="s">
        <v>1520</v>
      </c>
      <c r="B3" s="723"/>
      <c r="C3" s="723"/>
      <c r="D3" s="723"/>
      <c r="E3" s="723"/>
      <c r="F3" s="11"/>
      <c r="G3" s="11"/>
      <c r="H3" s="11"/>
      <c r="I3" s="11"/>
      <c r="J3" s="11"/>
      <c r="K3" s="11"/>
      <c r="L3" s="11"/>
      <c r="M3" s="11"/>
      <c r="N3" s="11"/>
      <c r="O3" s="11"/>
      <c r="P3" s="11"/>
      <c r="Q3" s="11"/>
      <c r="R3" s="11"/>
      <c r="S3" s="11"/>
      <c r="T3" s="11"/>
    </row>
    <row r="4" spans="1:20" ht="30" customHeight="1">
      <c r="A4" s="727" t="s">
        <v>544</v>
      </c>
      <c r="B4" s="727"/>
      <c r="C4" s="727"/>
      <c r="D4" s="727"/>
      <c r="E4" s="727"/>
      <c r="F4" s="11"/>
      <c r="G4" s="11"/>
      <c r="H4" s="11"/>
      <c r="I4" s="11"/>
      <c r="J4" s="11"/>
      <c r="K4" s="11"/>
      <c r="L4" s="11"/>
      <c r="M4" s="11"/>
      <c r="N4" s="11"/>
      <c r="O4" s="11"/>
      <c r="P4" s="11"/>
      <c r="Q4" s="11"/>
      <c r="R4" s="11"/>
      <c r="S4" s="11"/>
      <c r="T4" s="11"/>
    </row>
    <row r="5" spans="1:20" ht="3.75" customHeight="1">
      <c r="A5" s="11"/>
      <c r="B5" s="178"/>
      <c r="C5" s="178"/>
      <c r="D5" s="178"/>
      <c r="E5" s="178"/>
      <c r="F5" s="11"/>
      <c r="G5" s="11"/>
      <c r="H5" s="11"/>
      <c r="I5" s="11"/>
      <c r="J5" s="11"/>
      <c r="K5" s="11"/>
      <c r="L5" s="11"/>
      <c r="M5" s="11"/>
      <c r="N5" s="11"/>
      <c r="O5" s="11"/>
      <c r="P5" s="11"/>
      <c r="Q5" s="11"/>
      <c r="R5" s="11"/>
      <c r="S5" s="11"/>
      <c r="T5" s="11"/>
    </row>
    <row r="6" spans="1:20" ht="30" customHeight="1" thickBot="1">
      <c r="A6" s="155"/>
      <c r="B6" s="236" t="s">
        <v>64</v>
      </c>
      <c r="C6" s="236" t="s">
        <v>66</v>
      </c>
      <c r="D6" s="236" t="s">
        <v>68</v>
      </c>
      <c r="E6" s="237" t="s">
        <v>551</v>
      </c>
      <c r="F6" s="11"/>
      <c r="G6" s="11"/>
      <c r="H6" s="11"/>
      <c r="I6" s="11"/>
      <c r="J6" s="11"/>
      <c r="K6" s="11"/>
      <c r="L6" s="11"/>
      <c r="M6" s="11"/>
      <c r="N6" s="11"/>
      <c r="O6" s="11"/>
      <c r="P6" s="11"/>
      <c r="Q6" s="11"/>
      <c r="R6" s="11"/>
      <c r="S6" s="11"/>
      <c r="T6" s="11"/>
    </row>
    <row r="7" spans="1:20">
      <c r="A7" s="387" t="s">
        <v>190</v>
      </c>
      <c r="B7" s="388">
        <v>2492814.9450500002</v>
      </c>
      <c r="C7" s="388">
        <v>1054350.70257</v>
      </c>
      <c r="D7" s="388">
        <v>340829.28783999995</v>
      </c>
      <c r="E7" s="388">
        <v>3887994.9354599998</v>
      </c>
      <c r="F7" s="11"/>
      <c r="G7" s="11"/>
      <c r="H7" s="11"/>
      <c r="I7" s="11"/>
      <c r="J7" s="11"/>
      <c r="K7" s="11"/>
      <c r="L7" s="11"/>
      <c r="M7" s="11"/>
      <c r="N7" s="11"/>
      <c r="O7" s="11"/>
      <c r="P7" s="11"/>
      <c r="Q7" s="11"/>
      <c r="R7" s="11"/>
      <c r="S7" s="11"/>
      <c r="T7" s="11"/>
    </row>
    <row r="8" spans="1:20">
      <c r="A8" s="187" t="s">
        <v>191</v>
      </c>
      <c r="B8" s="57">
        <v>147020.77348</v>
      </c>
      <c r="C8" s="57">
        <v>58832.20392</v>
      </c>
      <c r="D8" s="57">
        <v>23670.740679999999</v>
      </c>
      <c r="E8" s="57">
        <v>229523.71808000002</v>
      </c>
      <c r="F8" s="11"/>
      <c r="G8" s="11"/>
      <c r="H8" s="11"/>
      <c r="I8" s="11"/>
      <c r="J8" s="11"/>
      <c r="K8" s="11"/>
      <c r="L8" s="11"/>
      <c r="M8" s="11"/>
      <c r="N8" s="11"/>
      <c r="O8" s="11"/>
      <c r="P8" s="11"/>
      <c r="Q8" s="11"/>
      <c r="R8" s="11"/>
      <c r="S8" s="11"/>
      <c r="T8" s="11"/>
    </row>
    <row r="9" spans="1:20">
      <c r="A9" s="58" t="s">
        <v>192</v>
      </c>
      <c r="B9" s="95">
        <v>45802.323409999997</v>
      </c>
      <c r="C9" s="95">
        <v>18691.890649999998</v>
      </c>
      <c r="D9" s="95">
        <v>2101.3813</v>
      </c>
      <c r="E9" s="95">
        <v>66595.595360000007</v>
      </c>
      <c r="F9" s="11"/>
      <c r="G9" s="11"/>
      <c r="H9" s="11"/>
      <c r="I9" s="11"/>
      <c r="J9" s="11"/>
      <c r="K9" s="11"/>
      <c r="L9" s="11"/>
      <c r="M9" s="11"/>
      <c r="N9" s="11"/>
      <c r="O9" s="11"/>
      <c r="P9" s="11"/>
      <c r="Q9" s="11"/>
      <c r="R9" s="11"/>
      <c r="S9" s="11"/>
      <c r="T9" s="11"/>
    </row>
    <row r="10" spans="1:20">
      <c r="A10" s="58" t="s">
        <v>193</v>
      </c>
      <c r="B10" s="95">
        <v>84777.324010000011</v>
      </c>
      <c r="C10" s="95">
        <v>22151.832979999999</v>
      </c>
      <c r="D10" s="95">
        <v>21569.174649999997</v>
      </c>
      <c r="E10" s="95">
        <v>128498.33164</v>
      </c>
      <c r="F10" s="11"/>
      <c r="G10" s="11"/>
      <c r="H10" s="11"/>
      <c r="I10" s="11"/>
      <c r="J10" s="11"/>
      <c r="K10" s="11"/>
      <c r="L10" s="11"/>
      <c r="M10" s="11"/>
      <c r="N10" s="11"/>
      <c r="O10" s="11"/>
      <c r="P10" s="11"/>
      <c r="Q10" s="11"/>
      <c r="R10" s="11"/>
      <c r="S10" s="11"/>
      <c r="T10" s="11"/>
    </row>
    <row r="11" spans="1:20">
      <c r="A11" s="58" t="s">
        <v>194</v>
      </c>
      <c r="B11" s="95">
        <v>16441.126060000002</v>
      </c>
      <c r="C11" s="95">
        <v>17988.48029</v>
      </c>
      <c r="D11" s="95">
        <v>0.18472999999999998</v>
      </c>
      <c r="E11" s="95">
        <v>34429.791079999995</v>
      </c>
      <c r="F11" s="11"/>
      <c r="G11" s="11"/>
      <c r="H11" s="11"/>
      <c r="I11" s="11"/>
      <c r="J11" s="11"/>
      <c r="K11" s="11"/>
      <c r="L11" s="11"/>
      <c r="M11" s="11"/>
      <c r="N11" s="11"/>
      <c r="O11" s="11"/>
      <c r="P11" s="11"/>
      <c r="Q11" s="11"/>
      <c r="R11" s="11"/>
      <c r="S11" s="11"/>
      <c r="T11" s="11"/>
    </row>
    <row r="12" spans="1:20">
      <c r="A12" s="58" t="s">
        <v>195</v>
      </c>
      <c r="B12" s="95">
        <v>0</v>
      </c>
      <c r="C12" s="95">
        <v>0</v>
      </c>
      <c r="D12" s="95">
        <v>0</v>
      </c>
      <c r="E12" s="95">
        <v>0</v>
      </c>
      <c r="F12" s="11"/>
      <c r="G12" s="11"/>
      <c r="H12" s="11"/>
      <c r="I12" s="11"/>
      <c r="J12" s="11"/>
      <c r="K12" s="11"/>
      <c r="L12" s="11"/>
      <c r="M12" s="11"/>
      <c r="N12" s="11"/>
      <c r="O12" s="11"/>
      <c r="P12" s="11"/>
      <c r="Q12" s="11"/>
      <c r="R12" s="11"/>
      <c r="S12" s="11"/>
      <c r="T12" s="11"/>
    </row>
    <row r="13" spans="1:20">
      <c r="A13" s="58" t="s">
        <v>196</v>
      </c>
      <c r="B13" s="95">
        <v>0</v>
      </c>
      <c r="C13" s="95">
        <v>0</v>
      </c>
      <c r="D13" s="95">
        <v>0</v>
      </c>
      <c r="E13" s="95">
        <v>0</v>
      </c>
      <c r="F13" s="11"/>
      <c r="G13" s="11"/>
      <c r="H13" s="11"/>
      <c r="I13" s="11"/>
      <c r="J13" s="11"/>
      <c r="K13" s="11"/>
      <c r="L13" s="11"/>
      <c r="M13" s="11"/>
      <c r="N13" s="11"/>
      <c r="O13" s="11"/>
      <c r="P13" s="11"/>
      <c r="Q13" s="11"/>
      <c r="R13" s="11"/>
      <c r="S13" s="11"/>
      <c r="T13" s="11"/>
    </row>
    <row r="14" spans="1:20">
      <c r="A14" s="58" t="s">
        <v>197</v>
      </c>
      <c r="B14" s="95">
        <v>0</v>
      </c>
      <c r="C14" s="95">
        <v>0</v>
      </c>
      <c r="D14" s="95">
        <v>0</v>
      </c>
      <c r="E14" s="95">
        <v>0</v>
      </c>
      <c r="F14" s="11"/>
      <c r="G14" s="11"/>
      <c r="H14" s="11"/>
      <c r="I14" s="11"/>
      <c r="J14" s="11"/>
      <c r="K14" s="11"/>
      <c r="L14" s="11"/>
      <c r="M14" s="11"/>
      <c r="N14" s="11"/>
      <c r="O14" s="11"/>
      <c r="P14" s="11"/>
      <c r="Q14" s="11"/>
      <c r="R14" s="11"/>
      <c r="S14" s="11"/>
      <c r="T14" s="11"/>
    </row>
    <row r="15" spans="1:20">
      <c r="A15" s="58" t="s">
        <v>198</v>
      </c>
      <c r="B15" s="95">
        <v>0</v>
      </c>
      <c r="C15" s="95">
        <v>0</v>
      </c>
      <c r="D15" s="95">
        <v>0</v>
      </c>
      <c r="E15" s="95">
        <v>0</v>
      </c>
      <c r="F15" s="11"/>
      <c r="G15" s="11"/>
      <c r="H15" s="11"/>
      <c r="I15" s="11"/>
      <c r="J15" s="11"/>
      <c r="K15" s="11"/>
      <c r="L15" s="11"/>
      <c r="M15" s="11"/>
      <c r="N15" s="11"/>
      <c r="O15" s="11"/>
      <c r="P15" s="11"/>
      <c r="Q15" s="11"/>
      <c r="R15" s="11"/>
      <c r="S15" s="11"/>
      <c r="T15" s="11"/>
    </row>
    <row r="16" spans="1:20">
      <c r="A16" s="58" t="s">
        <v>199</v>
      </c>
      <c r="B16" s="95">
        <v>0</v>
      </c>
      <c r="C16" s="95">
        <v>0</v>
      </c>
      <c r="D16" s="95">
        <v>0</v>
      </c>
      <c r="E16" s="95">
        <v>0</v>
      </c>
      <c r="F16" s="11"/>
      <c r="G16" s="11"/>
      <c r="H16" s="11"/>
      <c r="I16" s="11"/>
      <c r="J16" s="11"/>
      <c r="K16" s="11"/>
      <c r="L16" s="11"/>
      <c r="M16" s="11"/>
      <c r="N16" s="11"/>
      <c r="O16" s="11"/>
      <c r="P16" s="11"/>
      <c r="Q16" s="11"/>
      <c r="R16" s="11"/>
      <c r="S16" s="11"/>
      <c r="T16" s="11"/>
    </row>
    <row r="17" spans="1:20">
      <c r="A17" s="187" t="s">
        <v>200</v>
      </c>
      <c r="B17" s="57">
        <v>420470.0563</v>
      </c>
      <c r="C17" s="57">
        <v>90917.976900000009</v>
      </c>
      <c r="D17" s="57">
        <v>21530.87041</v>
      </c>
      <c r="E17" s="57">
        <v>532918.90361000004</v>
      </c>
      <c r="F17" s="11"/>
      <c r="G17" s="11"/>
      <c r="H17" s="11"/>
      <c r="I17" s="11"/>
      <c r="J17" s="11"/>
      <c r="K17" s="11"/>
      <c r="L17" s="11"/>
      <c r="M17" s="11"/>
      <c r="N17" s="11"/>
      <c r="O17" s="11"/>
      <c r="P17" s="11"/>
      <c r="Q17" s="11"/>
      <c r="R17" s="11"/>
      <c r="S17" s="11"/>
      <c r="T17" s="11"/>
    </row>
    <row r="18" spans="1:20">
      <c r="A18" s="58" t="s">
        <v>201</v>
      </c>
      <c r="B18" s="95">
        <v>0</v>
      </c>
      <c r="C18" s="95">
        <v>0</v>
      </c>
      <c r="D18" s="95">
        <v>0</v>
      </c>
      <c r="E18" s="95">
        <v>0</v>
      </c>
      <c r="F18" s="11"/>
      <c r="G18" s="11"/>
      <c r="H18" s="11"/>
      <c r="I18" s="11"/>
      <c r="J18" s="11"/>
      <c r="K18" s="11"/>
      <c r="L18" s="11"/>
      <c r="M18" s="11"/>
      <c r="N18" s="11"/>
      <c r="O18" s="11"/>
      <c r="P18" s="11"/>
      <c r="Q18" s="11"/>
      <c r="R18" s="11"/>
      <c r="S18" s="11"/>
      <c r="T18" s="11"/>
    </row>
    <row r="19" spans="1:20">
      <c r="A19" s="58" t="s">
        <v>202</v>
      </c>
      <c r="B19" s="95">
        <v>296997.37338999996</v>
      </c>
      <c r="C19" s="95">
        <v>52166.479789999998</v>
      </c>
      <c r="D19" s="95">
        <v>12457.229019999999</v>
      </c>
      <c r="E19" s="95">
        <v>361621.0822</v>
      </c>
      <c r="F19" s="11"/>
      <c r="G19" s="11"/>
      <c r="H19" s="11"/>
      <c r="I19" s="11"/>
      <c r="J19" s="11"/>
      <c r="K19" s="11"/>
      <c r="L19" s="11"/>
      <c r="M19" s="11"/>
      <c r="N19" s="11"/>
      <c r="O19" s="11"/>
      <c r="P19" s="11"/>
      <c r="Q19" s="11"/>
      <c r="R19" s="11"/>
      <c r="S19" s="11"/>
      <c r="T19" s="11"/>
    </row>
    <row r="20" spans="1:20">
      <c r="A20" s="58" t="s">
        <v>203</v>
      </c>
      <c r="B20" s="95">
        <v>0</v>
      </c>
      <c r="C20" s="95">
        <v>0</v>
      </c>
      <c r="D20" s="95">
        <v>0</v>
      </c>
      <c r="E20" s="95">
        <v>0</v>
      </c>
      <c r="F20" s="11"/>
      <c r="G20" s="11"/>
      <c r="H20" s="11"/>
      <c r="I20" s="11"/>
      <c r="J20" s="11"/>
      <c r="K20" s="11"/>
      <c r="L20" s="11"/>
      <c r="M20" s="11"/>
      <c r="N20" s="11"/>
      <c r="O20" s="11"/>
      <c r="P20" s="11"/>
      <c r="Q20" s="11"/>
      <c r="R20" s="11"/>
      <c r="S20" s="11"/>
      <c r="T20" s="11"/>
    </row>
    <row r="21" spans="1:20">
      <c r="A21" s="58" t="s">
        <v>204</v>
      </c>
      <c r="B21" s="95">
        <v>0</v>
      </c>
      <c r="C21" s="95">
        <v>0</v>
      </c>
      <c r="D21" s="95">
        <v>0</v>
      </c>
      <c r="E21" s="95">
        <v>0</v>
      </c>
      <c r="F21" s="11"/>
      <c r="G21" s="11"/>
      <c r="H21" s="11"/>
      <c r="I21" s="11"/>
      <c r="J21" s="11"/>
      <c r="K21" s="11"/>
      <c r="L21" s="11"/>
      <c r="M21" s="11"/>
      <c r="N21" s="11"/>
      <c r="O21" s="11"/>
      <c r="P21" s="11"/>
      <c r="Q21" s="11"/>
      <c r="R21" s="11"/>
      <c r="S21" s="11"/>
      <c r="T21" s="11"/>
    </row>
    <row r="22" spans="1:20">
      <c r="A22" s="58" t="s">
        <v>205</v>
      </c>
      <c r="B22" s="95">
        <v>29908.562899999997</v>
      </c>
      <c r="C22" s="95">
        <v>3345.52198</v>
      </c>
      <c r="D22" s="95">
        <v>0</v>
      </c>
      <c r="E22" s="95">
        <v>33254.084880000002</v>
      </c>
      <c r="F22" s="11"/>
      <c r="G22" s="11"/>
      <c r="H22" s="11"/>
      <c r="I22" s="11"/>
      <c r="J22" s="11"/>
      <c r="K22" s="11"/>
      <c r="L22" s="11"/>
      <c r="M22" s="11"/>
      <c r="N22" s="11"/>
      <c r="O22" s="11"/>
      <c r="P22" s="11"/>
      <c r="Q22" s="11"/>
      <c r="R22" s="11"/>
      <c r="S22" s="11"/>
      <c r="T22" s="11"/>
    </row>
    <row r="23" spans="1:20">
      <c r="A23" s="58" t="s">
        <v>206</v>
      </c>
      <c r="B23" s="95">
        <v>93564.119950000008</v>
      </c>
      <c r="C23" s="95">
        <v>35405.975130000006</v>
      </c>
      <c r="D23" s="95">
        <v>9073.6413900000007</v>
      </c>
      <c r="E23" s="95">
        <v>138043.73647</v>
      </c>
      <c r="F23" s="11"/>
      <c r="G23" s="11"/>
      <c r="H23" s="11"/>
      <c r="I23" s="11"/>
      <c r="J23" s="11"/>
      <c r="K23" s="11"/>
      <c r="L23" s="11"/>
      <c r="M23" s="11"/>
      <c r="N23" s="11"/>
      <c r="O23" s="11"/>
      <c r="P23" s="11"/>
      <c r="Q23" s="11"/>
      <c r="R23" s="11"/>
      <c r="S23" s="11"/>
      <c r="T23" s="11"/>
    </row>
    <row r="24" spans="1:20">
      <c r="A24" s="58" t="s">
        <v>207</v>
      </c>
      <c r="B24" s="95">
        <v>5.9999999999999995E-5</v>
      </c>
      <c r="C24" s="95">
        <v>0</v>
      </c>
      <c r="D24" s="95">
        <v>0</v>
      </c>
      <c r="E24" s="95">
        <v>5.9999999999999995E-5</v>
      </c>
      <c r="F24" s="11"/>
      <c r="G24" s="11"/>
      <c r="H24" s="11"/>
      <c r="I24" s="11"/>
      <c r="J24" s="11"/>
      <c r="K24" s="11"/>
      <c r="L24" s="11"/>
      <c r="M24" s="11"/>
      <c r="N24" s="11"/>
      <c r="O24" s="11"/>
      <c r="P24" s="11"/>
      <c r="Q24" s="11"/>
      <c r="R24" s="11"/>
      <c r="S24" s="11"/>
      <c r="T24" s="11"/>
    </row>
    <row r="25" spans="1:20">
      <c r="A25" s="58" t="s">
        <v>208</v>
      </c>
      <c r="B25" s="95">
        <v>0</v>
      </c>
      <c r="C25" s="95">
        <v>0</v>
      </c>
      <c r="D25" s="95">
        <v>0</v>
      </c>
      <c r="E25" s="95">
        <v>0</v>
      </c>
      <c r="F25" s="11"/>
      <c r="G25" s="11"/>
      <c r="H25" s="11"/>
      <c r="I25" s="11"/>
      <c r="J25" s="11"/>
      <c r="K25" s="11"/>
      <c r="L25" s="11"/>
      <c r="M25" s="11"/>
      <c r="N25" s="11"/>
      <c r="O25" s="11"/>
      <c r="P25" s="11"/>
      <c r="Q25" s="11"/>
      <c r="R25" s="11"/>
      <c r="S25" s="11"/>
      <c r="T25" s="11"/>
    </row>
    <row r="26" spans="1:20">
      <c r="A26" s="187" t="s">
        <v>209</v>
      </c>
      <c r="B26" s="57">
        <v>1719856.2227400001</v>
      </c>
      <c r="C26" s="57">
        <v>786505.52419000003</v>
      </c>
      <c r="D26" s="57">
        <v>219606.68575</v>
      </c>
      <c r="E26" s="57">
        <v>2725968.4326799996</v>
      </c>
      <c r="F26" s="11"/>
      <c r="G26" s="11"/>
      <c r="H26" s="11"/>
      <c r="I26" s="11"/>
      <c r="J26" s="11"/>
      <c r="K26" s="11"/>
      <c r="L26" s="11"/>
      <c r="M26" s="11"/>
      <c r="N26" s="11"/>
      <c r="O26" s="11"/>
      <c r="P26" s="11"/>
      <c r="Q26" s="11"/>
      <c r="R26" s="11"/>
      <c r="S26" s="11"/>
      <c r="T26" s="11"/>
    </row>
    <row r="27" spans="1:20">
      <c r="A27" s="60" t="s">
        <v>210</v>
      </c>
      <c r="B27" s="95">
        <v>1684283.0166500001</v>
      </c>
      <c r="C27" s="95">
        <v>737023.61837000004</v>
      </c>
      <c r="D27" s="95">
        <v>226459.89436999999</v>
      </c>
      <c r="E27" s="95">
        <v>2647766.5293899998</v>
      </c>
      <c r="F27" s="11"/>
      <c r="G27" s="11"/>
      <c r="H27" s="11"/>
      <c r="I27" s="11"/>
      <c r="J27" s="11"/>
      <c r="K27" s="11"/>
      <c r="L27" s="11"/>
      <c r="M27" s="11"/>
      <c r="N27" s="11"/>
      <c r="O27" s="11"/>
      <c r="P27" s="11"/>
      <c r="Q27" s="11"/>
      <c r="R27" s="11"/>
      <c r="S27" s="11"/>
      <c r="T27" s="11"/>
    </row>
    <row r="28" spans="1:20">
      <c r="A28" s="58" t="s">
        <v>211</v>
      </c>
      <c r="B28" s="95">
        <v>1309962.1802600001</v>
      </c>
      <c r="C28" s="95">
        <v>478676.05093000003</v>
      </c>
      <c r="D28" s="95">
        <v>137066.29621</v>
      </c>
      <c r="E28" s="95">
        <v>1925704.5274</v>
      </c>
      <c r="F28" s="11"/>
      <c r="G28" s="11"/>
      <c r="H28" s="11"/>
      <c r="I28" s="11"/>
      <c r="J28" s="11"/>
      <c r="K28" s="11"/>
      <c r="L28" s="11"/>
      <c r="M28" s="11"/>
      <c r="N28" s="11"/>
      <c r="O28" s="11"/>
      <c r="P28" s="11"/>
      <c r="Q28" s="11"/>
      <c r="R28" s="11"/>
      <c r="S28" s="11"/>
      <c r="T28" s="11"/>
    </row>
    <row r="29" spans="1:20">
      <c r="A29" s="58" t="s">
        <v>212</v>
      </c>
      <c r="B29" s="95">
        <v>353165.89895999996</v>
      </c>
      <c r="C29" s="95">
        <v>251895.0975</v>
      </c>
      <c r="D29" s="95">
        <v>83826.3701</v>
      </c>
      <c r="E29" s="95">
        <v>688887.36655999999</v>
      </c>
      <c r="F29" s="11"/>
      <c r="G29" s="11"/>
      <c r="H29" s="11"/>
      <c r="I29" s="11"/>
      <c r="J29" s="11"/>
      <c r="K29" s="11"/>
      <c r="L29" s="11"/>
      <c r="M29" s="11"/>
      <c r="N29" s="11"/>
      <c r="O29" s="11"/>
      <c r="P29" s="11"/>
      <c r="Q29" s="11"/>
      <c r="R29" s="11"/>
      <c r="S29" s="11"/>
      <c r="T29" s="11"/>
    </row>
    <row r="30" spans="1:20">
      <c r="A30" s="58" t="s">
        <v>213</v>
      </c>
      <c r="B30" s="95">
        <v>21154.937429999998</v>
      </c>
      <c r="C30" s="95">
        <v>6452.4699400000009</v>
      </c>
      <c r="D30" s="95">
        <v>5567.2280599999995</v>
      </c>
      <c r="E30" s="95">
        <v>33174.635430000002</v>
      </c>
      <c r="F30" s="11"/>
      <c r="G30" s="11"/>
      <c r="H30" s="11"/>
      <c r="I30" s="11"/>
      <c r="J30" s="11"/>
      <c r="K30" s="11"/>
      <c r="L30" s="11"/>
      <c r="M30" s="11"/>
      <c r="N30" s="11"/>
      <c r="O30" s="11"/>
      <c r="P30" s="11"/>
      <c r="Q30" s="11"/>
      <c r="R30" s="11"/>
      <c r="S30" s="11"/>
      <c r="T30" s="11"/>
    </row>
    <row r="31" spans="1:20">
      <c r="A31" s="60" t="s">
        <v>214</v>
      </c>
      <c r="B31" s="95">
        <v>649.10577999999998</v>
      </c>
      <c r="C31" s="95">
        <v>0</v>
      </c>
      <c r="D31" s="95">
        <v>353.42804999999998</v>
      </c>
      <c r="E31" s="95">
        <v>1002.53383</v>
      </c>
      <c r="F31" s="11"/>
      <c r="G31" s="11"/>
      <c r="H31" s="11"/>
      <c r="I31" s="11"/>
      <c r="J31" s="11"/>
      <c r="K31" s="11"/>
      <c r="L31" s="11"/>
      <c r="M31" s="11"/>
      <c r="N31" s="11"/>
      <c r="O31" s="11"/>
      <c r="P31" s="11"/>
      <c r="Q31" s="11"/>
      <c r="R31" s="11"/>
      <c r="S31" s="11"/>
      <c r="T31" s="11"/>
    </row>
    <row r="32" spans="1:20">
      <c r="A32" s="58" t="s">
        <v>215</v>
      </c>
      <c r="B32" s="95">
        <v>649.10577999999998</v>
      </c>
      <c r="C32" s="95">
        <v>0</v>
      </c>
      <c r="D32" s="95">
        <v>240.27169000000001</v>
      </c>
      <c r="E32" s="95">
        <v>889.37747000000002</v>
      </c>
      <c r="F32" s="11"/>
      <c r="G32" s="11"/>
      <c r="H32" s="11"/>
      <c r="I32" s="11"/>
      <c r="J32" s="11"/>
      <c r="K32" s="11"/>
      <c r="L32" s="11"/>
      <c r="M32" s="11"/>
      <c r="N32" s="11"/>
      <c r="O32" s="11"/>
      <c r="P32" s="11"/>
      <c r="Q32" s="11"/>
      <c r="R32" s="11"/>
      <c r="S32" s="11"/>
      <c r="T32" s="11"/>
    </row>
    <row r="33" spans="1:20">
      <c r="A33" s="58" t="s">
        <v>216</v>
      </c>
      <c r="B33" s="95">
        <v>0</v>
      </c>
      <c r="C33" s="95">
        <v>0</v>
      </c>
      <c r="D33" s="95">
        <v>113.15636000000001</v>
      </c>
      <c r="E33" s="95">
        <v>113.15636000000001</v>
      </c>
      <c r="F33" s="11"/>
      <c r="G33" s="11"/>
      <c r="H33" s="11"/>
      <c r="I33" s="11"/>
      <c r="J33" s="11"/>
      <c r="K33" s="11"/>
      <c r="L33" s="11"/>
      <c r="M33" s="11"/>
      <c r="N33" s="11"/>
      <c r="O33" s="11"/>
      <c r="P33" s="11"/>
      <c r="Q33" s="11"/>
      <c r="R33" s="11"/>
      <c r="S33" s="11"/>
      <c r="T33" s="11"/>
    </row>
    <row r="34" spans="1:20">
      <c r="A34" s="58" t="s">
        <v>217</v>
      </c>
      <c r="B34" s="95">
        <v>0</v>
      </c>
      <c r="C34" s="95">
        <v>0</v>
      </c>
      <c r="D34" s="95">
        <v>0</v>
      </c>
      <c r="E34" s="95">
        <v>0</v>
      </c>
      <c r="F34" s="11"/>
      <c r="G34" s="11"/>
      <c r="H34" s="11"/>
      <c r="I34" s="11"/>
      <c r="J34" s="11"/>
      <c r="K34" s="11"/>
      <c r="L34" s="11"/>
      <c r="M34" s="11"/>
      <c r="N34" s="11"/>
      <c r="O34" s="11"/>
      <c r="P34" s="11"/>
      <c r="Q34" s="11"/>
      <c r="R34" s="11"/>
      <c r="S34" s="11"/>
      <c r="T34" s="11"/>
    </row>
    <row r="35" spans="1:20">
      <c r="A35" s="60" t="s">
        <v>218</v>
      </c>
      <c r="B35" s="95">
        <v>20347.398659999999</v>
      </c>
      <c r="C35" s="95">
        <v>16830.17685</v>
      </c>
      <c r="D35" s="95">
        <v>11809.140800000001</v>
      </c>
      <c r="E35" s="95">
        <v>48986.716310000003</v>
      </c>
      <c r="F35" s="11"/>
      <c r="G35" s="11"/>
      <c r="H35" s="11"/>
      <c r="I35" s="11"/>
      <c r="J35" s="11"/>
      <c r="K35" s="11"/>
      <c r="L35" s="11"/>
      <c r="M35" s="11"/>
      <c r="N35" s="11"/>
      <c r="O35" s="11"/>
      <c r="P35" s="11"/>
      <c r="Q35" s="11"/>
      <c r="R35" s="11"/>
      <c r="S35" s="11"/>
      <c r="T35" s="11"/>
    </row>
    <row r="36" spans="1:20">
      <c r="A36" s="58" t="s">
        <v>219</v>
      </c>
      <c r="B36" s="95">
        <v>19082.001829999997</v>
      </c>
      <c r="C36" s="95">
        <v>16666.31278</v>
      </c>
      <c r="D36" s="95">
        <v>11479.60497</v>
      </c>
      <c r="E36" s="95">
        <v>47227.919580000002</v>
      </c>
      <c r="F36" s="11"/>
      <c r="G36" s="11"/>
      <c r="H36" s="11"/>
      <c r="I36" s="11"/>
      <c r="J36" s="11"/>
      <c r="K36" s="11"/>
      <c r="L36" s="11"/>
      <c r="M36" s="11"/>
      <c r="N36" s="11"/>
      <c r="O36" s="11"/>
      <c r="P36" s="11"/>
      <c r="Q36" s="11"/>
      <c r="R36" s="11"/>
      <c r="S36" s="11"/>
      <c r="T36" s="11"/>
    </row>
    <row r="37" spans="1:20">
      <c r="A37" s="58" t="s">
        <v>220</v>
      </c>
      <c r="B37" s="95">
        <v>1265.3968300000001</v>
      </c>
      <c r="C37" s="95">
        <v>163.86407</v>
      </c>
      <c r="D37" s="95">
        <v>329.53583000000003</v>
      </c>
      <c r="E37" s="95">
        <v>1758.79673</v>
      </c>
      <c r="F37" s="11"/>
      <c r="G37" s="11"/>
      <c r="H37" s="11"/>
      <c r="I37" s="11"/>
      <c r="J37" s="11"/>
      <c r="K37" s="11"/>
      <c r="L37" s="11"/>
      <c r="M37" s="11"/>
      <c r="N37" s="11"/>
      <c r="O37" s="11"/>
      <c r="P37" s="11"/>
      <c r="Q37" s="11"/>
      <c r="R37" s="11"/>
      <c r="S37" s="11"/>
      <c r="T37" s="11"/>
    </row>
    <row r="38" spans="1:20">
      <c r="A38" s="58" t="s">
        <v>221</v>
      </c>
      <c r="B38" s="95">
        <v>0</v>
      </c>
      <c r="C38" s="95">
        <v>0</v>
      </c>
      <c r="D38" s="95">
        <v>0</v>
      </c>
      <c r="E38" s="95">
        <v>0</v>
      </c>
      <c r="F38" s="11"/>
      <c r="G38" s="11"/>
      <c r="H38" s="11"/>
      <c r="I38" s="11"/>
      <c r="J38" s="11"/>
      <c r="K38" s="11"/>
      <c r="L38" s="11"/>
      <c r="M38" s="11"/>
      <c r="N38" s="11"/>
      <c r="O38" s="11"/>
      <c r="P38" s="11"/>
      <c r="Q38" s="11"/>
      <c r="R38" s="11"/>
      <c r="S38" s="11"/>
      <c r="T38" s="11"/>
    </row>
    <row r="39" spans="1:20">
      <c r="A39" s="60" t="s">
        <v>222</v>
      </c>
      <c r="B39" s="95">
        <v>96651.484930000006</v>
      </c>
      <c r="C39" s="95">
        <v>60654.075420000001</v>
      </c>
      <c r="D39" s="95">
        <v>8887.3725099999992</v>
      </c>
      <c r="E39" s="95">
        <v>166192.93286</v>
      </c>
      <c r="F39" s="11"/>
      <c r="G39" s="11"/>
      <c r="H39" s="11"/>
      <c r="I39" s="11"/>
      <c r="J39" s="11"/>
      <c r="K39" s="11"/>
      <c r="L39" s="11"/>
      <c r="M39" s="11"/>
      <c r="N39" s="11"/>
      <c r="O39" s="11"/>
      <c r="P39" s="11"/>
      <c r="Q39" s="11"/>
      <c r="R39" s="11"/>
      <c r="S39" s="11"/>
      <c r="T39" s="11"/>
    </row>
    <row r="40" spans="1:20">
      <c r="A40" s="58" t="s">
        <v>223</v>
      </c>
      <c r="B40" s="95">
        <v>17726.09822</v>
      </c>
      <c r="C40" s="95">
        <v>9797.7744299999995</v>
      </c>
      <c r="D40" s="95">
        <v>552.56852000000003</v>
      </c>
      <c r="E40" s="95">
        <v>28076.441170000002</v>
      </c>
      <c r="F40" s="11"/>
      <c r="G40" s="11"/>
      <c r="H40" s="11"/>
      <c r="I40" s="11"/>
      <c r="J40" s="11"/>
      <c r="K40" s="11"/>
      <c r="L40" s="11"/>
      <c r="M40" s="11"/>
      <c r="N40" s="11"/>
      <c r="O40" s="11"/>
      <c r="P40" s="11"/>
      <c r="Q40" s="11"/>
      <c r="R40" s="11"/>
      <c r="S40" s="11"/>
      <c r="T40" s="11"/>
    </row>
    <row r="41" spans="1:20">
      <c r="A41" s="58" t="s">
        <v>224</v>
      </c>
      <c r="B41" s="95">
        <v>21621.029070000001</v>
      </c>
      <c r="C41" s="95">
        <v>16036.89264</v>
      </c>
      <c r="D41" s="95">
        <v>201.49969000000002</v>
      </c>
      <c r="E41" s="95">
        <v>37859.421399999999</v>
      </c>
      <c r="F41" s="11"/>
      <c r="G41" s="11"/>
      <c r="H41" s="11"/>
      <c r="I41" s="11"/>
      <c r="J41" s="11"/>
      <c r="K41" s="11"/>
      <c r="L41" s="11"/>
      <c r="M41" s="11"/>
      <c r="N41" s="11"/>
      <c r="O41" s="11"/>
      <c r="P41" s="11"/>
      <c r="Q41" s="11"/>
      <c r="R41" s="11"/>
      <c r="S41" s="11"/>
      <c r="T41" s="11"/>
    </row>
    <row r="42" spans="1:20">
      <c r="A42" s="58" t="s">
        <v>225</v>
      </c>
      <c r="B42" s="95">
        <v>11.960450000000002</v>
      </c>
      <c r="C42" s="95">
        <v>0</v>
      </c>
      <c r="D42" s="95">
        <v>0</v>
      </c>
      <c r="E42" s="95">
        <v>11.960450000000002</v>
      </c>
      <c r="F42" s="11"/>
      <c r="G42" s="11"/>
      <c r="H42" s="11"/>
      <c r="I42" s="11"/>
      <c r="J42" s="11"/>
      <c r="K42" s="11"/>
      <c r="L42" s="11"/>
      <c r="M42" s="11"/>
      <c r="N42" s="11"/>
      <c r="O42" s="11"/>
      <c r="P42" s="11"/>
      <c r="Q42" s="11"/>
      <c r="R42" s="11"/>
      <c r="S42" s="11"/>
      <c r="T42" s="11"/>
    </row>
    <row r="43" spans="1:20">
      <c r="A43" s="58" t="s">
        <v>226</v>
      </c>
      <c r="B43" s="95">
        <v>0</v>
      </c>
      <c r="C43" s="95">
        <v>0</v>
      </c>
      <c r="D43" s="95">
        <v>0</v>
      </c>
      <c r="E43" s="95">
        <v>0</v>
      </c>
      <c r="F43" s="11"/>
      <c r="G43" s="11"/>
      <c r="H43" s="11"/>
      <c r="I43" s="11"/>
      <c r="J43" s="11"/>
      <c r="K43" s="11"/>
      <c r="L43" s="11"/>
      <c r="M43" s="11"/>
      <c r="N43" s="11"/>
      <c r="O43" s="11"/>
      <c r="P43" s="11"/>
      <c r="Q43" s="11"/>
      <c r="R43" s="11"/>
      <c r="S43" s="11"/>
      <c r="T43" s="11"/>
    </row>
    <row r="44" spans="1:20">
      <c r="A44" s="58" t="s">
        <v>227</v>
      </c>
      <c r="B44" s="95">
        <v>0</v>
      </c>
      <c r="C44" s="95">
        <v>0</v>
      </c>
      <c r="D44" s="95">
        <v>0</v>
      </c>
      <c r="E44" s="95">
        <v>0</v>
      </c>
      <c r="F44" s="11"/>
      <c r="G44" s="11"/>
      <c r="H44" s="11"/>
      <c r="I44" s="11"/>
      <c r="J44" s="11"/>
      <c r="K44" s="11"/>
      <c r="L44" s="11"/>
      <c r="M44" s="11"/>
      <c r="N44" s="11"/>
      <c r="O44" s="11"/>
      <c r="P44" s="11"/>
      <c r="Q44" s="11"/>
      <c r="R44" s="11"/>
      <c r="S44" s="11"/>
      <c r="T44" s="11"/>
    </row>
    <row r="45" spans="1:20">
      <c r="A45" s="58" t="s">
        <v>228</v>
      </c>
      <c r="B45" s="95">
        <v>0</v>
      </c>
      <c r="C45" s="95">
        <v>0</v>
      </c>
      <c r="D45" s="95">
        <v>0</v>
      </c>
      <c r="E45" s="95">
        <v>0</v>
      </c>
      <c r="F45" s="11"/>
      <c r="G45" s="11"/>
      <c r="H45" s="11"/>
      <c r="I45" s="11"/>
      <c r="J45" s="11"/>
      <c r="K45" s="11"/>
      <c r="L45" s="11"/>
      <c r="M45" s="11"/>
      <c r="N45" s="11"/>
      <c r="O45" s="11"/>
      <c r="P45" s="11"/>
      <c r="Q45" s="11"/>
      <c r="R45" s="11"/>
      <c r="S45" s="11"/>
      <c r="T45" s="11"/>
    </row>
    <row r="46" spans="1:20">
      <c r="A46" s="58" t="s">
        <v>1348</v>
      </c>
      <c r="B46" s="95">
        <v>37463.991390000003</v>
      </c>
      <c r="C46" s="95">
        <v>19298.638760000002</v>
      </c>
      <c r="D46" s="95">
        <v>3193.16282</v>
      </c>
      <c r="E46" s="95">
        <v>59955.792970000002</v>
      </c>
      <c r="F46" s="11"/>
      <c r="G46" s="11"/>
      <c r="H46" s="11"/>
      <c r="I46" s="11"/>
      <c r="J46" s="11"/>
      <c r="K46" s="11"/>
      <c r="L46" s="11"/>
      <c r="M46" s="11"/>
      <c r="N46" s="11"/>
      <c r="O46" s="11"/>
      <c r="P46" s="11"/>
      <c r="Q46" s="11"/>
      <c r="R46" s="11"/>
      <c r="S46" s="11"/>
      <c r="T46" s="11"/>
    </row>
    <row r="47" spans="1:20">
      <c r="A47" s="58" t="s">
        <v>1349</v>
      </c>
      <c r="B47" s="95">
        <v>19828.4058</v>
      </c>
      <c r="C47" s="95">
        <v>15520.76959</v>
      </c>
      <c r="D47" s="95">
        <v>4940.1414800000002</v>
      </c>
      <c r="E47" s="95">
        <v>40289.316869999995</v>
      </c>
      <c r="F47" s="11"/>
      <c r="G47" s="11"/>
      <c r="H47" s="11"/>
      <c r="I47" s="11"/>
      <c r="J47" s="11"/>
      <c r="K47" s="11"/>
      <c r="L47" s="11"/>
      <c r="M47" s="11"/>
      <c r="N47" s="11"/>
      <c r="O47" s="11"/>
      <c r="P47" s="11"/>
      <c r="Q47" s="11"/>
      <c r="R47" s="11"/>
      <c r="S47" s="11"/>
      <c r="T47" s="11"/>
    </row>
    <row r="48" spans="1:20">
      <c r="A48" s="58" t="s">
        <v>1354</v>
      </c>
      <c r="B48" s="95">
        <v>0</v>
      </c>
      <c r="C48" s="95">
        <v>0</v>
      </c>
      <c r="D48" s="95">
        <v>0</v>
      </c>
      <c r="E48" s="95">
        <v>0</v>
      </c>
      <c r="F48" s="11"/>
      <c r="G48" s="11"/>
      <c r="H48" s="11"/>
      <c r="I48" s="11"/>
      <c r="J48" s="11"/>
      <c r="K48" s="11"/>
      <c r="L48" s="11"/>
      <c r="M48" s="11"/>
      <c r="N48" s="11"/>
      <c r="O48" s="11"/>
      <c r="P48" s="11"/>
      <c r="Q48" s="11"/>
      <c r="R48" s="11"/>
      <c r="S48" s="11"/>
      <c r="T48" s="11"/>
    </row>
    <row r="49" spans="1:20">
      <c r="A49" s="58" t="s">
        <v>1355</v>
      </c>
      <c r="B49" s="95">
        <v>0</v>
      </c>
      <c r="C49" s="95">
        <v>0</v>
      </c>
      <c r="D49" s="95">
        <v>0</v>
      </c>
      <c r="E49" s="95">
        <v>0</v>
      </c>
      <c r="F49" s="11"/>
      <c r="G49" s="11"/>
      <c r="H49" s="11"/>
      <c r="I49" s="11"/>
      <c r="J49" s="11"/>
      <c r="K49" s="11"/>
      <c r="L49" s="11"/>
      <c r="M49" s="11"/>
      <c r="N49" s="11"/>
      <c r="O49" s="11"/>
      <c r="P49" s="11"/>
      <c r="Q49" s="11"/>
      <c r="R49" s="11"/>
      <c r="S49" s="11"/>
      <c r="T49" s="11"/>
    </row>
    <row r="50" spans="1:20">
      <c r="A50" s="58" t="s">
        <v>1373</v>
      </c>
      <c r="B50" s="95">
        <v>0</v>
      </c>
      <c r="C50" s="95">
        <v>0</v>
      </c>
      <c r="D50" s="95">
        <v>0</v>
      </c>
      <c r="E50" s="95">
        <v>0</v>
      </c>
      <c r="F50" s="11"/>
      <c r="G50" s="11"/>
      <c r="H50" s="11"/>
      <c r="I50" s="11"/>
      <c r="J50" s="11"/>
      <c r="K50" s="11"/>
      <c r="L50" s="11"/>
      <c r="M50" s="11"/>
      <c r="N50" s="11"/>
      <c r="O50" s="11"/>
      <c r="P50" s="11"/>
      <c r="Q50" s="11"/>
      <c r="R50" s="11"/>
      <c r="S50" s="11"/>
      <c r="T50" s="11"/>
    </row>
    <row r="51" spans="1:20">
      <c r="A51" s="58" t="s">
        <v>1394</v>
      </c>
      <c r="B51" s="95">
        <v>0</v>
      </c>
      <c r="C51" s="95">
        <v>0</v>
      </c>
      <c r="D51" s="95">
        <v>0</v>
      </c>
      <c r="E51" s="95">
        <v>0</v>
      </c>
      <c r="F51" s="11"/>
      <c r="G51" s="11"/>
      <c r="H51" s="11"/>
      <c r="I51" s="11"/>
      <c r="J51" s="11"/>
      <c r="K51" s="11"/>
      <c r="L51" s="11"/>
      <c r="M51" s="11"/>
      <c r="N51" s="11"/>
      <c r="O51" s="11"/>
      <c r="P51" s="11"/>
      <c r="Q51" s="11"/>
      <c r="R51" s="11"/>
      <c r="S51" s="11"/>
      <c r="T51" s="11"/>
    </row>
    <row r="52" spans="1:20">
      <c r="A52" s="60" t="s">
        <v>229</v>
      </c>
      <c r="B52" s="95">
        <v>-82074.783280000003</v>
      </c>
      <c r="C52" s="95">
        <v>-28002.346450000001</v>
      </c>
      <c r="D52" s="95">
        <v>-27903.149980000002</v>
      </c>
      <c r="E52" s="95">
        <v>-137980.27971</v>
      </c>
      <c r="F52" s="11"/>
      <c r="G52" s="11"/>
      <c r="H52" s="11"/>
      <c r="I52" s="11"/>
      <c r="J52" s="11"/>
      <c r="K52" s="11"/>
      <c r="L52" s="11"/>
      <c r="M52" s="11"/>
      <c r="N52" s="11"/>
      <c r="O52" s="11"/>
      <c r="P52" s="11"/>
      <c r="Q52" s="11"/>
      <c r="R52" s="11"/>
      <c r="S52" s="11"/>
      <c r="T52" s="11"/>
    </row>
    <row r="53" spans="1:20">
      <c r="A53" s="61" t="s">
        <v>1435</v>
      </c>
      <c r="B53" s="95">
        <v>-3853.2549900000004</v>
      </c>
      <c r="C53" s="95">
        <v>-2068.0718400000001</v>
      </c>
      <c r="D53" s="95">
        <v>-312.46595000000002</v>
      </c>
      <c r="E53" s="95">
        <v>-6233.7927800000007</v>
      </c>
      <c r="F53" s="11"/>
      <c r="G53" s="11"/>
      <c r="H53" s="11"/>
      <c r="I53" s="11"/>
      <c r="J53" s="11"/>
      <c r="K53" s="11"/>
      <c r="L53" s="11"/>
      <c r="M53" s="11"/>
      <c r="N53" s="11"/>
      <c r="O53" s="11"/>
      <c r="P53" s="11"/>
      <c r="Q53" s="11"/>
      <c r="R53" s="11"/>
      <c r="S53" s="11"/>
      <c r="T53" s="11"/>
    </row>
    <row r="54" spans="1:20">
      <c r="A54" s="652" t="s">
        <v>1462</v>
      </c>
      <c r="B54" s="95">
        <v>-1280.25881</v>
      </c>
      <c r="C54" s="95">
        <v>-1112.2557199999999</v>
      </c>
      <c r="D54" s="95">
        <v>-3454.7111</v>
      </c>
      <c r="E54" s="95">
        <v>-5847.2256299999999</v>
      </c>
      <c r="F54" s="11"/>
      <c r="G54" s="11"/>
      <c r="H54" s="11"/>
      <c r="I54" s="11"/>
      <c r="J54" s="11"/>
      <c r="K54" s="11"/>
      <c r="L54" s="11"/>
      <c r="M54" s="11"/>
      <c r="N54" s="11"/>
      <c r="O54" s="11"/>
      <c r="P54" s="11"/>
      <c r="Q54" s="11"/>
      <c r="R54" s="11"/>
      <c r="S54" s="11"/>
      <c r="T54" s="11"/>
    </row>
    <row r="55" spans="1:20">
      <c r="A55" s="58" t="s">
        <v>1436</v>
      </c>
      <c r="B55" s="95">
        <v>-31.38738</v>
      </c>
      <c r="C55" s="95">
        <v>0</v>
      </c>
      <c r="D55" s="95">
        <v>-33.506569999999996</v>
      </c>
      <c r="E55" s="95">
        <v>-64.893950000000004</v>
      </c>
      <c r="F55" s="11"/>
      <c r="G55" s="11"/>
      <c r="H55" s="11"/>
      <c r="I55" s="11"/>
      <c r="J55" s="11"/>
      <c r="K55" s="11"/>
      <c r="L55" s="11"/>
      <c r="M55" s="11"/>
      <c r="N55" s="11"/>
      <c r="O55" s="11"/>
      <c r="P55" s="11"/>
      <c r="Q55" s="11"/>
      <c r="R55" s="11"/>
      <c r="S55" s="11"/>
      <c r="T55" s="11"/>
    </row>
    <row r="56" spans="1:20">
      <c r="A56" s="652" t="s">
        <v>1463</v>
      </c>
      <c r="B56" s="95">
        <v>0</v>
      </c>
      <c r="C56" s="95">
        <v>0</v>
      </c>
      <c r="D56" s="95">
        <v>-2.82891</v>
      </c>
      <c r="E56" s="95">
        <v>-2.82891</v>
      </c>
      <c r="F56" s="11"/>
      <c r="G56" s="11"/>
      <c r="H56" s="11"/>
      <c r="I56" s="11"/>
      <c r="J56" s="11"/>
      <c r="K56" s="11"/>
      <c r="L56" s="11"/>
      <c r="M56" s="11"/>
      <c r="N56" s="11"/>
      <c r="O56" s="11"/>
      <c r="P56" s="11"/>
      <c r="Q56" s="11"/>
      <c r="R56" s="11"/>
      <c r="S56" s="11"/>
      <c r="T56" s="11"/>
    </row>
    <row r="57" spans="1:20">
      <c r="A57" s="58" t="s">
        <v>1437</v>
      </c>
      <c r="B57" s="645">
        <v>-53660.664079999995</v>
      </c>
      <c r="C57" s="645">
        <v>-13153.769460000001</v>
      </c>
      <c r="D57" s="645">
        <v>-15915.561230000001</v>
      </c>
      <c r="E57" s="645">
        <v>-82729.99476999999</v>
      </c>
      <c r="F57" s="11"/>
      <c r="G57" s="11"/>
      <c r="H57" s="11"/>
      <c r="I57" s="11"/>
      <c r="J57" s="11"/>
      <c r="K57" s="11"/>
      <c r="L57" s="11"/>
      <c r="M57" s="11"/>
      <c r="N57" s="11"/>
      <c r="O57" s="11"/>
      <c r="P57" s="11"/>
      <c r="Q57" s="11"/>
      <c r="R57" s="11"/>
      <c r="S57" s="11"/>
      <c r="T57" s="11"/>
    </row>
    <row r="58" spans="1:20">
      <c r="A58" s="58" t="s">
        <v>230</v>
      </c>
      <c r="B58" s="645">
        <v>-9661.5614000000005</v>
      </c>
      <c r="C58" s="645">
        <v>-8116.9318600000006</v>
      </c>
      <c r="D58" s="645">
        <v>-7378.6854699999994</v>
      </c>
      <c r="E58" s="645">
        <v>-25157.17873</v>
      </c>
      <c r="F58" s="11"/>
      <c r="G58" s="11"/>
      <c r="H58" s="11"/>
      <c r="I58" s="11"/>
      <c r="J58" s="11"/>
      <c r="K58" s="11"/>
      <c r="L58" s="11"/>
      <c r="M58" s="11"/>
      <c r="N58" s="11"/>
      <c r="O58" s="11"/>
      <c r="P58" s="11"/>
      <c r="Q58" s="11"/>
      <c r="R58" s="11"/>
      <c r="S58" s="11"/>
      <c r="T58" s="11"/>
    </row>
    <row r="59" spans="1:20">
      <c r="A59" s="61" t="s">
        <v>231</v>
      </c>
      <c r="B59" s="645">
        <v>-12860.284519999999</v>
      </c>
      <c r="C59" s="645">
        <v>-3462</v>
      </c>
      <c r="D59" s="645">
        <v>-400.75099999999998</v>
      </c>
      <c r="E59" s="645">
        <v>-16723.035520000001</v>
      </c>
      <c r="F59" s="61"/>
      <c r="G59" s="61"/>
      <c r="H59" s="61"/>
      <c r="I59" s="61"/>
      <c r="J59" s="61"/>
      <c r="K59" s="11"/>
      <c r="L59" s="11"/>
      <c r="M59" s="11"/>
      <c r="N59" s="11"/>
      <c r="O59" s="11"/>
      <c r="P59" s="11"/>
      <c r="Q59" s="11"/>
      <c r="R59" s="11"/>
      <c r="S59" s="11"/>
      <c r="T59" s="11"/>
    </row>
    <row r="60" spans="1:20">
      <c r="A60" s="652" t="s">
        <v>232</v>
      </c>
      <c r="B60" s="645">
        <v>-94.673690000000008</v>
      </c>
      <c r="C60" s="645">
        <v>0</v>
      </c>
      <c r="D60" s="645">
        <v>0</v>
      </c>
      <c r="E60" s="645">
        <v>-94.673690000000008</v>
      </c>
      <c r="F60" s="61"/>
      <c r="G60" s="61"/>
      <c r="H60" s="61"/>
      <c r="I60" s="61"/>
      <c r="J60" s="61"/>
      <c r="K60" s="11"/>
      <c r="L60" s="11"/>
      <c r="M60" s="11"/>
      <c r="N60" s="11"/>
      <c r="O60" s="11"/>
      <c r="P60" s="11"/>
      <c r="Q60" s="11"/>
      <c r="R60" s="11"/>
      <c r="S60" s="11"/>
      <c r="T60" s="11"/>
    </row>
    <row r="61" spans="1:20">
      <c r="A61" s="58" t="s">
        <v>233</v>
      </c>
      <c r="B61" s="645">
        <v>-632.69841000000008</v>
      </c>
      <c r="C61" s="645">
        <v>-81.932029999999997</v>
      </c>
      <c r="D61" s="645">
        <v>-164.76795999999999</v>
      </c>
      <c r="E61" s="645">
        <v>-879.39840000000004</v>
      </c>
      <c r="F61" s="61"/>
      <c r="G61" s="61"/>
      <c r="H61" s="61"/>
      <c r="I61" s="61"/>
      <c r="J61" s="61"/>
      <c r="K61" s="11"/>
      <c r="L61" s="11"/>
      <c r="M61" s="11"/>
      <c r="N61" s="11"/>
      <c r="O61" s="11"/>
      <c r="P61" s="11"/>
      <c r="Q61" s="11"/>
      <c r="R61" s="11"/>
      <c r="S61" s="11"/>
      <c r="T61" s="11"/>
    </row>
    <row r="62" spans="1:20">
      <c r="A62" s="58" t="s">
        <v>234</v>
      </c>
      <c r="B62" s="95">
        <v>0</v>
      </c>
      <c r="C62" s="95">
        <v>0</v>
      </c>
      <c r="D62" s="95">
        <v>0</v>
      </c>
      <c r="E62" s="95">
        <v>0</v>
      </c>
      <c r="F62" s="61"/>
      <c r="G62" s="61"/>
      <c r="H62" s="61"/>
      <c r="I62" s="61"/>
      <c r="J62" s="61"/>
      <c r="K62" s="11"/>
      <c r="L62" s="11"/>
      <c r="M62" s="11"/>
      <c r="N62" s="11"/>
      <c r="O62" s="11"/>
      <c r="P62" s="11"/>
      <c r="Q62" s="11"/>
      <c r="R62" s="11"/>
      <c r="S62" s="11"/>
      <c r="T62" s="11"/>
    </row>
    <row r="63" spans="1:20">
      <c r="A63" s="58" t="s">
        <v>1153</v>
      </c>
      <c r="B63" s="95">
        <v>0</v>
      </c>
      <c r="C63" s="95">
        <v>0</v>
      </c>
      <c r="D63" s="95">
        <v>-58.818930000000002</v>
      </c>
      <c r="E63" s="95">
        <v>-58.818930000000002</v>
      </c>
      <c r="F63" s="61"/>
      <c r="G63" s="61"/>
      <c r="H63" s="61"/>
      <c r="I63" s="61"/>
      <c r="J63" s="61"/>
      <c r="K63" s="11"/>
      <c r="L63" s="11"/>
      <c r="M63" s="11"/>
      <c r="N63" s="11"/>
      <c r="O63" s="11"/>
      <c r="P63" s="11"/>
      <c r="Q63" s="11"/>
      <c r="R63" s="11"/>
      <c r="S63" s="11"/>
      <c r="T63" s="11"/>
    </row>
    <row r="64" spans="1:20">
      <c r="A64" s="58" t="s">
        <v>1154</v>
      </c>
      <c r="B64" s="95">
        <v>0</v>
      </c>
      <c r="C64" s="95">
        <v>0</v>
      </c>
      <c r="D64" s="95">
        <v>-160.14943</v>
      </c>
      <c r="E64" s="95">
        <v>-160.14943</v>
      </c>
      <c r="F64" s="61"/>
      <c r="G64" s="61"/>
      <c r="H64" s="61"/>
      <c r="I64" s="61"/>
      <c r="J64" s="61"/>
      <c r="K64" s="11"/>
      <c r="L64" s="11"/>
      <c r="M64" s="11"/>
      <c r="N64" s="11"/>
      <c r="O64" s="11"/>
      <c r="P64" s="11"/>
      <c r="Q64" s="11"/>
      <c r="R64" s="11"/>
      <c r="S64" s="11"/>
      <c r="T64" s="11"/>
    </row>
    <row r="65" spans="1:20">
      <c r="A65" s="61" t="s">
        <v>1356</v>
      </c>
      <c r="B65" s="95">
        <v>0</v>
      </c>
      <c r="C65" s="95">
        <v>0</v>
      </c>
      <c r="D65" s="95">
        <v>-12.92933</v>
      </c>
      <c r="E65" s="95">
        <v>-12.92933</v>
      </c>
      <c r="F65" s="61"/>
      <c r="G65" s="61"/>
      <c r="H65" s="61"/>
      <c r="I65" s="61"/>
      <c r="J65" s="61"/>
      <c r="K65" s="11"/>
      <c r="L65" s="11"/>
      <c r="M65" s="11"/>
      <c r="N65" s="11"/>
      <c r="O65" s="11"/>
      <c r="P65" s="11"/>
      <c r="Q65" s="11"/>
      <c r="R65" s="11"/>
      <c r="S65" s="11"/>
      <c r="T65" s="11"/>
    </row>
    <row r="66" spans="1:20">
      <c r="A66" s="58" t="s">
        <v>1357</v>
      </c>
      <c r="B66" s="95">
        <v>0</v>
      </c>
      <c r="C66" s="95">
        <v>0</v>
      </c>
      <c r="D66" s="95">
        <v>-7.9741</v>
      </c>
      <c r="E66" s="95">
        <v>-7.9741</v>
      </c>
      <c r="F66" s="61"/>
      <c r="G66" s="61"/>
      <c r="H66" s="61"/>
      <c r="I66" s="61"/>
      <c r="J66" s="61"/>
      <c r="K66" s="11"/>
      <c r="L66" s="11"/>
      <c r="M66" s="11"/>
      <c r="N66" s="11"/>
      <c r="O66" s="11"/>
      <c r="P66" s="11"/>
      <c r="Q66" s="11"/>
      <c r="R66" s="11"/>
      <c r="S66" s="11"/>
      <c r="T66" s="11"/>
    </row>
    <row r="67" spans="1:20">
      <c r="A67" s="58" t="s">
        <v>1358</v>
      </c>
      <c r="B67" s="95">
        <v>0</v>
      </c>
      <c r="C67" s="95">
        <v>-7.3855399999999998</v>
      </c>
      <c r="D67" s="95">
        <v>0</v>
      </c>
      <c r="E67" s="95">
        <v>-7.3855399999999998</v>
      </c>
      <c r="F67" s="61"/>
      <c r="G67" s="61"/>
      <c r="H67" s="61"/>
      <c r="I67" s="61"/>
      <c r="J67" s="61"/>
      <c r="K67" s="11"/>
      <c r="L67" s="11"/>
      <c r="M67" s="11"/>
      <c r="N67" s="11"/>
      <c r="O67" s="11"/>
      <c r="P67" s="11"/>
      <c r="Q67" s="11"/>
      <c r="R67" s="11"/>
      <c r="S67" s="11"/>
      <c r="T67" s="11"/>
    </row>
    <row r="68" spans="1:20">
      <c r="A68" s="58" t="s">
        <v>1359</v>
      </c>
      <c r="B68" s="95">
        <v>0</v>
      </c>
      <c r="C68" s="95">
        <v>0</v>
      </c>
      <c r="D68" s="95">
        <v>0</v>
      </c>
      <c r="E68" s="95">
        <v>0</v>
      </c>
      <c r="F68" s="61"/>
      <c r="G68" s="61"/>
      <c r="H68" s="61"/>
      <c r="I68" s="61"/>
      <c r="J68" s="61"/>
      <c r="K68" s="11"/>
      <c r="L68" s="11"/>
      <c r="M68" s="11"/>
      <c r="N68" s="11"/>
      <c r="O68" s="11"/>
      <c r="P68" s="11"/>
      <c r="Q68" s="11"/>
      <c r="R68" s="11"/>
      <c r="S68" s="11"/>
      <c r="T68" s="11"/>
    </row>
    <row r="69" spans="1:20">
      <c r="A69" s="187" t="s">
        <v>235</v>
      </c>
      <c r="B69" s="57">
        <v>4826.4832200000001</v>
      </c>
      <c r="C69" s="57">
        <v>7618.3000999999995</v>
      </c>
      <c r="D69" s="57">
        <v>4439.1497399999998</v>
      </c>
      <c r="E69" s="57">
        <v>16883.933059999999</v>
      </c>
      <c r="F69" s="61"/>
      <c r="G69" s="61"/>
      <c r="H69" s="61"/>
      <c r="I69" s="61"/>
      <c r="J69" s="61"/>
      <c r="K69" s="11"/>
      <c r="L69" s="11"/>
      <c r="M69" s="11"/>
      <c r="N69" s="11"/>
      <c r="O69" s="11"/>
      <c r="P69" s="11"/>
      <c r="Q69" s="11"/>
      <c r="R69" s="11"/>
      <c r="S69" s="11"/>
      <c r="T69" s="11"/>
    </row>
    <row r="70" spans="1:20">
      <c r="A70" s="58" t="s">
        <v>236</v>
      </c>
      <c r="B70" s="95">
        <v>0</v>
      </c>
      <c r="C70" s="95">
        <v>0</v>
      </c>
      <c r="D70" s="95">
        <v>0</v>
      </c>
      <c r="E70" s="95">
        <v>0</v>
      </c>
      <c r="F70" s="61"/>
      <c r="G70" s="61"/>
      <c r="H70" s="61"/>
      <c r="I70" s="61"/>
      <c r="J70" s="61"/>
      <c r="K70" s="11"/>
      <c r="L70" s="11"/>
      <c r="M70" s="11"/>
      <c r="N70" s="11"/>
      <c r="O70" s="11"/>
      <c r="P70" s="11"/>
      <c r="Q70" s="11"/>
      <c r="R70" s="11"/>
      <c r="S70" s="11"/>
      <c r="T70" s="11"/>
    </row>
    <row r="71" spans="1:20">
      <c r="A71" s="61" t="s">
        <v>237</v>
      </c>
      <c r="B71" s="95">
        <v>4203.0029199999999</v>
      </c>
      <c r="C71" s="95">
        <v>2890.3144600000001</v>
      </c>
      <c r="D71" s="95">
        <v>989.90161999999998</v>
      </c>
      <c r="E71" s="95">
        <v>8083.2190000000001</v>
      </c>
      <c r="F71" s="61"/>
      <c r="G71" s="61"/>
      <c r="H71" s="61"/>
      <c r="I71" s="61"/>
      <c r="J71" s="61"/>
      <c r="K71" s="11"/>
      <c r="L71" s="11"/>
      <c r="M71" s="11"/>
      <c r="N71" s="11"/>
      <c r="O71" s="11"/>
      <c r="P71" s="11"/>
      <c r="Q71" s="11"/>
      <c r="R71" s="11"/>
      <c r="S71" s="11"/>
      <c r="T71" s="11"/>
    </row>
    <row r="72" spans="1:20">
      <c r="A72" s="58" t="s">
        <v>238</v>
      </c>
      <c r="B72" s="95">
        <v>816.27991000000009</v>
      </c>
      <c r="C72" s="95">
        <v>5950.0915400000004</v>
      </c>
      <c r="D72" s="95">
        <v>3475.5365899999997</v>
      </c>
      <c r="E72" s="95">
        <v>10241.908039999998</v>
      </c>
      <c r="F72" s="61"/>
      <c r="G72" s="61"/>
      <c r="H72" s="61"/>
      <c r="I72" s="61"/>
      <c r="J72" s="61"/>
      <c r="K72" s="11"/>
      <c r="L72" s="11"/>
      <c r="M72" s="11"/>
      <c r="N72" s="11"/>
      <c r="O72" s="11"/>
      <c r="P72" s="11"/>
      <c r="Q72" s="11"/>
      <c r="R72" s="11"/>
      <c r="S72" s="11"/>
      <c r="T72" s="11"/>
    </row>
    <row r="73" spans="1:20">
      <c r="A73" s="58" t="s">
        <v>239</v>
      </c>
      <c r="B73" s="95">
        <v>0</v>
      </c>
      <c r="C73" s="95">
        <v>0</v>
      </c>
      <c r="D73" s="95">
        <v>0</v>
      </c>
      <c r="E73" s="95">
        <v>0</v>
      </c>
      <c r="F73" s="61"/>
      <c r="G73" s="61"/>
      <c r="H73" s="61"/>
      <c r="I73" s="61"/>
      <c r="J73" s="61"/>
      <c r="K73" s="11"/>
      <c r="L73" s="11"/>
      <c r="M73" s="11"/>
      <c r="N73" s="11"/>
      <c r="O73" s="11"/>
      <c r="P73" s="11"/>
      <c r="Q73" s="11"/>
      <c r="R73" s="11"/>
      <c r="S73" s="11"/>
      <c r="T73" s="11"/>
    </row>
    <row r="74" spans="1:20">
      <c r="A74" s="58" t="s">
        <v>240</v>
      </c>
      <c r="B74" s="95">
        <v>-192.79960999999997</v>
      </c>
      <c r="C74" s="95">
        <v>-1222.1059</v>
      </c>
      <c r="D74" s="95">
        <v>-26.28847</v>
      </c>
      <c r="E74" s="95">
        <v>-1441.19398</v>
      </c>
      <c r="F74" s="11"/>
      <c r="G74" s="11"/>
      <c r="H74" s="11"/>
      <c r="I74" s="11"/>
      <c r="J74" s="11"/>
      <c r="K74" s="11"/>
      <c r="L74" s="11"/>
      <c r="M74" s="11"/>
      <c r="N74" s="11"/>
      <c r="O74" s="11"/>
      <c r="P74" s="11"/>
      <c r="Q74" s="11"/>
      <c r="R74" s="11"/>
      <c r="S74" s="11"/>
      <c r="T74" s="11"/>
    </row>
    <row r="75" spans="1:20">
      <c r="A75" s="187" t="s">
        <v>241</v>
      </c>
      <c r="B75" s="57">
        <v>859.02184999999997</v>
      </c>
      <c r="C75" s="57">
        <v>470.12689</v>
      </c>
      <c r="D75" s="57">
        <v>180.93494000000001</v>
      </c>
      <c r="E75" s="57">
        <v>1510.08368</v>
      </c>
      <c r="F75" s="11"/>
      <c r="G75" s="11"/>
      <c r="H75" s="11"/>
      <c r="I75" s="11"/>
      <c r="J75" s="11"/>
      <c r="K75" s="11"/>
      <c r="L75" s="11"/>
      <c r="M75" s="11"/>
      <c r="N75" s="11"/>
      <c r="O75" s="11"/>
      <c r="P75" s="11"/>
      <c r="Q75" s="11"/>
      <c r="R75" s="11"/>
      <c r="S75" s="11"/>
      <c r="T75" s="11"/>
    </row>
    <row r="76" spans="1:20">
      <c r="A76" s="58" t="s">
        <v>242</v>
      </c>
      <c r="B76" s="95">
        <v>3469.2409300000004</v>
      </c>
      <c r="C76" s="95">
        <v>283.67016999999998</v>
      </c>
      <c r="D76" s="95">
        <v>342.64240999999998</v>
      </c>
      <c r="E76" s="95">
        <v>4095.5535099999997</v>
      </c>
      <c r="F76" s="11"/>
      <c r="G76" s="11"/>
      <c r="H76" s="11"/>
      <c r="I76" s="11"/>
      <c r="J76" s="11"/>
      <c r="K76" s="11"/>
      <c r="L76" s="11"/>
      <c r="M76" s="11"/>
      <c r="N76" s="11"/>
      <c r="O76" s="11"/>
      <c r="P76" s="11"/>
      <c r="Q76" s="11"/>
      <c r="R76" s="11"/>
      <c r="S76" s="11"/>
      <c r="T76" s="11"/>
    </row>
    <row r="77" spans="1:20">
      <c r="A77" s="58" t="s">
        <v>243</v>
      </c>
      <c r="B77" s="95">
        <v>9838.1497400000007</v>
      </c>
      <c r="C77" s="95">
        <v>1525.2891999999999</v>
      </c>
      <c r="D77" s="95">
        <v>218.59889000000001</v>
      </c>
      <c r="E77" s="95">
        <v>11582.037829999999</v>
      </c>
      <c r="F77" s="11"/>
      <c r="G77" s="11"/>
      <c r="H77" s="11"/>
      <c r="I77" s="11"/>
      <c r="J77" s="11"/>
      <c r="K77" s="11"/>
      <c r="L77" s="11"/>
      <c r="M77" s="11"/>
      <c r="N77" s="11"/>
      <c r="O77" s="11"/>
      <c r="P77" s="11"/>
      <c r="Q77" s="11"/>
      <c r="R77" s="11"/>
      <c r="S77" s="11"/>
      <c r="T77" s="11"/>
    </row>
    <row r="78" spans="1:20">
      <c r="A78" s="58" t="s">
        <v>244</v>
      </c>
      <c r="B78" s="95">
        <v>0</v>
      </c>
      <c r="C78" s="95">
        <v>203.74936</v>
      </c>
      <c r="D78" s="95">
        <v>1008.60555</v>
      </c>
      <c r="E78" s="95">
        <v>1212.35491</v>
      </c>
      <c r="F78" s="11"/>
      <c r="G78" s="11"/>
      <c r="H78" s="11"/>
      <c r="I78" s="11"/>
      <c r="J78" s="11"/>
      <c r="K78" s="11"/>
      <c r="L78" s="11"/>
      <c r="M78" s="11"/>
      <c r="N78" s="11"/>
      <c r="O78" s="11"/>
      <c r="P78" s="11"/>
      <c r="Q78" s="11"/>
      <c r="R78" s="11"/>
      <c r="S78" s="11"/>
      <c r="T78" s="11"/>
    </row>
    <row r="79" spans="1:20">
      <c r="A79" s="58" t="s">
        <v>245</v>
      </c>
      <c r="B79" s="95">
        <v>0</v>
      </c>
      <c r="C79" s="95">
        <v>7.2374999999999998</v>
      </c>
      <c r="D79" s="95">
        <v>5.7024999999999997</v>
      </c>
      <c r="E79" s="95">
        <v>12.94</v>
      </c>
      <c r="F79" s="11"/>
      <c r="G79" s="11"/>
      <c r="H79" s="11"/>
      <c r="I79" s="11"/>
      <c r="J79" s="11"/>
      <c r="K79" s="11"/>
      <c r="L79" s="11"/>
      <c r="M79" s="11"/>
      <c r="N79" s="11"/>
      <c r="O79" s="11"/>
      <c r="P79" s="11"/>
      <c r="Q79" s="11"/>
      <c r="R79" s="11"/>
      <c r="S79" s="11"/>
      <c r="T79" s="11"/>
    </row>
    <row r="80" spans="1:20">
      <c r="A80" s="58" t="s">
        <v>246</v>
      </c>
      <c r="B80" s="95">
        <v>-12448.36882</v>
      </c>
      <c r="C80" s="95">
        <v>-1549.81934</v>
      </c>
      <c r="D80" s="95">
        <v>-1394.6144099999999</v>
      </c>
      <c r="E80" s="95">
        <v>-15392.80257</v>
      </c>
      <c r="F80" s="11"/>
      <c r="G80" s="11"/>
      <c r="H80" s="11"/>
      <c r="I80" s="11"/>
      <c r="J80" s="11"/>
      <c r="K80" s="11"/>
      <c r="L80" s="11"/>
      <c r="M80" s="11"/>
      <c r="N80" s="11"/>
      <c r="O80" s="11"/>
      <c r="P80" s="11"/>
      <c r="Q80" s="11"/>
      <c r="R80" s="11"/>
      <c r="S80" s="11"/>
      <c r="T80" s="11"/>
    </row>
    <row r="81" spans="1:20">
      <c r="A81" s="187" t="s">
        <v>247</v>
      </c>
      <c r="B81" s="57">
        <v>171186.16697999998</v>
      </c>
      <c r="C81" s="57">
        <v>93157.361860000005</v>
      </c>
      <c r="D81" s="57">
        <v>69996.592340000003</v>
      </c>
      <c r="E81" s="57">
        <v>334340.12118000002</v>
      </c>
      <c r="F81" s="11"/>
      <c r="G81" s="11"/>
      <c r="H81" s="11"/>
      <c r="I81" s="11"/>
      <c r="J81" s="11"/>
      <c r="K81" s="11"/>
      <c r="L81" s="11"/>
      <c r="M81" s="11"/>
      <c r="N81" s="11"/>
      <c r="O81" s="11"/>
      <c r="P81" s="11"/>
      <c r="Q81" s="11"/>
      <c r="R81" s="11"/>
      <c r="S81" s="11"/>
      <c r="T81" s="11"/>
    </row>
    <row r="82" spans="1:20">
      <c r="A82" s="58" t="s">
        <v>201</v>
      </c>
      <c r="B82" s="95">
        <v>0</v>
      </c>
      <c r="C82" s="95">
        <v>0</v>
      </c>
      <c r="D82" s="95">
        <v>0</v>
      </c>
      <c r="E82" s="95">
        <v>0</v>
      </c>
      <c r="F82" s="11"/>
      <c r="G82" s="11"/>
      <c r="H82" s="11"/>
      <c r="I82" s="11"/>
      <c r="J82" s="11"/>
      <c r="K82" s="11"/>
      <c r="L82" s="11"/>
      <c r="M82" s="11"/>
      <c r="N82" s="11"/>
      <c r="O82" s="11"/>
      <c r="P82" s="11"/>
      <c r="Q82" s="11"/>
      <c r="R82" s="11"/>
      <c r="S82" s="11"/>
      <c r="T82" s="11"/>
    </row>
    <row r="83" spans="1:20">
      <c r="A83" s="58" t="s">
        <v>202</v>
      </c>
      <c r="B83" s="95">
        <v>0</v>
      </c>
      <c r="C83" s="95">
        <v>27434.11</v>
      </c>
      <c r="D83" s="95">
        <v>54574</v>
      </c>
      <c r="E83" s="95">
        <v>82008.11</v>
      </c>
      <c r="F83" s="11"/>
      <c r="G83" s="11"/>
      <c r="H83" s="11"/>
      <c r="I83" s="11"/>
      <c r="J83" s="11"/>
      <c r="K83" s="11"/>
      <c r="L83" s="11"/>
      <c r="M83" s="11"/>
      <c r="N83" s="11"/>
      <c r="O83" s="11"/>
      <c r="P83" s="11"/>
      <c r="Q83" s="11"/>
      <c r="R83" s="11"/>
      <c r="S83" s="11"/>
      <c r="T83" s="11"/>
    </row>
    <row r="84" spans="1:20">
      <c r="A84" s="58" t="s">
        <v>203</v>
      </c>
      <c r="B84" s="95">
        <v>0</v>
      </c>
      <c r="C84" s="95">
        <v>0</v>
      </c>
      <c r="D84" s="95">
        <v>0</v>
      </c>
      <c r="E84" s="95">
        <v>0</v>
      </c>
      <c r="F84" s="11"/>
      <c r="G84" s="11"/>
      <c r="H84" s="11"/>
      <c r="I84" s="11"/>
      <c r="J84" s="11"/>
      <c r="K84" s="11"/>
      <c r="L84" s="11"/>
      <c r="M84" s="11"/>
      <c r="N84" s="11"/>
      <c r="O84" s="11"/>
      <c r="P84" s="11"/>
      <c r="Q84" s="11"/>
      <c r="R84" s="11"/>
      <c r="S84" s="11"/>
      <c r="T84" s="11"/>
    </row>
    <row r="85" spans="1:20">
      <c r="A85" s="58" t="s">
        <v>204</v>
      </c>
      <c r="B85" s="95">
        <v>0</v>
      </c>
      <c r="C85" s="95">
        <v>0</v>
      </c>
      <c r="D85" s="95">
        <v>0</v>
      </c>
      <c r="E85" s="95">
        <v>0</v>
      </c>
      <c r="F85" s="11"/>
      <c r="G85" s="11"/>
      <c r="H85" s="11"/>
      <c r="I85" s="11"/>
      <c r="J85" s="11"/>
      <c r="K85" s="11"/>
      <c r="L85" s="11"/>
      <c r="M85" s="11"/>
      <c r="N85" s="11"/>
      <c r="O85" s="11"/>
      <c r="P85" s="11"/>
      <c r="Q85" s="11"/>
      <c r="R85" s="11"/>
      <c r="S85" s="11"/>
      <c r="T85" s="11"/>
    </row>
    <row r="86" spans="1:20">
      <c r="A86" s="58" t="s">
        <v>248</v>
      </c>
      <c r="B86" s="95">
        <v>246.96007</v>
      </c>
      <c r="C86" s="95">
        <v>0</v>
      </c>
      <c r="D86" s="95">
        <v>0</v>
      </c>
      <c r="E86" s="95">
        <v>246.96007</v>
      </c>
      <c r="F86" s="11"/>
      <c r="G86" s="11"/>
      <c r="H86" s="11"/>
      <c r="I86" s="11"/>
      <c r="J86" s="11"/>
      <c r="K86" s="11"/>
      <c r="L86" s="11"/>
      <c r="M86" s="11"/>
      <c r="N86" s="11"/>
      <c r="O86" s="11"/>
      <c r="P86" s="11"/>
      <c r="Q86" s="11"/>
      <c r="R86" s="11"/>
      <c r="S86" s="11"/>
      <c r="T86" s="11"/>
    </row>
    <row r="87" spans="1:20">
      <c r="A87" s="58" t="s">
        <v>249</v>
      </c>
      <c r="B87" s="95">
        <v>198.49851000000001</v>
      </c>
      <c r="C87" s="95">
        <v>262.69120000000004</v>
      </c>
      <c r="D87" s="95">
        <v>63.90119</v>
      </c>
      <c r="E87" s="95">
        <v>525.09090000000003</v>
      </c>
      <c r="F87" s="11"/>
      <c r="G87" s="11"/>
      <c r="H87" s="11"/>
      <c r="I87" s="11"/>
      <c r="J87" s="11"/>
      <c r="K87" s="11"/>
      <c r="L87" s="11"/>
      <c r="M87" s="11"/>
      <c r="N87" s="11"/>
      <c r="O87" s="11"/>
      <c r="P87" s="11"/>
      <c r="Q87" s="11"/>
      <c r="R87" s="11"/>
      <c r="S87" s="11"/>
      <c r="T87" s="11"/>
    </row>
    <row r="88" spans="1:20">
      <c r="A88" s="58" t="s">
        <v>206</v>
      </c>
      <c r="B88" s="95">
        <v>171015.79440000001</v>
      </c>
      <c r="C88" s="95">
        <v>65147.339039999999</v>
      </c>
      <c r="D88" s="95">
        <v>14400.756039999998</v>
      </c>
      <c r="E88" s="95">
        <v>250563.88947999998</v>
      </c>
      <c r="F88" s="11"/>
      <c r="G88" s="11"/>
      <c r="H88" s="11"/>
      <c r="I88" s="11"/>
      <c r="J88" s="11"/>
      <c r="K88" s="11"/>
      <c r="L88" s="11"/>
      <c r="M88" s="11"/>
      <c r="N88" s="11"/>
      <c r="O88" s="11"/>
      <c r="P88" s="11"/>
      <c r="Q88" s="11"/>
      <c r="R88" s="11"/>
      <c r="S88" s="11"/>
      <c r="T88" s="11"/>
    </row>
    <row r="89" spans="1:20">
      <c r="A89" s="58" t="s">
        <v>250</v>
      </c>
      <c r="B89" s="95">
        <v>0</v>
      </c>
      <c r="C89" s="95">
        <v>454.11882000000003</v>
      </c>
      <c r="D89" s="95">
        <v>991.58751000000007</v>
      </c>
      <c r="E89" s="95">
        <v>1445.70633</v>
      </c>
      <c r="F89" s="11"/>
      <c r="G89" s="11"/>
      <c r="H89" s="11"/>
      <c r="I89" s="11"/>
      <c r="J89" s="11"/>
      <c r="K89" s="11"/>
      <c r="L89" s="11"/>
      <c r="M89" s="11"/>
      <c r="N89" s="11"/>
      <c r="O89" s="11"/>
      <c r="P89" s="11"/>
      <c r="Q89" s="11"/>
      <c r="R89" s="11"/>
      <c r="S89" s="11"/>
      <c r="T89" s="11"/>
    </row>
    <row r="90" spans="1:20">
      <c r="A90" s="58" t="s">
        <v>251</v>
      </c>
      <c r="B90" s="95">
        <v>-275.08600000000001</v>
      </c>
      <c r="C90" s="95">
        <v>-140.8972</v>
      </c>
      <c r="D90" s="95">
        <v>-33.6524</v>
      </c>
      <c r="E90" s="95">
        <v>-449.63559999999995</v>
      </c>
      <c r="F90" s="11"/>
      <c r="G90" s="11"/>
      <c r="H90" s="11"/>
      <c r="I90" s="11"/>
      <c r="J90" s="11"/>
      <c r="K90" s="11"/>
      <c r="L90" s="11"/>
      <c r="M90" s="11"/>
      <c r="N90" s="11"/>
      <c r="O90" s="11"/>
      <c r="P90" s="11"/>
      <c r="Q90" s="11"/>
      <c r="R90" s="11"/>
      <c r="S90" s="11"/>
      <c r="T90" s="11"/>
    </row>
    <row r="91" spans="1:20">
      <c r="A91" s="187" t="s">
        <v>252</v>
      </c>
      <c r="B91" s="57">
        <v>27235.80155</v>
      </c>
      <c r="C91" s="57">
        <v>14909.43009</v>
      </c>
      <c r="D91" s="57">
        <v>1404.31297</v>
      </c>
      <c r="E91" s="57">
        <v>43549.544609999997</v>
      </c>
      <c r="F91" s="11"/>
      <c r="G91" s="11"/>
      <c r="H91" s="11"/>
      <c r="I91" s="11"/>
      <c r="J91" s="11"/>
      <c r="K91" s="11"/>
      <c r="L91" s="11"/>
      <c r="M91" s="11"/>
      <c r="N91" s="11"/>
      <c r="O91" s="11"/>
      <c r="P91" s="11"/>
      <c r="Q91" s="11"/>
      <c r="R91" s="11"/>
      <c r="S91" s="11"/>
      <c r="T91" s="11"/>
    </row>
    <row r="92" spans="1:20">
      <c r="A92" s="58" t="s">
        <v>253</v>
      </c>
      <c r="B92" s="95">
        <v>9230.7172100000007</v>
      </c>
      <c r="C92" s="95">
        <v>1501.6609599999999</v>
      </c>
      <c r="D92" s="95">
        <v>98.908259999999999</v>
      </c>
      <c r="E92" s="95">
        <v>10831.28643</v>
      </c>
      <c r="F92" s="11"/>
      <c r="G92" s="11"/>
      <c r="H92" s="11"/>
      <c r="I92" s="11"/>
      <c r="J92" s="11"/>
      <c r="K92" s="11"/>
      <c r="L92" s="11"/>
      <c r="M92" s="11"/>
      <c r="N92" s="11"/>
      <c r="O92" s="11"/>
      <c r="P92" s="11"/>
      <c r="Q92" s="11"/>
      <c r="R92" s="11"/>
      <c r="S92" s="11"/>
      <c r="T92" s="11"/>
    </row>
    <row r="93" spans="1:20">
      <c r="A93" s="58" t="s">
        <v>254</v>
      </c>
      <c r="B93" s="95">
        <v>15223.9151</v>
      </c>
      <c r="C93" s="95">
        <v>8347.4318399999993</v>
      </c>
      <c r="D93" s="95">
        <v>1022.82816</v>
      </c>
      <c r="E93" s="95">
        <v>24594.1751</v>
      </c>
      <c r="F93" s="11"/>
      <c r="G93" s="11"/>
      <c r="H93" s="11"/>
      <c r="I93" s="11"/>
      <c r="J93" s="11"/>
      <c r="K93" s="11"/>
      <c r="L93" s="11"/>
      <c r="M93" s="11"/>
      <c r="N93" s="11"/>
      <c r="O93" s="11"/>
      <c r="P93" s="11"/>
      <c r="Q93" s="11"/>
      <c r="R93" s="11"/>
      <c r="S93" s="11"/>
      <c r="T93" s="11"/>
    </row>
    <row r="94" spans="1:20">
      <c r="A94" s="58" t="s">
        <v>255</v>
      </c>
      <c r="B94" s="95">
        <v>978.79445999999996</v>
      </c>
      <c r="C94" s="95">
        <v>1771.0291499999998</v>
      </c>
      <c r="D94" s="95">
        <v>75.566509999999994</v>
      </c>
      <c r="E94" s="95">
        <v>2825.39012</v>
      </c>
      <c r="F94" s="11"/>
      <c r="G94" s="11"/>
      <c r="H94" s="11"/>
      <c r="I94" s="11"/>
      <c r="J94" s="11"/>
      <c r="K94" s="11"/>
      <c r="L94" s="11"/>
      <c r="M94" s="11"/>
      <c r="N94" s="11"/>
      <c r="O94" s="11"/>
      <c r="P94" s="11"/>
      <c r="Q94" s="11"/>
      <c r="R94" s="11"/>
      <c r="S94" s="11"/>
      <c r="T94" s="11"/>
    </row>
    <row r="95" spans="1:20">
      <c r="A95" s="58" t="s">
        <v>256</v>
      </c>
      <c r="B95" s="95">
        <v>446.50594999999998</v>
      </c>
      <c r="C95" s="95">
        <v>654.94677999999999</v>
      </c>
      <c r="D95" s="95">
        <v>48.53754</v>
      </c>
      <c r="E95" s="95">
        <v>1149.99027</v>
      </c>
      <c r="F95" s="11"/>
      <c r="G95" s="11"/>
      <c r="H95" s="11"/>
      <c r="I95" s="11"/>
      <c r="J95" s="11"/>
      <c r="K95" s="11"/>
      <c r="L95" s="11"/>
      <c r="M95" s="11"/>
      <c r="N95" s="11"/>
      <c r="O95" s="11"/>
      <c r="P95" s="11"/>
      <c r="Q95" s="11"/>
      <c r="R95" s="11"/>
      <c r="S95" s="11"/>
      <c r="T95" s="11"/>
    </row>
    <row r="96" spans="1:20">
      <c r="A96" s="58" t="s">
        <v>257</v>
      </c>
      <c r="B96" s="95">
        <v>688.34415000000001</v>
      </c>
      <c r="C96" s="95">
        <v>2268.7443599999997</v>
      </c>
      <c r="D96" s="95">
        <v>158.4725</v>
      </c>
      <c r="E96" s="95">
        <v>3115.5610099999999</v>
      </c>
      <c r="F96" s="11"/>
      <c r="G96" s="11"/>
      <c r="H96" s="11"/>
      <c r="I96" s="11"/>
      <c r="J96" s="11"/>
      <c r="K96" s="11"/>
      <c r="L96" s="11"/>
      <c r="M96" s="11"/>
      <c r="N96" s="11"/>
      <c r="O96" s="11"/>
      <c r="P96" s="11"/>
      <c r="Q96" s="11"/>
      <c r="R96" s="11"/>
      <c r="S96" s="11"/>
      <c r="T96" s="11"/>
    </row>
    <row r="97" spans="1:20">
      <c r="A97" s="58" t="s">
        <v>258</v>
      </c>
      <c r="B97" s="95">
        <v>1E-3</v>
      </c>
      <c r="C97" s="95">
        <v>128.51187999999999</v>
      </c>
      <c r="D97" s="95">
        <v>0</v>
      </c>
      <c r="E97" s="95">
        <v>128.51288</v>
      </c>
      <c r="F97" s="11"/>
      <c r="G97" s="11"/>
      <c r="H97" s="11"/>
      <c r="I97" s="11"/>
      <c r="J97" s="11"/>
      <c r="K97" s="11"/>
      <c r="L97" s="11"/>
      <c r="M97" s="11"/>
      <c r="N97" s="11"/>
      <c r="O97" s="11"/>
      <c r="P97" s="11"/>
      <c r="Q97" s="11"/>
      <c r="R97" s="11"/>
      <c r="S97" s="11"/>
      <c r="T97" s="11"/>
    </row>
    <row r="98" spans="1:20">
      <c r="A98" s="58" t="s">
        <v>259</v>
      </c>
      <c r="B98" s="95">
        <v>667.52368000000001</v>
      </c>
      <c r="C98" s="95">
        <v>100.43634</v>
      </c>
      <c r="D98" s="95">
        <v>0</v>
      </c>
      <c r="E98" s="95">
        <v>767.96001999999999</v>
      </c>
      <c r="F98" s="11"/>
      <c r="G98" s="11"/>
      <c r="H98" s="11"/>
      <c r="I98" s="11"/>
      <c r="J98" s="11"/>
      <c r="K98" s="11"/>
      <c r="L98" s="11"/>
      <c r="M98" s="11"/>
      <c r="N98" s="11"/>
      <c r="O98" s="11"/>
      <c r="P98" s="11"/>
      <c r="Q98" s="11"/>
      <c r="R98" s="11"/>
      <c r="S98" s="11"/>
      <c r="T98" s="11"/>
    </row>
    <row r="99" spans="1:20">
      <c r="A99" s="58" t="s">
        <v>260</v>
      </c>
      <c r="B99" s="95">
        <v>0</v>
      </c>
      <c r="C99" s="95">
        <v>0</v>
      </c>
      <c r="D99" s="95">
        <v>0</v>
      </c>
      <c r="E99" s="95">
        <v>0</v>
      </c>
      <c r="F99" s="11"/>
      <c r="G99" s="11"/>
      <c r="H99" s="11"/>
      <c r="I99" s="11"/>
      <c r="J99" s="11"/>
      <c r="K99" s="11"/>
      <c r="L99" s="11"/>
      <c r="M99" s="11"/>
      <c r="N99" s="11"/>
      <c r="O99" s="11"/>
      <c r="P99" s="11"/>
      <c r="Q99" s="11"/>
      <c r="R99" s="11"/>
      <c r="S99" s="11"/>
      <c r="T99" s="11"/>
    </row>
    <row r="100" spans="1:20">
      <c r="A100" s="58" t="s">
        <v>261</v>
      </c>
      <c r="B100" s="95">
        <v>0</v>
      </c>
      <c r="C100" s="95">
        <v>136.66878</v>
      </c>
      <c r="D100" s="95">
        <v>0</v>
      </c>
      <c r="E100" s="95">
        <v>136.66878</v>
      </c>
      <c r="F100" s="11"/>
      <c r="G100" s="11"/>
      <c r="H100" s="11"/>
      <c r="I100" s="11"/>
      <c r="J100" s="11"/>
      <c r="K100" s="11"/>
      <c r="L100" s="11"/>
      <c r="M100" s="11"/>
      <c r="N100" s="11"/>
      <c r="O100" s="11"/>
      <c r="P100" s="11"/>
      <c r="Q100" s="11"/>
      <c r="R100" s="11"/>
      <c r="S100" s="11"/>
      <c r="T100" s="11"/>
    </row>
    <row r="101" spans="1:20">
      <c r="A101" s="187" t="s">
        <v>262</v>
      </c>
      <c r="B101" s="57">
        <v>1360.41893</v>
      </c>
      <c r="C101" s="57">
        <v>1939.77862</v>
      </c>
      <c r="D101" s="57">
        <v>1.01E-3</v>
      </c>
      <c r="E101" s="57">
        <v>3300.1985600000003</v>
      </c>
      <c r="F101" s="11"/>
      <c r="G101" s="11"/>
      <c r="H101" s="11"/>
      <c r="I101" s="11"/>
      <c r="J101" s="11"/>
      <c r="K101" s="11"/>
      <c r="L101" s="11"/>
      <c r="M101" s="11"/>
      <c r="N101" s="11"/>
      <c r="O101" s="11"/>
      <c r="P101" s="11"/>
      <c r="Q101" s="11"/>
      <c r="R101" s="11"/>
      <c r="S101" s="11"/>
      <c r="T101" s="11"/>
    </row>
    <row r="102" spans="1:20">
      <c r="A102" s="58" t="s">
        <v>263</v>
      </c>
      <c r="B102" s="95">
        <v>91.951899999999995</v>
      </c>
      <c r="C102" s="95">
        <v>388.42892999999998</v>
      </c>
      <c r="D102" s="95">
        <v>0</v>
      </c>
      <c r="E102" s="95">
        <v>480.38083</v>
      </c>
      <c r="F102" s="11"/>
      <c r="G102" s="11"/>
      <c r="H102" s="11"/>
      <c r="I102" s="11"/>
      <c r="J102" s="11"/>
      <c r="K102" s="11"/>
      <c r="L102" s="11"/>
      <c r="M102" s="11"/>
      <c r="N102" s="11"/>
      <c r="O102" s="11"/>
      <c r="P102" s="11"/>
      <c r="Q102" s="11"/>
      <c r="R102" s="11"/>
      <c r="S102" s="11"/>
      <c r="T102" s="11"/>
    </row>
    <row r="103" spans="1:20">
      <c r="A103" s="58" t="s">
        <v>264</v>
      </c>
      <c r="B103" s="95">
        <v>0</v>
      </c>
      <c r="C103" s="95">
        <v>562.99331000000006</v>
      </c>
      <c r="D103" s="95">
        <v>0</v>
      </c>
      <c r="E103" s="95">
        <v>562.99331000000006</v>
      </c>
      <c r="F103" s="11"/>
      <c r="G103" s="11"/>
      <c r="H103" s="11"/>
      <c r="I103" s="11"/>
      <c r="J103" s="11"/>
      <c r="K103" s="11"/>
      <c r="L103" s="11"/>
      <c r="M103" s="11"/>
      <c r="N103" s="11"/>
      <c r="O103" s="11"/>
      <c r="P103" s="11"/>
      <c r="Q103" s="11"/>
      <c r="R103" s="11"/>
      <c r="S103" s="11"/>
      <c r="T103" s="11"/>
    </row>
    <row r="104" spans="1:20">
      <c r="A104" s="58" t="s">
        <v>265</v>
      </c>
      <c r="B104" s="95">
        <v>33.799999999999997</v>
      </c>
      <c r="C104" s="95">
        <v>0</v>
      </c>
      <c r="D104" s="95">
        <v>0</v>
      </c>
      <c r="E104" s="95">
        <v>33.799999999999997</v>
      </c>
      <c r="F104" s="11"/>
      <c r="G104" s="11"/>
      <c r="H104" s="11"/>
      <c r="I104" s="11"/>
      <c r="J104" s="11"/>
      <c r="K104" s="11"/>
      <c r="L104" s="11"/>
      <c r="M104" s="11"/>
      <c r="N104" s="11"/>
      <c r="O104" s="11"/>
      <c r="P104" s="11"/>
      <c r="Q104" s="11"/>
      <c r="R104" s="11"/>
      <c r="S104" s="11"/>
      <c r="T104" s="11"/>
    </row>
    <row r="105" spans="1:20">
      <c r="A105" s="58" t="s">
        <v>266</v>
      </c>
      <c r="B105" s="95">
        <v>1234.6670300000001</v>
      </c>
      <c r="C105" s="95">
        <v>988.35638000000006</v>
      </c>
      <c r="D105" s="95">
        <v>1.01E-3</v>
      </c>
      <c r="E105" s="95">
        <v>2223.0244199999997</v>
      </c>
      <c r="F105" s="11"/>
      <c r="G105" s="11"/>
      <c r="H105" s="11"/>
      <c r="I105" s="11"/>
      <c r="J105" s="11"/>
      <c r="K105" s="11"/>
      <c r="L105" s="11"/>
      <c r="M105" s="11"/>
      <c r="N105" s="11"/>
      <c r="O105" s="11"/>
      <c r="P105" s="11"/>
      <c r="Q105" s="11"/>
      <c r="R105" s="11"/>
      <c r="S105" s="11"/>
      <c r="T105" s="11"/>
    </row>
    <row r="106" spans="1:20">
      <c r="A106" s="58" t="s">
        <v>267</v>
      </c>
      <c r="B106" s="95">
        <v>0</v>
      </c>
      <c r="C106" s="95">
        <v>0</v>
      </c>
      <c r="D106" s="95">
        <v>0</v>
      </c>
      <c r="E106" s="95">
        <v>0</v>
      </c>
      <c r="F106" s="11"/>
      <c r="G106" s="11"/>
      <c r="H106" s="11"/>
      <c r="I106" s="11"/>
      <c r="J106" s="11"/>
      <c r="K106" s="11"/>
      <c r="L106" s="11"/>
      <c r="M106" s="11"/>
      <c r="N106" s="11"/>
      <c r="O106" s="11"/>
      <c r="P106" s="11"/>
      <c r="Q106" s="11"/>
      <c r="R106" s="11"/>
      <c r="S106" s="11"/>
      <c r="T106" s="11"/>
    </row>
    <row r="107" spans="1:20">
      <c r="A107" s="187" t="s">
        <v>268</v>
      </c>
      <c r="B107" s="57">
        <v>0</v>
      </c>
      <c r="C107" s="57">
        <v>0</v>
      </c>
      <c r="D107" s="57">
        <v>0</v>
      </c>
      <c r="E107" s="57">
        <v>0</v>
      </c>
      <c r="F107" s="11"/>
      <c r="G107" s="11"/>
      <c r="H107" s="11"/>
      <c r="I107" s="11"/>
      <c r="J107" s="11"/>
      <c r="K107" s="11"/>
      <c r="L107" s="11"/>
      <c r="M107" s="11"/>
      <c r="N107" s="11"/>
      <c r="O107" s="11"/>
      <c r="P107" s="11"/>
      <c r="Q107" s="11"/>
      <c r="R107" s="11"/>
      <c r="S107" s="11"/>
      <c r="T107" s="11"/>
    </row>
    <row r="108" spans="1:20">
      <c r="A108" s="58" t="s">
        <v>269</v>
      </c>
      <c r="B108" s="95">
        <v>0</v>
      </c>
      <c r="C108" s="95">
        <v>0</v>
      </c>
      <c r="D108" s="95">
        <v>0</v>
      </c>
      <c r="E108" s="95">
        <v>0</v>
      </c>
      <c r="F108" s="11"/>
      <c r="G108" s="11"/>
      <c r="H108" s="11"/>
      <c r="I108" s="11"/>
      <c r="J108" s="11"/>
      <c r="K108" s="11"/>
      <c r="L108" s="11"/>
      <c r="M108" s="11"/>
      <c r="N108" s="11"/>
      <c r="O108" s="11"/>
      <c r="P108" s="11"/>
      <c r="Q108" s="11"/>
      <c r="R108" s="11"/>
      <c r="S108" s="11"/>
      <c r="T108" s="11"/>
    </row>
    <row r="109" spans="1:20">
      <c r="A109" s="58" t="s">
        <v>270</v>
      </c>
      <c r="B109" s="95">
        <v>0</v>
      </c>
      <c r="C109" s="95">
        <v>0</v>
      </c>
      <c r="D109" s="95">
        <v>0</v>
      </c>
      <c r="E109" s="95">
        <v>0</v>
      </c>
      <c r="F109" s="11"/>
      <c r="G109" s="11"/>
      <c r="H109" s="11"/>
      <c r="I109" s="11"/>
      <c r="J109" s="11"/>
      <c r="K109" s="11"/>
      <c r="L109" s="11"/>
      <c r="M109" s="11"/>
      <c r="N109" s="11"/>
      <c r="O109" s="11"/>
      <c r="P109" s="11"/>
      <c r="Q109" s="11"/>
      <c r="R109" s="11"/>
      <c r="S109" s="11"/>
      <c r="T109" s="11"/>
    </row>
    <row r="110" spans="1:20">
      <c r="A110" s="58" t="s">
        <v>271</v>
      </c>
      <c r="B110" s="95">
        <v>0</v>
      </c>
      <c r="C110" s="95">
        <v>0</v>
      </c>
      <c r="D110" s="95">
        <v>0</v>
      </c>
      <c r="E110" s="95">
        <v>0</v>
      </c>
      <c r="F110" s="11"/>
      <c r="G110" s="11"/>
      <c r="H110" s="11"/>
      <c r="I110" s="11"/>
      <c r="J110" s="11"/>
      <c r="K110" s="11"/>
      <c r="L110" s="11"/>
      <c r="M110" s="11"/>
      <c r="N110" s="11"/>
      <c r="O110" s="11"/>
      <c r="P110" s="11"/>
      <c r="Q110" s="11"/>
      <c r="R110" s="11"/>
      <c r="S110" s="11"/>
      <c r="T110" s="11"/>
    </row>
    <row r="111" spans="1:20">
      <c r="A111" s="58" t="s">
        <v>272</v>
      </c>
      <c r="B111" s="95">
        <v>0</v>
      </c>
      <c r="C111" s="95">
        <v>0</v>
      </c>
      <c r="D111" s="95">
        <v>0</v>
      </c>
      <c r="E111" s="95">
        <v>0</v>
      </c>
      <c r="F111" s="11"/>
      <c r="G111" s="11"/>
      <c r="H111" s="11"/>
      <c r="I111" s="11"/>
      <c r="J111" s="11"/>
      <c r="K111" s="11"/>
      <c r="L111" s="11"/>
      <c r="M111" s="11"/>
      <c r="N111" s="11"/>
      <c r="O111" s="11"/>
      <c r="P111" s="11"/>
      <c r="Q111" s="11"/>
      <c r="R111" s="11"/>
      <c r="S111" s="11"/>
      <c r="T111" s="11"/>
    </row>
    <row r="112" spans="1:20">
      <c r="A112" s="58" t="s">
        <v>273</v>
      </c>
      <c r="B112" s="95">
        <v>0</v>
      </c>
      <c r="C112" s="95">
        <v>0</v>
      </c>
      <c r="D112" s="95">
        <v>0</v>
      </c>
      <c r="E112" s="95">
        <v>0</v>
      </c>
      <c r="F112" s="11"/>
      <c r="G112" s="11"/>
      <c r="H112" s="11"/>
      <c r="I112" s="11"/>
      <c r="J112" s="11"/>
      <c r="K112" s="11"/>
      <c r="L112" s="11"/>
      <c r="M112" s="11"/>
      <c r="N112" s="11"/>
      <c r="O112" s="11"/>
      <c r="P112" s="11"/>
      <c r="Q112" s="11"/>
      <c r="R112" s="11"/>
      <c r="S112" s="11"/>
      <c r="T112" s="11"/>
    </row>
    <row r="113" spans="1:20">
      <c r="A113" s="58" t="s">
        <v>274</v>
      </c>
      <c r="B113" s="95">
        <v>0</v>
      </c>
      <c r="C113" s="95">
        <v>0</v>
      </c>
      <c r="D113" s="95">
        <v>0</v>
      </c>
      <c r="E113" s="95">
        <v>0</v>
      </c>
      <c r="F113" s="11"/>
      <c r="G113" s="11"/>
      <c r="H113" s="11"/>
      <c r="I113" s="11"/>
      <c r="J113" s="11"/>
      <c r="K113" s="11"/>
      <c r="L113" s="11"/>
      <c r="M113" s="11"/>
      <c r="N113" s="11"/>
      <c r="O113" s="11"/>
      <c r="P113" s="11"/>
      <c r="Q113" s="11"/>
      <c r="R113" s="11"/>
      <c r="S113" s="11"/>
      <c r="T113" s="11"/>
    </row>
    <row r="114" spans="1:20">
      <c r="A114" s="177" t="s">
        <v>275</v>
      </c>
      <c r="B114" s="57">
        <v>1782012.5556300001</v>
      </c>
      <c r="C114" s="57">
        <v>947151.12424999999</v>
      </c>
      <c r="D114" s="57">
        <v>169514.57644</v>
      </c>
      <c r="E114" s="57">
        <v>2898678.2563200002</v>
      </c>
      <c r="F114" s="11"/>
      <c r="G114" s="11"/>
      <c r="H114" s="11"/>
      <c r="I114" s="11"/>
      <c r="J114" s="11"/>
      <c r="K114" s="11"/>
      <c r="L114" s="11"/>
      <c r="M114" s="11"/>
      <c r="N114" s="11"/>
      <c r="O114" s="11"/>
      <c r="P114" s="11"/>
      <c r="Q114" s="11"/>
      <c r="R114" s="11"/>
      <c r="S114" s="11"/>
      <c r="T114" s="11"/>
    </row>
    <row r="115" spans="1:20">
      <c r="A115" s="177" t="s">
        <v>276</v>
      </c>
      <c r="B115" s="57">
        <v>1528576.1591400001</v>
      </c>
      <c r="C115" s="57">
        <v>739799.72400000005</v>
      </c>
      <c r="D115" s="57">
        <v>160724.68753999998</v>
      </c>
      <c r="E115" s="57">
        <v>2429100.5706799999</v>
      </c>
      <c r="F115" s="11"/>
      <c r="G115" s="11"/>
      <c r="H115" s="11"/>
      <c r="I115" s="11"/>
      <c r="J115" s="11"/>
      <c r="K115" s="11"/>
      <c r="L115" s="11"/>
      <c r="M115" s="11"/>
      <c r="N115" s="11"/>
      <c r="O115" s="11"/>
      <c r="P115" s="11"/>
      <c r="Q115" s="11"/>
      <c r="R115" s="11"/>
      <c r="S115" s="11"/>
      <c r="T115" s="11"/>
    </row>
    <row r="116" spans="1:20">
      <c r="A116" s="64" t="s">
        <v>277</v>
      </c>
      <c r="B116" s="95">
        <v>247.44420000000002</v>
      </c>
      <c r="C116" s="95">
        <v>0</v>
      </c>
      <c r="D116" s="95">
        <v>0</v>
      </c>
      <c r="E116" s="95">
        <v>247.44420000000002</v>
      </c>
      <c r="F116" s="11"/>
      <c r="G116" s="11"/>
      <c r="H116" s="11"/>
      <c r="I116" s="11"/>
      <c r="J116" s="11"/>
      <c r="K116" s="11"/>
      <c r="L116" s="11"/>
      <c r="M116" s="11"/>
      <c r="N116" s="11"/>
      <c r="O116" s="11"/>
      <c r="P116" s="11"/>
      <c r="Q116" s="11"/>
      <c r="R116" s="11"/>
      <c r="S116" s="11"/>
      <c r="T116" s="11"/>
    </row>
    <row r="117" spans="1:20">
      <c r="A117" s="64" t="s">
        <v>278</v>
      </c>
      <c r="B117" s="95">
        <v>0</v>
      </c>
      <c r="C117" s="95">
        <v>0</v>
      </c>
      <c r="D117" s="95">
        <v>0</v>
      </c>
      <c r="E117" s="95">
        <v>0</v>
      </c>
      <c r="F117" s="11"/>
      <c r="G117" s="11"/>
      <c r="H117" s="11"/>
      <c r="I117" s="11"/>
      <c r="J117" s="11"/>
      <c r="K117" s="11"/>
      <c r="L117" s="11"/>
      <c r="M117" s="11"/>
      <c r="N117" s="11"/>
      <c r="O117" s="11"/>
      <c r="P117" s="11"/>
      <c r="Q117" s="11"/>
      <c r="R117" s="11"/>
      <c r="S117" s="11"/>
      <c r="T117" s="11"/>
    </row>
    <row r="118" spans="1:20">
      <c r="A118" s="64" t="s">
        <v>279</v>
      </c>
      <c r="B118" s="95">
        <v>247.44420000000002</v>
      </c>
      <c r="C118" s="95">
        <v>0</v>
      </c>
      <c r="D118" s="95">
        <v>0</v>
      </c>
      <c r="E118" s="95">
        <v>247.44420000000002</v>
      </c>
      <c r="F118" s="11"/>
      <c r="G118" s="11"/>
      <c r="H118" s="11"/>
      <c r="I118" s="11"/>
      <c r="J118" s="11"/>
      <c r="K118" s="11"/>
      <c r="L118" s="11"/>
      <c r="M118" s="11"/>
      <c r="N118" s="11"/>
      <c r="O118" s="11"/>
      <c r="P118" s="11"/>
      <c r="Q118" s="11"/>
      <c r="R118" s="11"/>
      <c r="S118" s="11"/>
      <c r="T118" s="11"/>
    </row>
    <row r="119" spans="1:20">
      <c r="A119" s="64" t="s">
        <v>280</v>
      </c>
      <c r="B119" s="95">
        <v>1357516.2426199999</v>
      </c>
      <c r="C119" s="95">
        <v>377075.20224000001</v>
      </c>
      <c r="D119" s="95">
        <v>138985.11489</v>
      </c>
      <c r="E119" s="95">
        <v>1873576.55975</v>
      </c>
      <c r="F119" s="11"/>
      <c r="G119" s="11"/>
      <c r="H119" s="11"/>
      <c r="I119" s="11"/>
      <c r="J119" s="11"/>
      <c r="K119" s="11"/>
      <c r="L119" s="11"/>
      <c r="M119" s="11"/>
      <c r="N119" s="11"/>
      <c r="O119" s="11"/>
      <c r="P119" s="11"/>
      <c r="Q119" s="11"/>
      <c r="R119" s="11"/>
      <c r="S119" s="11"/>
      <c r="T119" s="11"/>
    </row>
    <row r="120" spans="1:20">
      <c r="A120" s="65" t="s">
        <v>281</v>
      </c>
      <c r="B120" s="95">
        <v>155446.25762000002</v>
      </c>
      <c r="C120" s="95">
        <v>329879.86522000004</v>
      </c>
      <c r="D120" s="95">
        <v>20900.168590000001</v>
      </c>
      <c r="E120" s="95">
        <v>506226.29142999998</v>
      </c>
      <c r="F120" s="11"/>
      <c r="G120" s="11"/>
      <c r="H120" s="11"/>
      <c r="I120" s="11"/>
      <c r="J120" s="11"/>
      <c r="K120" s="11"/>
      <c r="L120" s="11"/>
      <c r="M120" s="11"/>
      <c r="N120" s="11"/>
      <c r="O120" s="11"/>
      <c r="P120" s="11"/>
      <c r="Q120" s="11"/>
      <c r="R120" s="11"/>
      <c r="S120" s="11"/>
      <c r="T120" s="11"/>
    </row>
    <row r="121" spans="1:20">
      <c r="A121" s="99" t="s">
        <v>282</v>
      </c>
      <c r="B121" s="95">
        <v>34581.162909999999</v>
      </c>
      <c r="C121" s="95">
        <v>12655.000109999999</v>
      </c>
      <c r="D121" s="95">
        <v>4902.6941500000003</v>
      </c>
      <c r="E121" s="95">
        <v>52138.857170000003</v>
      </c>
      <c r="F121" s="11"/>
      <c r="G121" s="11"/>
      <c r="H121" s="11"/>
      <c r="I121" s="11"/>
      <c r="J121" s="11"/>
      <c r="K121" s="11"/>
      <c r="L121" s="11"/>
      <c r="M121" s="11"/>
      <c r="N121" s="11"/>
      <c r="O121" s="11"/>
      <c r="P121" s="11"/>
      <c r="Q121" s="11"/>
      <c r="R121" s="11"/>
      <c r="S121" s="11"/>
      <c r="T121" s="11"/>
    </row>
    <row r="122" spans="1:20">
      <c r="A122" s="99" t="s">
        <v>283</v>
      </c>
      <c r="B122" s="95">
        <v>9053.2120999999988</v>
      </c>
      <c r="C122" s="95">
        <v>75.459999999999994</v>
      </c>
      <c r="D122" s="95">
        <v>0</v>
      </c>
      <c r="E122" s="95">
        <v>9128.6720999999998</v>
      </c>
      <c r="F122" s="11"/>
      <c r="G122" s="11"/>
      <c r="H122" s="11"/>
      <c r="I122" s="11"/>
      <c r="J122" s="11"/>
      <c r="K122" s="11"/>
      <c r="L122" s="11"/>
      <c r="M122" s="11"/>
      <c r="N122" s="11"/>
      <c r="O122" s="11"/>
      <c r="P122" s="11"/>
      <c r="Q122" s="11"/>
      <c r="R122" s="11"/>
      <c r="S122" s="11"/>
      <c r="T122" s="11"/>
    </row>
    <row r="123" spans="1:20">
      <c r="A123" s="99" t="s">
        <v>284</v>
      </c>
      <c r="B123" s="95">
        <v>5646.21911</v>
      </c>
      <c r="C123" s="95">
        <v>411.48392999999999</v>
      </c>
      <c r="D123" s="95">
        <v>1730.5440900000001</v>
      </c>
      <c r="E123" s="95">
        <v>7788.2471299999997</v>
      </c>
      <c r="F123" s="11"/>
      <c r="G123" s="11"/>
      <c r="H123" s="11"/>
      <c r="I123" s="11"/>
      <c r="J123" s="11"/>
      <c r="K123" s="11"/>
      <c r="L123" s="11"/>
      <c r="M123" s="11"/>
      <c r="N123" s="11"/>
      <c r="O123" s="11"/>
      <c r="P123" s="11"/>
      <c r="Q123" s="11"/>
      <c r="R123" s="11"/>
      <c r="S123" s="11"/>
      <c r="T123" s="11"/>
    </row>
    <row r="124" spans="1:20">
      <c r="A124" s="99" t="s">
        <v>285</v>
      </c>
      <c r="B124" s="95">
        <v>20325.056039999999</v>
      </c>
      <c r="C124" s="95">
        <v>1979.0742</v>
      </c>
      <c r="D124" s="95">
        <v>4213.71677</v>
      </c>
      <c r="E124" s="95">
        <v>26517.847010000001</v>
      </c>
      <c r="F124" s="11"/>
      <c r="G124" s="11"/>
      <c r="H124" s="11"/>
      <c r="I124" s="11"/>
      <c r="J124" s="11"/>
      <c r="K124" s="11"/>
      <c r="L124" s="11"/>
      <c r="M124" s="11"/>
      <c r="N124" s="11"/>
      <c r="O124" s="11"/>
      <c r="P124" s="11"/>
      <c r="Q124" s="11"/>
      <c r="R124" s="11"/>
      <c r="S124" s="11"/>
      <c r="T124" s="11"/>
    </row>
    <row r="125" spans="1:20">
      <c r="A125" s="99" t="s">
        <v>286</v>
      </c>
      <c r="B125" s="95">
        <v>40541.481899999999</v>
      </c>
      <c r="C125" s="95">
        <v>8419.9687699999995</v>
      </c>
      <c r="D125" s="95">
        <v>196.08101000000002</v>
      </c>
      <c r="E125" s="95">
        <v>49157.53168</v>
      </c>
      <c r="F125" s="11"/>
      <c r="G125" s="11"/>
      <c r="H125" s="11"/>
      <c r="I125" s="11"/>
      <c r="J125" s="11"/>
      <c r="K125" s="11"/>
      <c r="L125" s="11"/>
      <c r="M125" s="11"/>
      <c r="N125" s="11"/>
      <c r="O125" s="11"/>
      <c r="P125" s="11"/>
      <c r="Q125" s="11"/>
      <c r="R125" s="11"/>
      <c r="S125" s="11"/>
      <c r="T125" s="11"/>
    </row>
    <row r="126" spans="1:20">
      <c r="A126" s="99" t="s">
        <v>287</v>
      </c>
      <c r="B126" s="95">
        <v>33185.581050000001</v>
      </c>
      <c r="C126" s="95">
        <v>251247.89631000001</v>
      </c>
      <c r="D126" s="95">
        <v>9857.1325699999998</v>
      </c>
      <c r="E126" s="95">
        <v>294290.60993000004</v>
      </c>
      <c r="F126" s="11"/>
      <c r="G126" s="11"/>
      <c r="H126" s="11"/>
      <c r="I126" s="11"/>
      <c r="J126" s="11"/>
      <c r="K126" s="11"/>
      <c r="L126" s="11"/>
      <c r="M126" s="11"/>
      <c r="N126" s="11"/>
      <c r="O126" s="11"/>
      <c r="P126" s="11"/>
      <c r="Q126" s="11"/>
      <c r="R126" s="11"/>
      <c r="S126" s="11"/>
      <c r="T126" s="11"/>
    </row>
    <row r="127" spans="1:20">
      <c r="A127" s="156" t="s">
        <v>288</v>
      </c>
      <c r="B127" s="95">
        <v>3157.9495899999997</v>
      </c>
      <c r="C127" s="95">
        <v>36990.245029999998</v>
      </c>
      <c r="D127" s="95">
        <v>0</v>
      </c>
      <c r="E127" s="95">
        <v>40148.194619999995</v>
      </c>
      <c r="F127" s="11"/>
      <c r="G127" s="11"/>
      <c r="H127" s="11"/>
      <c r="I127" s="11"/>
      <c r="J127" s="11"/>
      <c r="K127" s="11"/>
      <c r="L127" s="11"/>
      <c r="M127" s="11"/>
      <c r="N127" s="11"/>
      <c r="O127" s="11"/>
      <c r="P127" s="11"/>
      <c r="Q127" s="11"/>
      <c r="R127" s="11"/>
      <c r="S127" s="11"/>
      <c r="T127" s="11"/>
    </row>
    <row r="128" spans="1:20">
      <c r="A128" s="156" t="s">
        <v>289</v>
      </c>
      <c r="B128" s="95">
        <v>8955.5949199999995</v>
      </c>
      <c r="C128" s="95">
        <v>18100.736870000001</v>
      </c>
      <c r="D128" s="95">
        <v>0</v>
      </c>
      <c r="E128" s="95">
        <v>27056.33179</v>
      </c>
      <c r="F128" s="11"/>
      <c r="G128" s="11"/>
      <c r="H128" s="11"/>
      <c r="I128" s="11"/>
      <c r="J128" s="11"/>
      <c r="K128" s="11"/>
      <c r="L128" s="11"/>
      <c r="M128" s="11"/>
      <c r="N128" s="11"/>
      <c r="O128" s="11"/>
      <c r="P128" s="11"/>
      <c r="Q128" s="11"/>
      <c r="R128" s="11"/>
      <c r="S128" s="11"/>
      <c r="T128" s="11"/>
    </row>
    <row r="129" spans="1:20">
      <c r="A129" s="64" t="s">
        <v>290</v>
      </c>
      <c r="B129" s="95">
        <v>14198.5216</v>
      </c>
      <c r="C129" s="95">
        <v>26429.088210000002</v>
      </c>
      <c r="D129" s="95">
        <v>659.21016000000009</v>
      </c>
      <c r="E129" s="95">
        <v>41286.819969999997</v>
      </c>
      <c r="F129" s="11"/>
      <c r="G129" s="11"/>
      <c r="H129" s="11"/>
      <c r="I129" s="11"/>
      <c r="J129" s="11"/>
      <c r="K129" s="11"/>
      <c r="L129" s="11"/>
      <c r="M129" s="11"/>
      <c r="N129" s="11"/>
      <c r="O129" s="11"/>
      <c r="P129" s="11"/>
      <c r="Q129" s="11"/>
      <c r="R129" s="11"/>
      <c r="S129" s="11"/>
      <c r="T129" s="11"/>
    </row>
    <row r="130" spans="1:20">
      <c r="A130" s="64" t="s">
        <v>291</v>
      </c>
      <c r="B130" s="95">
        <v>0</v>
      </c>
      <c r="C130" s="95">
        <v>0</v>
      </c>
      <c r="D130" s="95">
        <v>0</v>
      </c>
      <c r="E130" s="95">
        <v>0</v>
      </c>
      <c r="F130" s="11"/>
      <c r="G130" s="11"/>
      <c r="H130" s="11"/>
      <c r="I130" s="11"/>
      <c r="J130" s="11"/>
      <c r="K130" s="11"/>
      <c r="L130" s="11"/>
      <c r="M130" s="11"/>
      <c r="N130" s="11"/>
      <c r="O130" s="11"/>
      <c r="P130" s="11"/>
      <c r="Q130" s="11"/>
      <c r="R130" s="11"/>
      <c r="S130" s="11"/>
      <c r="T130" s="11"/>
    </row>
    <row r="131" spans="1:20">
      <c r="A131" s="64" t="s">
        <v>292</v>
      </c>
      <c r="B131" s="95">
        <v>1167.6931000000002</v>
      </c>
      <c r="C131" s="95">
        <v>6415.5683300000001</v>
      </c>
      <c r="D131" s="95">
        <v>180.19389999999999</v>
      </c>
      <c r="E131" s="95">
        <v>7763.4553299999998</v>
      </c>
      <c r="F131" s="11"/>
      <c r="G131" s="11"/>
      <c r="H131" s="11"/>
      <c r="I131" s="11"/>
      <c r="J131" s="11"/>
      <c r="K131" s="11"/>
      <c r="L131" s="11"/>
      <c r="M131" s="11"/>
      <c r="N131" s="11"/>
      <c r="O131" s="11"/>
      <c r="P131" s="11"/>
      <c r="Q131" s="11"/>
      <c r="R131" s="11"/>
      <c r="S131" s="11"/>
      <c r="T131" s="11"/>
    </row>
    <row r="132" spans="1:20">
      <c r="A132" s="177" t="s">
        <v>293</v>
      </c>
      <c r="B132" s="57">
        <v>411.66002000000003</v>
      </c>
      <c r="C132" s="57">
        <v>52.720829999999999</v>
      </c>
      <c r="D132" s="57">
        <v>0</v>
      </c>
      <c r="E132" s="57">
        <v>464.38084999999995</v>
      </c>
      <c r="F132" s="11"/>
      <c r="G132" s="11"/>
      <c r="H132" s="11"/>
      <c r="I132" s="11"/>
      <c r="J132" s="11"/>
      <c r="K132" s="11"/>
      <c r="L132" s="11"/>
      <c r="M132" s="11"/>
      <c r="N132" s="11"/>
      <c r="O132" s="11"/>
      <c r="P132" s="11"/>
      <c r="Q132" s="11"/>
      <c r="R132" s="11"/>
      <c r="S132" s="11"/>
      <c r="T132" s="11"/>
    </row>
    <row r="133" spans="1:20">
      <c r="A133" s="177" t="s">
        <v>487</v>
      </c>
      <c r="B133" s="57">
        <v>202.76526000000001</v>
      </c>
      <c r="C133" s="57">
        <v>98.927399999999992</v>
      </c>
      <c r="D133" s="57">
        <v>43.065550000000002</v>
      </c>
      <c r="E133" s="57">
        <v>344.75821000000002</v>
      </c>
      <c r="F133" s="11"/>
      <c r="G133" s="11"/>
      <c r="H133" s="11"/>
      <c r="I133" s="11"/>
      <c r="J133" s="11"/>
      <c r="K133" s="11"/>
      <c r="L133" s="11"/>
      <c r="M133" s="11"/>
      <c r="N133" s="11"/>
      <c r="O133" s="11"/>
      <c r="P133" s="11"/>
      <c r="Q133" s="11"/>
      <c r="R133" s="11"/>
      <c r="S133" s="11"/>
      <c r="T133" s="11"/>
    </row>
    <row r="134" spans="1:20">
      <c r="A134" s="64" t="s">
        <v>488</v>
      </c>
      <c r="B134" s="95">
        <v>0</v>
      </c>
      <c r="C134" s="95">
        <v>0</v>
      </c>
      <c r="D134" s="95">
        <v>0</v>
      </c>
      <c r="E134" s="95">
        <v>0</v>
      </c>
      <c r="F134" s="11"/>
      <c r="G134" s="11"/>
      <c r="H134" s="11"/>
      <c r="I134" s="11"/>
      <c r="J134" s="11"/>
      <c r="K134" s="11"/>
      <c r="L134" s="11"/>
      <c r="M134" s="11"/>
      <c r="N134" s="11"/>
      <c r="O134" s="11"/>
      <c r="P134" s="11"/>
      <c r="Q134" s="11"/>
      <c r="R134" s="11"/>
      <c r="S134" s="11"/>
      <c r="T134" s="11"/>
    </row>
    <row r="135" spans="1:20">
      <c r="A135" s="64" t="s">
        <v>489</v>
      </c>
      <c r="B135" s="95">
        <v>202.76526000000001</v>
      </c>
      <c r="C135" s="95">
        <v>98.927399999999992</v>
      </c>
      <c r="D135" s="95">
        <v>43.065550000000002</v>
      </c>
      <c r="E135" s="95">
        <v>344.75821000000002</v>
      </c>
      <c r="F135" s="11"/>
      <c r="G135" s="11"/>
      <c r="H135" s="11"/>
      <c r="I135" s="11"/>
      <c r="J135" s="11"/>
      <c r="K135" s="11"/>
      <c r="L135" s="11"/>
      <c r="M135" s="11"/>
      <c r="N135" s="11"/>
      <c r="O135" s="11"/>
      <c r="P135" s="11"/>
      <c r="Q135" s="11"/>
      <c r="R135" s="11"/>
      <c r="S135" s="11"/>
      <c r="T135" s="11"/>
    </row>
    <row r="136" spans="1:20">
      <c r="A136" s="64" t="s">
        <v>490</v>
      </c>
      <c r="B136" s="95">
        <v>0</v>
      </c>
      <c r="C136" s="95">
        <v>0</v>
      </c>
      <c r="D136" s="95">
        <v>0</v>
      </c>
      <c r="E136" s="95">
        <v>0</v>
      </c>
      <c r="F136" s="11"/>
      <c r="G136" s="11"/>
      <c r="H136" s="11"/>
      <c r="I136" s="11"/>
      <c r="J136" s="11"/>
      <c r="K136" s="11"/>
      <c r="L136" s="11"/>
      <c r="M136" s="11"/>
      <c r="N136" s="11"/>
      <c r="O136" s="11"/>
      <c r="P136" s="11"/>
      <c r="Q136" s="11"/>
      <c r="R136" s="11"/>
      <c r="S136" s="11"/>
      <c r="T136" s="11"/>
    </row>
    <row r="137" spans="1:20">
      <c r="A137" s="64" t="s">
        <v>491</v>
      </c>
      <c r="B137" s="95">
        <v>0</v>
      </c>
      <c r="C137" s="95">
        <v>0</v>
      </c>
      <c r="D137" s="95">
        <v>0</v>
      </c>
      <c r="E137" s="95">
        <v>0</v>
      </c>
      <c r="F137" s="11"/>
      <c r="G137" s="11"/>
      <c r="H137" s="11"/>
      <c r="I137" s="11"/>
      <c r="J137" s="11"/>
      <c r="K137" s="11"/>
      <c r="L137" s="11"/>
      <c r="M137" s="11"/>
      <c r="N137" s="11"/>
      <c r="O137" s="11"/>
      <c r="P137" s="11"/>
      <c r="Q137" s="11"/>
      <c r="R137" s="11"/>
      <c r="S137" s="11"/>
      <c r="T137" s="11"/>
    </row>
    <row r="138" spans="1:20">
      <c r="A138" s="64" t="s">
        <v>492</v>
      </c>
      <c r="B138" s="95">
        <v>0</v>
      </c>
      <c r="C138" s="95">
        <v>0</v>
      </c>
      <c r="D138" s="95">
        <v>0</v>
      </c>
      <c r="E138" s="95">
        <v>0</v>
      </c>
      <c r="F138" s="11"/>
      <c r="G138" s="11"/>
      <c r="H138" s="11"/>
      <c r="I138" s="11"/>
      <c r="J138" s="11"/>
      <c r="K138" s="11"/>
      <c r="L138" s="11"/>
      <c r="M138" s="11"/>
      <c r="N138" s="11"/>
      <c r="O138" s="11"/>
      <c r="P138" s="11"/>
      <c r="Q138" s="11"/>
      <c r="R138" s="11"/>
      <c r="S138" s="11"/>
      <c r="T138" s="11"/>
    </row>
    <row r="139" spans="1:20">
      <c r="A139" s="64" t="s">
        <v>499</v>
      </c>
      <c r="B139" s="95">
        <v>0</v>
      </c>
      <c r="C139" s="95">
        <v>0</v>
      </c>
      <c r="D139" s="95">
        <v>0</v>
      </c>
      <c r="E139" s="95">
        <v>0</v>
      </c>
      <c r="F139" s="11"/>
      <c r="G139" s="11"/>
      <c r="H139" s="11"/>
      <c r="I139" s="11"/>
      <c r="J139" s="11"/>
      <c r="K139" s="11"/>
      <c r="L139" s="11"/>
      <c r="M139" s="11"/>
      <c r="N139" s="11"/>
      <c r="O139" s="11"/>
      <c r="P139" s="11"/>
      <c r="Q139" s="11"/>
      <c r="R139" s="11"/>
      <c r="S139" s="11"/>
      <c r="T139" s="11"/>
    </row>
    <row r="140" spans="1:20">
      <c r="A140" s="177" t="s">
        <v>294</v>
      </c>
      <c r="B140" s="57">
        <v>112003.74573000001</v>
      </c>
      <c r="C140" s="57">
        <v>191441.00386000003</v>
      </c>
      <c r="D140" s="57">
        <v>213.08735000000001</v>
      </c>
      <c r="E140" s="57">
        <v>303657.83694000001</v>
      </c>
      <c r="F140" s="11"/>
      <c r="G140" s="11"/>
      <c r="H140" s="11"/>
      <c r="I140" s="11"/>
      <c r="J140" s="11"/>
      <c r="K140" s="11"/>
      <c r="L140" s="11"/>
      <c r="M140" s="11"/>
      <c r="N140" s="11"/>
      <c r="O140" s="11"/>
      <c r="P140" s="11"/>
      <c r="Q140" s="11"/>
      <c r="R140" s="11"/>
      <c r="S140" s="11"/>
      <c r="T140" s="11"/>
    </row>
    <row r="141" spans="1:20">
      <c r="A141" s="64" t="s">
        <v>295</v>
      </c>
      <c r="B141" s="95">
        <v>0</v>
      </c>
      <c r="C141" s="95">
        <v>0</v>
      </c>
      <c r="D141" s="95">
        <v>0</v>
      </c>
      <c r="E141" s="95">
        <v>0</v>
      </c>
      <c r="F141" s="11"/>
      <c r="G141" s="11"/>
      <c r="H141" s="11"/>
      <c r="I141" s="11"/>
      <c r="J141" s="11"/>
      <c r="K141" s="11"/>
      <c r="L141" s="11"/>
      <c r="M141" s="11"/>
      <c r="N141" s="11"/>
      <c r="O141" s="11"/>
      <c r="P141" s="11"/>
      <c r="Q141" s="11"/>
      <c r="R141" s="11"/>
      <c r="S141" s="11"/>
      <c r="T141" s="11"/>
    </row>
    <row r="142" spans="1:20">
      <c r="A142" s="64" t="s">
        <v>296</v>
      </c>
      <c r="B142" s="95">
        <v>112000</v>
      </c>
      <c r="C142" s="95">
        <v>64990</v>
      </c>
      <c r="D142" s="95">
        <v>0</v>
      </c>
      <c r="E142" s="95">
        <v>176990</v>
      </c>
      <c r="F142" s="11"/>
      <c r="G142" s="11"/>
      <c r="H142" s="11"/>
      <c r="I142" s="11"/>
      <c r="J142" s="11"/>
      <c r="K142" s="11"/>
      <c r="L142" s="11"/>
      <c r="M142" s="11"/>
      <c r="N142" s="11"/>
      <c r="O142" s="11"/>
      <c r="P142" s="11"/>
      <c r="Q142" s="11"/>
      <c r="R142" s="11"/>
      <c r="S142" s="11"/>
      <c r="T142" s="11"/>
    </row>
    <row r="143" spans="1:20">
      <c r="A143" s="64" t="s">
        <v>297</v>
      </c>
      <c r="B143" s="95">
        <v>0</v>
      </c>
      <c r="C143" s="95">
        <v>0</v>
      </c>
      <c r="D143" s="95">
        <v>0</v>
      </c>
      <c r="E143" s="95">
        <v>0</v>
      </c>
      <c r="F143" s="11"/>
      <c r="G143" s="11"/>
      <c r="H143" s="11"/>
      <c r="I143" s="11"/>
      <c r="J143" s="11"/>
      <c r="K143" s="11"/>
      <c r="L143" s="11"/>
      <c r="M143" s="11"/>
      <c r="N143" s="11"/>
      <c r="O143" s="11"/>
      <c r="P143" s="11"/>
      <c r="Q143" s="11"/>
      <c r="R143" s="11"/>
      <c r="S143" s="11"/>
      <c r="T143" s="11"/>
    </row>
    <row r="144" spans="1:20">
      <c r="A144" s="64" t="s">
        <v>298</v>
      </c>
      <c r="B144" s="95">
        <v>0</v>
      </c>
      <c r="C144" s="95">
        <v>0</v>
      </c>
      <c r="D144" s="95">
        <v>0</v>
      </c>
      <c r="E144" s="95">
        <v>0</v>
      </c>
      <c r="F144" s="11"/>
      <c r="G144" s="11"/>
      <c r="H144" s="11"/>
      <c r="I144" s="11"/>
      <c r="J144" s="11"/>
      <c r="K144" s="11"/>
      <c r="L144" s="11"/>
      <c r="M144" s="11"/>
      <c r="N144" s="11"/>
      <c r="O144" s="11"/>
      <c r="P144" s="11"/>
      <c r="Q144" s="11"/>
      <c r="R144" s="11"/>
      <c r="S144" s="11"/>
      <c r="T144" s="11"/>
    </row>
    <row r="145" spans="1:20">
      <c r="A145" s="64" t="s">
        <v>299</v>
      </c>
      <c r="B145" s="95">
        <v>3.74573</v>
      </c>
      <c r="C145" s="95">
        <v>124859.79054999999</v>
      </c>
      <c r="D145" s="95">
        <v>203.57953000000001</v>
      </c>
      <c r="E145" s="95">
        <v>125067.11581</v>
      </c>
      <c r="F145" s="11"/>
      <c r="G145" s="11"/>
      <c r="H145" s="11"/>
      <c r="I145" s="11"/>
      <c r="J145" s="11"/>
      <c r="K145" s="11"/>
      <c r="L145" s="11"/>
      <c r="M145" s="11"/>
      <c r="N145" s="11"/>
      <c r="O145" s="11"/>
      <c r="P145" s="11"/>
      <c r="Q145" s="11"/>
      <c r="R145" s="11"/>
      <c r="S145" s="11"/>
      <c r="T145" s="11"/>
    </row>
    <row r="146" spans="1:20">
      <c r="A146" s="64" t="s">
        <v>300</v>
      </c>
      <c r="B146" s="95">
        <v>0</v>
      </c>
      <c r="C146" s="95">
        <v>0</v>
      </c>
      <c r="D146" s="95">
        <v>0</v>
      </c>
      <c r="E146" s="95">
        <v>0</v>
      </c>
      <c r="F146" s="11"/>
      <c r="G146" s="11"/>
      <c r="H146" s="11"/>
      <c r="I146" s="11"/>
      <c r="J146" s="11"/>
      <c r="K146" s="11"/>
      <c r="L146" s="11"/>
      <c r="M146" s="11"/>
      <c r="N146" s="11"/>
      <c r="O146" s="11"/>
      <c r="P146" s="11"/>
      <c r="Q146" s="11"/>
      <c r="R146" s="11"/>
      <c r="S146" s="11"/>
      <c r="T146" s="11"/>
    </row>
    <row r="147" spans="1:20">
      <c r="A147" s="64" t="s">
        <v>301</v>
      </c>
      <c r="B147" s="95">
        <v>0</v>
      </c>
      <c r="C147" s="95">
        <v>0</v>
      </c>
      <c r="D147" s="95">
        <v>0</v>
      </c>
      <c r="E147" s="95">
        <v>0</v>
      </c>
      <c r="F147" s="11"/>
      <c r="G147" s="11"/>
      <c r="H147" s="11"/>
      <c r="I147" s="11"/>
      <c r="J147" s="11"/>
      <c r="K147" s="11"/>
      <c r="L147" s="11"/>
      <c r="M147" s="11"/>
      <c r="N147" s="11"/>
      <c r="O147" s="11"/>
      <c r="P147" s="11"/>
      <c r="Q147" s="11"/>
      <c r="R147" s="11"/>
      <c r="S147" s="11"/>
      <c r="T147" s="11"/>
    </row>
    <row r="148" spans="1:20">
      <c r="A148" s="64" t="s">
        <v>302</v>
      </c>
      <c r="B148" s="95">
        <v>0</v>
      </c>
      <c r="C148" s="95">
        <v>1591.2133100000001</v>
      </c>
      <c r="D148" s="95">
        <v>9.5078199999999988</v>
      </c>
      <c r="E148" s="95">
        <v>1600.7211299999999</v>
      </c>
      <c r="F148" s="11"/>
      <c r="G148" s="11"/>
      <c r="H148" s="11"/>
      <c r="I148" s="11"/>
      <c r="J148" s="11"/>
      <c r="K148" s="11"/>
      <c r="L148" s="11"/>
      <c r="M148" s="11"/>
      <c r="N148" s="11"/>
      <c r="O148" s="11"/>
      <c r="P148" s="11"/>
      <c r="Q148" s="11"/>
      <c r="R148" s="11"/>
      <c r="S148" s="11"/>
      <c r="T148" s="11"/>
    </row>
    <row r="149" spans="1:20">
      <c r="A149" s="177" t="s">
        <v>303</v>
      </c>
      <c r="B149" s="57">
        <v>75995.808950000006</v>
      </c>
      <c r="C149" s="57">
        <v>10914.94781</v>
      </c>
      <c r="D149" s="57">
        <v>4158.8707700000004</v>
      </c>
      <c r="E149" s="57">
        <v>91069.627529999998</v>
      </c>
      <c r="F149" s="11"/>
      <c r="G149" s="11"/>
      <c r="H149" s="11"/>
      <c r="I149" s="11"/>
      <c r="J149" s="11"/>
      <c r="K149" s="11"/>
      <c r="L149" s="11"/>
      <c r="M149" s="11"/>
      <c r="N149" s="11"/>
      <c r="O149" s="11"/>
      <c r="P149" s="11"/>
      <c r="Q149" s="11"/>
      <c r="R149" s="11"/>
      <c r="S149" s="11"/>
      <c r="T149" s="11"/>
    </row>
    <row r="150" spans="1:20">
      <c r="A150" s="64" t="s">
        <v>236</v>
      </c>
      <c r="B150" s="95">
        <v>165.39908</v>
      </c>
      <c r="C150" s="95">
        <v>0</v>
      </c>
      <c r="D150" s="95">
        <v>0</v>
      </c>
      <c r="E150" s="95">
        <v>165.39908</v>
      </c>
      <c r="F150" s="11"/>
      <c r="G150" s="11"/>
      <c r="H150" s="11"/>
      <c r="I150" s="11"/>
      <c r="J150" s="11"/>
      <c r="K150" s="11"/>
      <c r="L150" s="11"/>
      <c r="M150" s="11"/>
      <c r="N150" s="11"/>
      <c r="O150" s="11"/>
      <c r="P150" s="11"/>
      <c r="Q150" s="11"/>
      <c r="R150" s="11"/>
      <c r="S150" s="11"/>
      <c r="T150" s="11"/>
    </row>
    <row r="151" spans="1:20">
      <c r="A151" s="64" t="s">
        <v>238</v>
      </c>
      <c r="B151" s="95">
        <v>43062.288679999998</v>
      </c>
      <c r="C151" s="95">
        <v>5326.3165599999993</v>
      </c>
      <c r="D151" s="95">
        <v>2595.7745399999999</v>
      </c>
      <c r="E151" s="95">
        <v>50984.379780000003</v>
      </c>
      <c r="F151" s="11"/>
      <c r="G151" s="11"/>
      <c r="H151" s="11"/>
      <c r="I151" s="11"/>
      <c r="J151" s="11"/>
      <c r="K151" s="11"/>
      <c r="L151" s="11"/>
      <c r="M151" s="11"/>
      <c r="N151" s="11"/>
      <c r="O151" s="11"/>
      <c r="P151" s="11"/>
      <c r="Q151" s="11"/>
      <c r="R151" s="11"/>
      <c r="S151" s="11"/>
      <c r="T151" s="11"/>
    </row>
    <row r="152" spans="1:20">
      <c r="A152" s="64" t="s">
        <v>304</v>
      </c>
      <c r="B152" s="95">
        <v>32566.856339999998</v>
      </c>
      <c r="C152" s="95">
        <v>5240.1282899999997</v>
      </c>
      <c r="D152" s="95">
        <v>1563.0962299999999</v>
      </c>
      <c r="E152" s="95">
        <v>39370.080860000002</v>
      </c>
      <c r="F152" s="11"/>
      <c r="G152" s="11"/>
      <c r="H152" s="11"/>
      <c r="I152" s="11"/>
      <c r="J152" s="11"/>
      <c r="K152" s="11"/>
      <c r="L152" s="11"/>
      <c r="M152" s="11"/>
      <c r="N152" s="11"/>
      <c r="O152" s="11"/>
      <c r="P152" s="11"/>
      <c r="Q152" s="11"/>
      <c r="R152" s="11"/>
      <c r="S152" s="11"/>
      <c r="T152" s="11"/>
    </row>
    <row r="153" spans="1:20">
      <c r="A153" s="64" t="s">
        <v>265</v>
      </c>
      <c r="B153" s="95">
        <v>201.26485</v>
      </c>
      <c r="C153" s="95">
        <v>348.50296000000003</v>
      </c>
      <c r="D153" s="95">
        <v>0</v>
      </c>
      <c r="E153" s="95">
        <v>549.76781000000005</v>
      </c>
      <c r="F153" s="11"/>
      <c r="G153" s="11"/>
      <c r="H153" s="11"/>
      <c r="I153" s="11"/>
      <c r="J153" s="11"/>
      <c r="K153" s="11"/>
      <c r="L153" s="11"/>
      <c r="M153" s="11"/>
      <c r="N153" s="11"/>
      <c r="O153" s="11"/>
      <c r="P153" s="11"/>
      <c r="Q153" s="11"/>
      <c r="R153" s="11"/>
      <c r="S153" s="11"/>
      <c r="T153" s="11"/>
    </row>
    <row r="154" spans="1:20">
      <c r="A154" s="64" t="s">
        <v>305</v>
      </c>
      <c r="B154" s="95">
        <v>0</v>
      </c>
      <c r="C154" s="95">
        <v>0</v>
      </c>
      <c r="D154" s="95">
        <v>0</v>
      </c>
      <c r="E154" s="95">
        <v>0</v>
      </c>
      <c r="F154" s="11"/>
      <c r="G154" s="11"/>
      <c r="H154" s="11"/>
      <c r="I154" s="11"/>
      <c r="J154" s="11"/>
      <c r="K154" s="11"/>
      <c r="L154" s="11"/>
      <c r="M154" s="11"/>
      <c r="N154" s="11"/>
      <c r="O154" s="11"/>
      <c r="P154" s="11"/>
      <c r="Q154" s="11"/>
      <c r="R154" s="11"/>
      <c r="S154" s="11"/>
      <c r="T154" s="11"/>
    </row>
    <row r="155" spans="1:20">
      <c r="A155" s="177" t="s">
        <v>306</v>
      </c>
      <c r="B155" s="57">
        <v>64822.416530000002</v>
      </c>
      <c r="C155" s="57">
        <v>4843.8003499999995</v>
      </c>
      <c r="D155" s="57">
        <v>4374.8652300000003</v>
      </c>
      <c r="E155" s="57">
        <v>74041.082110000003</v>
      </c>
      <c r="F155" s="11"/>
      <c r="G155" s="11"/>
      <c r="H155" s="11"/>
      <c r="I155" s="11"/>
      <c r="J155" s="11"/>
      <c r="K155" s="11"/>
      <c r="L155" s="11"/>
      <c r="M155" s="11"/>
      <c r="N155" s="11"/>
      <c r="O155" s="11"/>
      <c r="P155" s="11"/>
      <c r="Q155" s="11"/>
      <c r="R155" s="11"/>
      <c r="S155" s="11"/>
      <c r="T155" s="11"/>
    </row>
    <row r="156" spans="1:20">
      <c r="A156" s="64" t="s">
        <v>307</v>
      </c>
      <c r="B156" s="95">
        <v>99.444509999999994</v>
      </c>
      <c r="C156" s="95">
        <v>0</v>
      </c>
      <c r="D156" s="95">
        <v>0</v>
      </c>
      <c r="E156" s="95">
        <v>99.444509999999994</v>
      </c>
      <c r="F156" s="11"/>
      <c r="G156" s="11"/>
      <c r="H156" s="11"/>
      <c r="I156" s="11"/>
      <c r="J156" s="11"/>
      <c r="K156" s="11"/>
      <c r="L156" s="11"/>
      <c r="M156" s="11"/>
      <c r="N156" s="11"/>
      <c r="O156" s="11"/>
      <c r="P156" s="11"/>
      <c r="Q156" s="11"/>
      <c r="R156" s="11"/>
      <c r="S156" s="11"/>
      <c r="T156" s="11"/>
    </row>
    <row r="157" spans="1:20">
      <c r="A157" s="64" t="s">
        <v>308</v>
      </c>
      <c r="B157" s="95">
        <v>0</v>
      </c>
      <c r="C157" s="95">
        <v>0</v>
      </c>
      <c r="D157" s="95">
        <v>0</v>
      </c>
      <c r="E157" s="95">
        <v>0</v>
      </c>
      <c r="F157" s="11"/>
      <c r="G157" s="11"/>
      <c r="H157" s="11"/>
      <c r="I157" s="11"/>
      <c r="J157" s="11"/>
      <c r="K157" s="11"/>
      <c r="L157" s="11"/>
      <c r="M157" s="11"/>
      <c r="N157" s="11"/>
      <c r="O157" s="11"/>
      <c r="P157" s="11"/>
      <c r="Q157" s="11"/>
      <c r="R157" s="11"/>
      <c r="S157" s="11"/>
      <c r="T157" s="11"/>
    </row>
    <row r="158" spans="1:20">
      <c r="A158" s="64" t="s">
        <v>309</v>
      </c>
      <c r="B158" s="95">
        <v>50864.034869999996</v>
      </c>
      <c r="C158" s="95">
        <v>428.95337999999998</v>
      </c>
      <c r="D158" s="95">
        <v>2280.7730799999999</v>
      </c>
      <c r="E158" s="95">
        <v>53573.761330000001</v>
      </c>
      <c r="F158" s="11"/>
      <c r="G158" s="11"/>
      <c r="H158" s="11"/>
      <c r="I158" s="11"/>
      <c r="J158" s="11"/>
      <c r="K158" s="11"/>
      <c r="L158" s="11"/>
      <c r="M158" s="11"/>
      <c r="N158" s="11"/>
      <c r="O158" s="11"/>
      <c r="P158" s="11"/>
      <c r="Q158" s="11"/>
      <c r="R158" s="11"/>
      <c r="S158" s="11"/>
      <c r="T158" s="11"/>
    </row>
    <row r="159" spans="1:20">
      <c r="A159" s="64" t="s">
        <v>1464</v>
      </c>
      <c r="B159" s="95">
        <v>0</v>
      </c>
      <c r="C159" s="95">
        <v>0</v>
      </c>
      <c r="D159" s="95">
        <v>0</v>
      </c>
      <c r="E159" s="95">
        <v>0</v>
      </c>
      <c r="F159" s="11"/>
      <c r="G159" s="11"/>
      <c r="H159" s="11"/>
      <c r="I159" s="11"/>
      <c r="J159" s="11"/>
      <c r="K159" s="11"/>
      <c r="L159" s="11"/>
      <c r="M159" s="11"/>
      <c r="N159" s="11"/>
      <c r="O159" s="11"/>
      <c r="P159" s="11"/>
      <c r="Q159" s="11"/>
      <c r="R159" s="11"/>
      <c r="S159" s="11"/>
      <c r="T159" s="11"/>
    </row>
    <row r="160" spans="1:20">
      <c r="A160" s="64" t="s">
        <v>310</v>
      </c>
      <c r="B160" s="95">
        <v>13858.93715</v>
      </c>
      <c r="C160" s="95">
        <v>4414.8469699999996</v>
      </c>
      <c r="D160" s="95">
        <v>1230.98505</v>
      </c>
      <c r="E160" s="95">
        <v>19504.769170000003</v>
      </c>
      <c r="F160" s="11"/>
      <c r="G160" s="11"/>
      <c r="H160" s="11"/>
      <c r="I160" s="11"/>
      <c r="J160" s="11"/>
      <c r="K160" s="11"/>
      <c r="L160" s="11"/>
      <c r="M160" s="11"/>
      <c r="N160" s="11"/>
      <c r="O160" s="11"/>
      <c r="P160" s="11"/>
      <c r="Q160" s="11"/>
      <c r="R160" s="11"/>
      <c r="S160" s="11"/>
      <c r="T160" s="11"/>
    </row>
    <row r="161" spans="1:20">
      <c r="A161" s="64" t="s">
        <v>311</v>
      </c>
      <c r="B161" s="95">
        <v>0</v>
      </c>
      <c r="C161" s="95">
        <v>0</v>
      </c>
      <c r="D161" s="95">
        <v>863.10709999999995</v>
      </c>
      <c r="E161" s="95">
        <v>863.10709999999995</v>
      </c>
      <c r="F161" s="11"/>
      <c r="G161" s="11"/>
      <c r="H161" s="11"/>
      <c r="I161" s="11"/>
      <c r="J161" s="11"/>
      <c r="K161" s="11"/>
      <c r="L161" s="11"/>
      <c r="M161" s="11"/>
      <c r="N161" s="11"/>
      <c r="O161" s="11"/>
      <c r="P161" s="11"/>
      <c r="Q161" s="11"/>
      <c r="R161" s="11"/>
      <c r="S161" s="11"/>
      <c r="T161" s="11"/>
    </row>
    <row r="162" spans="1:20">
      <c r="A162" s="177" t="s">
        <v>312</v>
      </c>
      <c r="B162" s="57">
        <v>0</v>
      </c>
      <c r="C162" s="57">
        <v>0</v>
      </c>
      <c r="D162" s="57">
        <v>0</v>
      </c>
      <c r="E162" s="57">
        <v>0</v>
      </c>
      <c r="F162" s="11"/>
      <c r="G162" s="11"/>
      <c r="H162" s="11"/>
      <c r="I162" s="11"/>
      <c r="J162" s="11"/>
      <c r="K162" s="11"/>
      <c r="L162" s="11"/>
      <c r="M162" s="11"/>
      <c r="N162" s="11"/>
      <c r="O162" s="11"/>
      <c r="P162" s="11"/>
      <c r="Q162" s="11"/>
      <c r="R162" s="11"/>
      <c r="S162" s="11"/>
      <c r="T162" s="11"/>
    </row>
    <row r="163" spans="1:20">
      <c r="A163" s="64" t="s">
        <v>313</v>
      </c>
      <c r="B163" s="95">
        <v>0</v>
      </c>
      <c r="C163" s="95">
        <v>0</v>
      </c>
      <c r="D163" s="95">
        <v>0</v>
      </c>
      <c r="E163" s="95">
        <v>0</v>
      </c>
      <c r="F163" s="11"/>
      <c r="G163" s="11"/>
      <c r="H163" s="11"/>
      <c r="I163" s="11"/>
      <c r="J163" s="11"/>
      <c r="K163" s="11"/>
      <c r="L163" s="11"/>
      <c r="M163" s="11"/>
      <c r="N163" s="11"/>
      <c r="O163" s="11"/>
      <c r="P163" s="11"/>
      <c r="Q163" s="11"/>
      <c r="R163" s="11"/>
      <c r="S163" s="11"/>
      <c r="T163" s="11"/>
    </row>
    <row r="164" spans="1:20">
      <c r="A164" s="64" t="s">
        <v>314</v>
      </c>
      <c r="B164" s="95">
        <v>0</v>
      </c>
      <c r="C164" s="95">
        <v>0</v>
      </c>
      <c r="D164" s="95">
        <v>0</v>
      </c>
      <c r="E164" s="95">
        <v>0</v>
      </c>
      <c r="F164" s="11"/>
      <c r="G164" s="11"/>
      <c r="H164" s="11"/>
      <c r="I164" s="11"/>
      <c r="J164" s="11"/>
      <c r="K164" s="11"/>
      <c r="L164" s="11"/>
      <c r="M164" s="11"/>
      <c r="N164" s="11"/>
      <c r="O164" s="11"/>
      <c r="P164" s="11"/>
      <c r="Q164" s="11"/>
      <c r="R164" s="11"/>
      <c r="S164" s="11"/>
      <c r="T164" s="11"/>
    </row>
    <row r="165" spans="1:20">
      <c r="A165" s="64" t="s">
        <v>315</v>
      </c>
      <c r="B165" s="95">
        <v>0</v>
      </c>
      <c r="C165" s="95">
        <v>0</v>
      </c>
      <c r="D165" s="95">
        <v>0</v>
      </c>
      <c r="E165" s="95">
        <v>0</v>
      </c>
      <c r="F165" s="11"/>
      <c r="G165" s="11"/>
      <c r="H165" s="11"/>
      <c r="I165" s="11"/>
      <c r="J165" s="11"/>
      <c r="K165" s="11"/>
      <c r="L165" s="11"/>
      <c r="M165" s="11"/>
      <c r="N165" s="11"/>
      <c r="O165" s="11"/>
      <c r="P165" s="11"/>
      <c r="Q165" s="11"/>
      <c r="R165" s="11"/>
      <c r="S165" s="11"/>
      <c r="T165" s="11"/>
    </row>
    <row r="166" spans="1:20">
      <c r="A166" s="64" t="s">
        <v>316</v>
      </c>
      <c r="B166" s="95">
        <v>0</v>
      </c>
      <c r="C166" s="95">
        <v>0</v>
      </c>
      <c r="D166" s="95">
        <v>0</v>
      </c>
      <c r="E166" s="95">
        <v>0</v>
      </c>
      <c r="F166" s="11"/>
      <c r="G166" s="11"/>
      <c r="H166" s="11"/>
      <c r="I166" s="11"/>
      <c r="J166" s="11"/>
      <c r="K166" s="11"/>
      <c r="L166" s="11"/>
      <c r="M166" s="11"/>
      <c r="N166" s="11"/>
      <c r="O166" s="11"/>
      <c r="P166" s="11"/>
      <c r="Q166" s="11"/>
      <c r="R166" s="11"/>
      <c r="S166" s="11"/>
      <c r="T166" s="11"/>
    </row>
    <row r="167" spans="1:20">
      <c r="A167" s="177" t="s">
        <v>317</v>
      </c>
      <c r="B167" s="57">
        <v>0</v>
      </c>
      <c r="C167" s="57">
        <v>0</v>
      </c>
      <c r="D167" s="57">
        <v>0</v>
      </c>
      <c r="E167" s="57">
        <v>0</v>
      </c>
      <c r="F167" s="11"/>
      <c r="G167" s="11"/>
      <c r="H167" s="11"/>
      <c r="I167" s="11"/>
      <c r="J167" s="11"/>
      <c r="K167" s="11"/>
      <c r="L167" s="11"/>
      <c r="M167" s="11"/>
      <c r="N167" s="11"/>
      <c r="O167" s="11"/>
      <c r="P167" s="11"/>
      <c r="Q167" s="11"/>
      <c r="R167" s="11"/>
      <c r="S167" s="11"/>
      <c r="T167" s="11"/>
    </row>
    <row r="168" spans="1:20">
      <c r="A168" s="64" t="s">
        <v>318</v>
      </c>
      <c r="B168" s="95">
        <v>0</v>
      </c>
      <c r="C168" s="95">
        <v>0</v>
      </c>
      <c r="D168" s="95">
        <v>0</v>
      </c>
      <c r="E168" s="95">
        <v>0</v>
      </c>
      <c r="F168" s="11"/>
      <c r="G168" s="11"/>
      <c r="H168" s="11"/>
      <c r="I168" s="11"/>
      <c r="J168" s="11"/>
      <c r="K168" s="11"/>
      <c r="L168" s="11"/>
      <c r="M168" s="11"/>
      <c r="N168" s="11"/>
      <c r="O168" s="11"/>
      <c r="P168" s="11"/>
      <c r="Q168" s="11"/>
      <c r="R168" s="11"/>
      <c r="S168" s="11"/>
      <c r="T168" s="11"/>
    </row>
    <row r="169" spans="1:20">
      <c r="A169" s="64" t="s">
        <v>324</v>
      </c>
      <c r="B169" s="95">
        <v>0</v>
      </c>
      <c r="C169" s="95">
        <v>0</v>
      </c>
      <c r="D169" s="95">
        <v>0</v>
      </c>
      <c r="E169" s="95">
        <v>0</v>
      </c>
      <c r="F169" s="11"/>
      <c r="G169" s="11"/>
      <c r="H169" s="11"/>
      <c r="I169" s="11"/>
      <c r="J169" s="11"/>
      <c r="K169" s="11"/>
      <c r="L169" s="11"/>
      <c r="M169" s="11"/>
      <c r="N169" s="11"/>
      <c r="O169" s="11"/>
      <c r="P169" s="11"/>
      <c r="Q169" s="11"/>
      <c r="R169" s="11"/>
      <c r="S169" s="11"/>
      <c r="T169" s="11"/>
    </row>
    <row r="170" spans="1:20">
      <c r="A170" s="64" t="s">
        <v>325</v>
      </c>
      <c r="B170" s="95">
        <v>0</v>
      </c>
      <c r="C170" s="95">
        <v>0</v>
      </c>
      <c r="D170" s="95">
        <v>0</v>
      </c>
      <c r="E170" s="95">
        <v>0</v>
      </c>
      <c r="F170" s="11"/>
      <c r="G170" s="11"/>
      <c r="H170" s="11"/>
      <c r="I170" s="11"/>
      <c r="J170" s="11"/>
      <c r="K170" s="11"/>
      <c r="L170" s="11"/>
      <c r="M170" s="11"/>
      <c r="N170" s="11"/>
      <c r="O170" s="11"/>
      <c r="P170" s="11"/>
      <c r="Q170" s="11"/>
      <c r="R170" s="11"/>
      <c r="S170" s="11"/>
      <c r="T170" s="11"/>
    </row>
    <row r="171" spans="1:20">
      <c r="A171" s="177" t="s">
        <v>326</v>
      </c>
      <c r="B171" s="57">
        <v>710802.38988999999</v>
      </c>
      <c r="C171" s="57">
        <v>107199.57831999999</v>
      </c>
      <c r="D171" s="57">
        <v>171314.71141999998</v>
      </c>
      <c r="E171" s="57">
        <v>989316.67963000003</v>
      </c>
      <c r="F171" s="11"/>
      <c r="G171" s="11"/>
      <c r="H171" s="11"/>
      <c r="I171" s="11"/>
      <c r="J171" s="11"/>
      <c r="K171" s="11"/>
      <c r="L171" s="11"/>
      <c r="M171" s="11"/>
      <c r="N171" s="11"/>
      <c r="O171" s="11"/>
      <c r="P171" s="11"/>
      <c r="Q171" s="11"/>
      <c r="R171" s="11"/>
      <c r="S171" s="11"/>
      <c r="T171" s="11"/>
    </row>
    <row r="172" spans="1:20">
      <c r="A172" s="63" t="s">
        <v>327</v>
      </c>
      <c r="B172" s="95">
        <v>411490.8</v>
      </c>
      <c r="C172" s="95">
        <v>72549.3</v>
      </c>
      <c r="D172" s="95">
        <v>69392.399999999994</v>
      </c>
      <c r="E172" s="95">
        <v>553432.5</v>
      </c>
      <c r="F172" s="11"/>
      <c r="G172" s="11"/>
      <c r="H172" s="11"/>
      <c r="I172" s="11"/>
      <c r="J172" s="11"/>
      <c r="K172" s="11"/>
      <c r="L172" s="11"/>
      <c r="M172" s="11"/>
      <c r="N172" s="11"/>
      <c r="O172" s="11"/>
      <c r="P172" s="11"/>
      <c r="Q172" s="11"/>
      <c r="R172" s="11"/>
      <c r="S172" s="11"/>
      <c r="T172" s="11"/>
    </row>
    <row r="173" spans="1:20">
      <c r="A173" s="64" t="s">
        <v>328</v>
      </c>
      <c r="B173" s="95">
        <v>411490.8</v>
      </c>
      <c r="C173" s="95">
        <v>72549.3</v>
      </c>
      <c r="D173" s="95">
        <v>69392.399999999994</v>
      </c>
      <c r="E173" s="95">
        <v>553432.5</v>
      </c>
      <c r="F173" s="11"/>
      <c r="G173" s="11"/>
      <c r="H173" s="11"/>
      <c r="I173" s="11"/>
      <c r="J173" s="11"/>
      <c r="K173" s="11"/>
      <c r="L173" s="11"/>
      <c r="M173" s="11"/>
      <c r="N173" s="11"/>
      <c r="O173" s="11"/>
      <c r="P173" s="11"/>
      <c r="Q173" s="11"/>
      <c r="R173" s="11"/>
      <c r="S173" s="11"/>
      <c r="T173" s="11"/>
    </row>
    <row r="174" spans="1:20">
      <c r="A174" s="64" t="s">
        <v>329</v>
      </c>
      <c r="B174" s="95">
        <v>0</v>
      </c>
      <c r="C174" s="95">
        <v>0</v>
      </c>
      <c r="D174" s="95">
        <v>0</v>
      </c>
      <c r="E174" s="95">
        <v>0</v>
      </c>
      <c r="F174" s="11"/>
      <c r="G174" s="11"/>
      <c r="H174" s="11"/>
      <c r="I174" s="11"/>
      <c r="J174" s="11"/>
      <c r="K174" s="11"/>
      <c r="L174" s="11"/>
      <c r="M174" s="11"/>
      <c r="N174" s="11"/>
      <c r="O174" s="11"/>
      <c r="P174" s="11"/>
      <c r="Q174" s="11"/>
      <c r="R174" s="11"/>
      <c r="S174" s="11"/>
      <c r="T174" s="11"/>
    </row>
    <row r="175" spans="1:20">
      <c r="A175" s="64" t="s">
        <v>330</v>
      </c>
      <c r="B175" s="95">
        <v>0</v>
      </c>
      <c r="C175" s="95">
        <v>0</v>
      </c>
      <c r="D175" s="95">
        <v>0</v>
      </c>
      <c r="E175" s="95">
        <v>0</v>
      </c>
      <c r="F175" s="11"/>
      <c r="G175" s="11"/>
      <c r="H175" s="11"/>
      <c r="I175" s="11"/>
      <c r="J175" s="11"/>
      <c r="K175" s="11"/>
      <c r="L175" s="11"/>
      <c r="M175" s="11"/>
      <c r="N175" s="11"/>
      <c r="O175" s="11"/>
      <c r="P175" s="11"/>
      <c r="Q175" s="11"/>
      <c r="R175" s="11"/>
      <c r="S175" s="11"/>
      <c r="T175" s="11"/>
    </row>
    <row r="176" spans="1:20">
      <c r="A176" s="63" t="s">
        <v>331</v>
      </c>
      <c r="B176" s="95">
        <v>0</v>
      </c>
      <c r="C176" s="95">
        <v>4.7393199999999993</v>
      </c>
      <c r="D176" s="95">
        <v>0</v>
      </c>
      <c r="E176" s="95">
        <v>4.7393199999999993</v>
      </c>
      <c r="F176" s="11"/>
      <c r="G176" s="11"/>
      <c r="H176" s="11"/>
      <c r="I176" s="11"/>
      <c r="J176" s="11"/>
      <c r="K176" s="11"/>
      <c r="L176" s="11"/>
      <c r="M176" s="11"/>
      <c r="N176" s="11"/>
      <c r="O176" s="11"/>
      <c r="P176" s="11"/>
      <c r="Q176" s="11"/>
      <c r="R176" s="11"/>
      <c r="S176" s="11"/>
      <c r="T176" s="11"/>
    </row>
    <row r="177" spans="1:20">
      <c r="A177" s="64" t="s">
        <v>332</v>
      </c>
      <c r="B177" s="95">
        <v>0</v>
      </c>
      <c r="C177" s="95">
        <v>0</v>
      </c>
      <c r="D177" s="95">
        <v>0</v>
      </c>
      <c r="E177" s="95">
        <v>0</v>
      </c>
      <c r="F177" s="11"/>
      <c r="G177" s="11"/>
      <c r="H177" s="11"/>
      <c r="I177" s="11"/>
      <c r="J177" s="11"/>
      <c r="K177" s="11"/>
      <c r="L177" s="11"/>
      <c r="M177" s="11"/>
      <c r="N177" s="11"/>
      <c r="O177" s="11"/>
      <c r="P177" s="11"/>
      <c r="Q177" s="11"/>
      <c r="R177" s="11"/>
      <c r="S177" s="11"/>
      <c r="T177" s="11"/>
    </row>
    <row r="178" spans="1:20">
      <c r="A178" s="64" t="s">
        <v>333</v>
      </c>
      <c r="B178" s="95">
        <v>0</v>
      </c>
      <c r="C178" s="95">
        <v>0</v>
      </c>
      <c r="D178" s="95">
        <v>0</v>
      </c>
      <c r="E178" s="95">
        <v>0</v>
      </c>
      <c r="F178" s="11"/>
      <c r="G178" s="11"/>
      <c r="H178" s="11"/>
      <c r="I178" s="11"/>
      <c r="J178" s="11"/>
      <c r="K178" s="11"/>
      <c r="L178" s="11"/>
      <c r="M178" s="11"/>
      <c r="N178" s="11"/>
      <c r="O178" s="11"/>
      <c r="P178" s="11"/>
      <c r="Q178" s="11"/>
      <c r="R178" s="11"/>
      <c r="S178" s="11"/>
      <c r="T178" s="11"/>
    </row>
    <row r="179" spans="1:20">
      <c r="A179" s="64" t="s">
        <v>334</v>
      </c>
      <c r="B179" s="95">
        <v>0</v>
      </c>
      <c r="C179" s="95">
        <v>4.7393199999999993</v>
      </c>
      <c r="D179" s="95">
        <v>0</v>
      </c>
      <c r="E179" s="95">
        <v>4.7393199999999993</v>
      </c>
      <c r="F179" s="11"/>
      <c r="G179" s="11"/>
      <c r="H179" s="11"/>
      <c r="I179" s="11"/>
      <c r="J179" s="11"/>
      <c r="K179" s="11"/>
      <c r="L179" s="11"/>
      <c r="M179" s="11"/>
      <c r="N179" s="11"/>
      <c r="O179" s="11"/>
      <c r="P179" s="11"/>
      <c r="Q179" s="11"/>
      <c r="R179" s="11"/>
      <c r="S179" s="11"/>
      <c r="T179" s="11"/>
    </row>
    <row r="180" spans="1:20">
      <c r="A180" s="63" t="s">
        <v>335</v>
      </c>
      <c r="B180" s="95">
        <v>0</v>
      </c>
      <c r="C180" s="95">
        <v>0</v>
      </c>
      <c r="D180" s="95">
        <v>0</v>
      </c>
      <c r="E180" s="95">
        <v>0</v>
      </c>
      <c r="F180" s="11"/>
      <c r="G180" s="11"/>
      <c r="H180" s="11"/>
      <c r="I180" s="11"/>
      <c r="J180" s="11"/>
      <c r="K180" s="11"/>
      <c r="L180" s="11"/>
      <c r="M180" s="11"/>
      <c r="N180" s="11"/>
      <c r="O180" s="11"/>
      <c r="P180" s="11"/>
      <c r="Q180" s="11"/>
      <c r="R180" s="11"/>
      <c r="S180" s="11"/>
      <c r="T180" s="11"/>
    </row>
    <row r="181" spans="1:20">
      <c r="A181" s="64" t="s">
        <v>336</v>
      </c>
      <c r="B181" s="95">
        <v>0</v>
      </c>
      <c r="C181" s="95">
        <v>0</v>
      </c>
      <c r="D181" s="95">
        <v>0</v>
      </c>
      <c r="E181" s="95">
        <v>0</v>
      </c>
      <c r="F181" s="11"/>
      <c r="G181" s="11"/>
      <c r="H181" s="11"/>
      <c r="I181" s="11"/>
      <c r="J181" s="11"/>
      <c r="K181" s="11"/>
      <c r="L181" s="11"/>
      <c r="M181" s="11"/>
      <c r="N181" s="11"/>
      <c r="O181" s="11"/>
      <c r="P181" s="11"/>
      <c r="Q181" s="11"/>
      <c r="R181" s="11"/>
      <c r="S181" s="11"/>
      <c r="T181" s="11"/>
    </row>
    <row r="182" spans="1:20">
      <c r="A182" s="63" t="s">
        <v>337</v>
      </c>
      <c r="B182" s="95">
        <v>275245.99317000003</v>
      </c>
      <c r="C182" s="95">
        <v>39204.273740000004</v>
      </c>
      <c r="D182" s="95">
        <v>87962.86666</v>
      </c>
      <c r="E182" s="95">
        <v>402413.13357000001</v>
      </c>
      <c r="F182" s="11"/>
      <c r="G182" s="11"/>
      <c r="H182" s="11"/>
      <c r="I182" s="11"/>
      <c r="J182" s="11"/>
      <c r="K182" s="11"/>
      <c r="L182" s="11"/>
      <c r="M182" s="11"/>
      <c r="N182" s="11"/>
      <c r="O182" s="11"/>
      <c r="P182" s="11"/>
      <c r="Q182" s="11"/>
      <c r="R182" s="11"/>
      <c r="S182" s="11"/>
      <c r="T182" s="11"/>
    </row>
    <row r="183" spans="1:20">
      <c r="A183" s="64" t="s">
        <v>338</v>
      </c>
      <c r="B183" s="95">
        <v>18292.10686</v>
      </c>
      <c r="C183" s="95">
        <v>2289.4575399999999</v>
      </c>
      <c r="D183" s="95">
        <v>6507.4773099999993</v>
      </c>
      <c r="E183" s="95">
        <v>27089.041710000001</v>
      </c>
      <c r="F183" s="11"/>
      <c r="G183" s="11"/>
      <c r="H183" s="11"/>
      <c r="I183" s="11"/>
      <c r="J183" s="11"/>
      <c r="K183" s="11"/>
      <c r="L183" s="11"/>
      <c r="M183" s="11"/>
      <c r="N183" s="11"/>
      <c r="O183" s="11"/>
      <c r="P183" s="11"/>
      <c r="Q183" s="11"/>
      <c r="R183" s="11"/>
      <c r="S183" s="11"/>
      <c r="T183" s="11"/>
    </row>
    <row r="184" spans="1:20">
      <c r="A184" s="64" t="s">
        <v>339</v>
      </c>
      <c r="B184" s="95">
        <v>143960.88806999999</v>
      </c>
      <c r="C184" s="95">
        <v>20306.22019</v>
      </c>
      <c r="D184" s="95">
        <v>64115.266640000002</v>
      </c>
      <c r="E184" s="95">
        <v>228382.3749</v>
      </c>
      <c r="F184" s="11"/>
      <c r="G184" s="11"/>
      <c r="H184" s="11"/>
      <c r="I184" s="11"/>
      <c r="J184" s="11"/>
      <c r="K184" s="11"/>
      <c r="L184" s="11"/>
      <c r="M184" s="11"/>
      <c r="N184" s="11"/>
      <c r="O184" s="11"/>
      <c r="P184" s="11"/>
      <c r="Q184" s="11"/>
      <c r="R184" s="11"/>
      <c r="S184" s="11"/>
      <c r="T184" s="11"/>
    </row>
    <row r="185" spans="1:20">
      <c r="A185" s="64" t="s">
        <v>340</v>
      </c>
      <c r="B185" s="95">
        <v>112992.99824</v>
      </c>
      <c r="C185" s="95">
        <v>16608.596010000001</v>
      </c>
      <c r="D185" s="95">
        <v>17340.12271</v>
      </c>
      <c r="E185" s="95">
        <v>146941.71696000002</v>
      </c>
      <c r="F185" s="11"/>
      <c r="G185" s="11"/>
      <c r="H185" s="11"/>
      <c r="I185" s="11"/>
      <c r="J185" s="11"/>
      <c r="K185" s="11"/>
      <c r="L185" s="11"/>
      <c r="M185" s="11"/>
      <c r="N185" s="11"/>
      <c r="O185" s="11"/>
      <c r="P185" s="11"/>
      <c r="Q185" s="11"/>
      <c r="R185" s="11"/>
      <c r="S185" s="11"/>
      <c r="T185" s="11"/>
    </row>
    <row r="186" spans="1:20">
      <c r="A186" s="63" t="s">
        <v>341</v>
      </c>
      <c r="B186" s="95">
        <v>24065.596719999998</v>
      </c>
      <c r="C186" s="95">
        <v>-4558.7347399999999</v>
      </c>
      <c r="D186" s="95">
        <v>13959.44476</v>
      </c>
      <c r="E186" s="95">
        <v>33466.30674</v>
      </c>
      <c r="F186" s="11"/>
      <c r="G186" s="11"/>
      <c r="H186" s="11"/>
      <c r="I186" s="11"/>
      <c r="J186" s="11"/>
      <c r="K186" s="11"/>
      <c r="L186" s="11"/>
      <c r="M186" s="11"/>
      <c r="N186" s="11"/>
      <c r="O186" s="11"/>
      <c r="P186" s="11"/>
      <c r="Q186" s="11"/>
      <c r="R186" s="11"/>
      <c r="S186" s="11"/>
      <c r="T186" s="11"/>
    </row>
    <row r="187" spans="1:20">
      <c r="A187" s="64" t="s">
        <v>342</v>
      </c>
      <c r="B187" s="95">
        <v>0</v>
      </c>
      <c r="C187" s="95">
        <v>0</v>
      </c>
      <c r="D187" s="95">
        <v>8618.5384000000013</v>
      </c>
      <c r="E187" s="95">
        <v>8618.5384000000013</v>
      </c>
      <c r="F187" s="11"/>
      <c r="G187" s="11"/>
      <c r="H187" s="11"/>
      <c r="I187" s="11"/>
      <c r="J187" s="11"/>
      <c r="K187" s="11"/>
      <c r="L187" s="11"/>
      <c r="M187" s="11"/>
      <c r="N187" s="11"/>
      <c r="O187" s="11"/>
      <c r="P187" s="11"/>
      <c r="Q187" s="11"/>
      <c r="R187" s="11"/>
      <c r="S187" s="11"/>
      <c r="T187" s="11"/>
    </row>
    <row r="188" spans="1:20">
      <c r="A188" s="100" t="s">
        <v>343</v>
      </c>
      <c r="B188" s="95">
        <v>24065.596719999998</v>
      </c>
      <c r="C188" s="95">
        <v>-4558.7347399999999</v>
      </c>
      <c r="D188" s="95">
        <v>5340.9063599999999</v>
      </c>
      <c r="E188" s="95">
        <v>24847.768339999999</v>
      </c>
      <c r="F188" s="11"/>
      <c r="G188" s="11"/>
      <c r="H188" s="11"/>
      <c r="I188" s="11"/>
      <c r="J188" s="11"/>
      <c r="K188" s="11"/>
      <c r="L188" s="11"/>
      <c r="M188" s="11"/>
      <c r="N188" s="11"/>
      <c r="O188" s="11"/>
      <c r="P188" s="11"/>
      <c r="Q188" s="11"/>
      <c r="R188" s="11"/>
      <c r="S188" s="11"/>
      <c r="T188" s="11"/>
    </row>
    <row r="189" spans="1:20">
      <c r="A189" s="155" t="s">
        <v>344</v>
      </c>
      <c r="B189" s="57">
        <v>2492814.9455200001</v>
      </c>
      <c r="C189" s="57">
        <v>1054350.70257</v>
      </c>
      <c r="D189" s="57">
        <v>340829.28786000004</v>
      </c>
      <c r="E189" s="57">
        <v>3887994.9359499998</v>
      </c>
      <c r="F189" s="11"/>
      <c r="G189" s="11"/>
      <c r="H189" s="11"/>
      <c r="I189" s="11"/>
      <c r="J189" s="11"/>
      <c r="K189" s="11"/>
      <c r="L189" s="11"/>
      <c r="M189" s="11"/>
      <c r="N189" s="11"/>
      <c r="O189" s="11"/>
      <c r="P189" s="11"/>
      <c r="Q189" s="11"/>
      <c r="R189" s="11"/>
      <c r="S189" s="11"/>
      <c r="T189" s="11"/>
    </row>
    <row r="190" spans="1:20">
      <c r="A190" s="177" t="s">
        <v>345</v>
      </c>
      <c r="B190" s="57">
        <v>2154.0455299999999</v>
      </c>
      <c r="C190" s="57">
        <v>834.62288000000001</v>
      </c>
      <c r="D190" s="57">
        <v>0</v>
      </c>
      <c r="E190" s="57">
        <v>2988.6684100000002</v>
      </c>
      <c r="F190" s="11"/>
      <c r="G190" s="11"/>
      <c r="H190" s="11"/>
      <c r="I190" s="11"/>
      <c r="J190" s="11"/>
      <c r="K190" s="11"/>
      <c r="L190" s="11"/>
      <c r="M190" s="11"/>
      <c r="N190" s="11"/>
      <c r="O190" s="11"/>
      <c r="P190" s="11"/>
      <c r="Q190" s="11"/>
      <c r="R190" s="11"/>
      <c r="S190" s="11"/>
      <c r="T190" s="11"/>
    </row>
    <row r="191" spans="1:20">
      <c r="A191" s="63" t="s">
        <v>346</v>
      </c>
      <c r="B191" s="95">
        <v>0</v>
      </c>
      <c r="C191" s="95">
        <v>0</v>
      </c>
      <c r="D191" s="95">
        <v>0</v>
      </c>
      <c r="E191" s="95">
        <v>0</v>
      </c>
      <c r="F191" s="11"/>
      <c r="G191" s="11"/>
      <c r="H191" s="11"/>
      <c r="I191" s="11"/>
      <c r="J191" s="11"/>
      <c r="K191" s="11"/>
      <c r="L191" s="11"/>
      <c r="M191" s="11"/>
      <c r="N191" s="11"/>
      <c r="O191" s="11"/>
      <c r="P191" s="11"/>
      <c r="Q191" s="11"/>
      <c r="R191" s="11"/>
      <c r="S191" s="11"/>
      <c r="T191" s="11"/>
    </row>
    <row r="192" spans="1:20">
      <c r="A192" s="64" t="s">
        <v>347</v>
      </c>
      <c r="B192" s="95">
        <v>0</v>
      </c>
      <c r="C192" s="95">
        <v>0</v>
      </c>
      <c r="D192" s="95">
        <v>0</v>
      </c>
      <c r="E192" s="95">
        <v>0</v>
      </c>
      <c r="F192" s="11"/>
      <c r="G192" s="11"/>
      <c r="H192" s="11"/>
      <c r="I192" s="11"/>
      <c r="J192" s="11"/>
      <c r="K192" s="11"/>
      <c r="L192" s="11"/>
      <c r="M192" s="11"/>
      <c r="N192" s="11"/>
      <c r="O192" s="11"/>
      <c r="P192" s="11"/>
      <c r="Q192" s="11"/>
      <c r="R192" s="11"/>
      <c r="S192" s="11"/>
      <c r="T192" s="11"/>
    </row>
    <row r="193" spans="1:20">
      <c r="A193" s="64" t="s">
        <v>348</v>
      </c>
      <c r="B193" s="95">
        <v>0</v>
      </c>
      <c r="C193" s="95">
        <v>0</v>
      </c>
      <c r="D193" s="95">
        <v>0</v>
      </c>
      <c r="E193" s="95">
        <v>0</v>
      </c>
      <c r="F193" s="11"/>
      <c r="G193" s="11"/>
      <c r="H193" s="11"/>
      <c r="I193" s="11"/>
      <c r="J193" s="11"/>
      <c r="K193" s="11"/>
      <c r="L193" s="11"/>
      <c r="M193" s="11"/>
      <c r="N193" s="11"/>
      <c r="O193" s="11"/>
      <c r="P193" s="11"/>
      <c r="Q193" s="11"/>
      <c r="R193" s="11"/>
      <c r="S193" s="11"/>
      <c r="T193" s="11"/>
    </row>
    <row r="194" spans="1:20">
      <c r="A194" s="64" t="s">
        <v>349</v>
      </c>
      <c r="B194" s="95">
        <v>0</v>
      </c>
      <c r="C194" s="95">
        <v>0</v>
      </c>
      <c r="D194" s="95">
        <v>0</v>
      </c>
      <c r="E194" s="95">
        <v>0</v>
      </c>
      <c r="F194" s="11"/>
      <c r="G194" s="11"/>
      <c r="H194" s="11"/>
      <c r="I194" s="11"/>
      <c r="J194" s="11"/>
      <c r="K194" s="11"/>
      <c r="L194" s="11"/>
      <c r="M194" s="11"/>
      <c r="N194" s="11"/>
      <c r="O194" s="11"/>
      <c r="P194" s="11"/>
      <c r="Q194" s="11"/>
      <c r="R194" s="11"/>
      <c r="S194" s="11"/>
      <c r="T194" s="11"/>
    </row>
    <row r="195" spans="1:20">
      <c r="A195" s="64" t="s">
        <v>350</v>
      </c>
      <c r="B195" s="95">
        <v>0</v>
      </c>
      <c r="C195" s="95">
        <v>0</v>
      </c>
      <c r="D195" s="95">
        <v>0</v>
      </c>
      <c r="E195" s="95">
        <v>0</v>
      </c>
      <c r="F195" s="11"/>
      <c r="G195" s="11"/>
      <c r="H195" s="11"/>
      <c r="I195" s="11"/>
      <c r="J195" s="11"/>
      <c r="K195" s="11"/>
      <c r="L195" s="11"/>
      <c r="M195" s="11"/>
      <c r="N195" s="11"/>
      <c r="O195" s="11"/>
      <c r="P195" s="11"/>
      <c r="Q195" s="11"/>
      <c r="R195" s="11"/>
      <c r="S195" s="11"/>
      <c r="T195" s="11"/>
    </row>
    <row r="196" spans="1:20">
      <c r="A196" s="64" t="s">
        <v>351</v>
      </c>
      <c r="B196" s="95">
        <v>0</v>
      </c>
      <c r="C196" s="95">
        <v>0</v>
      </c>
      <c r="D196" s="95">
        <v>0</v>
      </c>
      <c r="E196" s="95">
        <v>0</v>
      </c>
      <c r="F196" s="11"/>
      <c r="G196" s="11"/>
      <c r="H196" s="11"/>
      <c r="I196" s="11"/>
      <c r="J196" s="11"/>
      <c r="K196" s="11"/>
      <c r="L196" s="11"/>
      <c r="M196" s="11"/>
      <c r="N196" s="11"/>
      <c r="O196" s="11"/>
      <c r="P196" s="11"/>
      <c r="Q196" s="11"/>
      <c r="R196" s="11"/>
      <c r="S196" s="11"/>
      <c r="T196" s="11"/>
    </row>
    <row r="197" spans="1:20">
      <c r="A197" s="63" t="s">
        <v>352</v>
      </c>
      <c r="B197" s="95">
        <v>0</v>
      </c>
      <c r="C197" s="95">
        <v>834.62288000000001</v>
      </c>
      <c r="D197" s="95">
        <v>0</v>
      </c>
      <c r="E197" s="95">
        <v>834.62288000000001</v>
      </c>
      <c r="F197" s="11"/>
      <c r="G197" s="11"/>
      <c r="H197" s="11"/>
      <c r="I197" s="11"/>
      <c r="J197" s="11"/>
      <c r="K197" s="11"/>
      <c r="L197" s="11"/>
      <c r="M197" s="11"/>
      <c r="N197" s="11"/>
      <c r="O197" s="11"/>
      <c r="P197" s="11"/>
      <c r="Q197" s="11"/>
      <c r="R197" s="11"/>
      <c r="S197" s="11"/>
      <c r="T197" s="11"/>
    </row>
    <row r="198" spans="1:20">
      <c r="A198" s="64" t="s">
        <v>353</v>
      </c>
      <c r="B198" s="95">
        <v>0</v>
      </c>
      <c r="C198" s="95">
        <v>0</v>
      </c>
      <c r="D198" s="95">
        <v>0</v>
      </c>
      <c r="E198" s="95">
        <v>0</v>
      </c>
      <c r="F198" s="11"/>
      <c r="G198" s="11"/>
      <c r="H198" s="11"/>
      <c r="I198" s="11"/>
      <c r="J198" s="11"/>
      <c r="K198" s="11"/>
      <c r="L198" s="11"/>
      <c r="M198" s="11"/>
      <c r="N198" s="11"/>
      <c r="O198" s="11"/>
      <c r="P198" s="11"/>
      <c r="Q198" s="11"/>
      <c r="R198" s="11"/>
      <c r="S198" s="11"/>
      <c r="T198" s="11"/>
    </row>
    <row r="199" spans="1:20">
      <c r="A199" s="64" t="s">
        <v>354</v>
      </c>
      <c r="B199" s="95">
        <v>0</v>
      </c>
      <c r="C199" s="95">
        <v>0</v>
      </c>
      <c r="D199" s="95">
        <v>0</v>
      </c>
      <c r="E199" s="95">
        <v>0</v>
      </c>
      <c r="F199" s="11"/>
      <c r="G199" s="11"/>
      <c r="H199" s="11"/>
      <c r="I199" s="11"/>
      <c r="J199" s="11"/>
      <c r="K199" s="11"/>
      <c r="L199" s="11"/>
      <c r="M199" s="11"/>
      <c r="N199" s="11"/>
      <c r="O199" s="11"/>
      <c r="P199" s="11"/>
      <c r="Q199" s="11"/>
      <c r="R199" s="11"/>
      <c r="S199" s="11"/>
      <c r="T199" s="11"/>
    </row>
    <row r="200" spans="1:20">
      <c r="A200" s="64" t="s">
        <v>355</v>
      </c>
      <c r="B200" s="95">
        <v>0</v>
      </c>
      <c r="C200" s="95">
        <v>704.83470999999997</v>
      </c>
      <c r="D200" s="95">
        <v>0</v>
      </c>
      <c r="E200" s="95">
        <v>704.83470999999997</v>
      </c>
      <c r="F200" s="11"/>
      <c r="G200" s="11"/>
      <c r="H200" s="11"/>
      <c r="I200" s="11"/>
      <c r="J200" s="11"/>
      <c r="K200" s="11"/>
      <c r="L200" s="11"/>
      <c r="M200" s="11"/>
      <c r="N200" s="11"/>
      <c r="O200" s="11"/>
      <c r="P200" s="11"/>
      <c r="Q200" s="11"/>
      <c r="R200" s="11"/>
      <c r="S200" s="11"/>
      <c r="T200" s="11"/>
    </row>
    <row r="201" spans="1:20">
      <c r="A201" s="64" t="s">
        <v>356</v>
      </c>
      <c r="B201" s="95">
        <v>0</v>
      </c>
      <c r="C201" s="95">
        <v>0</v>
      </c>
      <c r="D201" s="95">
        <v>0</v>
      </c>
      <c r="E201" s="95">
        <v>0</v>
      </c>
      <c r="F201" s="11"/>
      <c r="G201" s="11"/>
      <c r="H201" s="11"/>
      <c r="I201" s="11"/>
      <c r="J201" s="11"/>
      <c r="K201" s="11"/>
      <c r="L201" s="11"/>
      <c r="M201" s="11"/>
      <c r="N201" s="11"/>
      <c r="O201" s="11"/>
      <c r="P201" s="11"/>
      <c r="Q201" s="11"/>
      <c r="R201" s="11"/>
      <c r="S201" s="11"/>
      <c r="T201" s="11"/>
    </row>
    <row r="202" spans="1:20">
      <c r="A202" s="64" t="s">
        <v>357</v>
      </c>
      <c r="B202" s="95">
        <v>0</v>
      </c>
      <c r="C202" s="95">
        <v>129.78817000000001</v>
      </c>
      <c r="D202" s="95">
        <v>0</v>
      </c>
      <c r="E202" s="95">
        <v>129.78817000000001</v>
      </c>
      <c r="F202" s="11"/>
      <c r="G202" s="11"/>
      <c r="H202" s="11"/>
      <c r="I202" s="11"/>
      <c r="J202" s="11"/>
      <c r="K202" s="11"/>
      <c r="L202" s="11"/>
      <c r="M202" s="11"/>
      <c r="N202" s="11"/>
      <c r="O202" s="11"/>
      <c r="P202" s="11"/>
      <c r="Q202" s="11"/>
      <c r="R202" s="11"/>
      <c r="S202" s="11"/>
      <c r="T202" s="11"/>
    </row>
    <row r="203" spans="1:20">
      <c r="A203" s="63" t="s">
        <v>358</v>
      </c>
      <c r="B203" s="95">
        <v>0</v>
      </c>
      <c r="C203" s="95">
        <v>0</v>
      </c>
      <c r="D203" s="95">
        <v>0</v>
      </c>
      <c r="E203" s="95">
        <v>0</v>
      </c>
      <c r="F203" s="11"/>
      <c r="G203" s="11"/>
      <c r="H203" s="11"/>
      <c r="I203" s="11"/>
      <c r="J203" s="11"/>
      <c r="K203" s="11"/>
      <c r="L203" s="11"/>
      <c r="M203" s="11"/>
      <c r="N203" s="11"/>
      <c r="O203" s="11"/>
      <c r="P203" s="11"/>
      <c r="Q203" s="11"/>
      <c r="R203" s="11"/>
      <c r="S203" s="11"/>
      <c r="T203" s="11"/>
    </row>
    <row r="204" spans="1:20">
      <c r="A204" s="63" t="s">
        <v>359</v>
      </c>
      <c r="B204" s="95">
        <v>2154.0455299999999</v>
      </c>
      <c r="C204" s="95">
        <v>0</v>
      </c>
      <c r="D204" s="95">
        <v>0</v>
      </c>
      <c r="E204" s="95">
        <v>2154.0455299999999</v>
      </c>
      <c r="F204" s="11"/>
      <c r="G204" s="11"/>
      <c r="H204" s="11"/>
      <c r="I204" s="11"/>
      <c r="J204" s="11"/>
      <c r="K204" s="11"/>
      <c r="L204" s="11"/>
      <c r="M204" s="11"/>
      <c r="N204" s="11"/>
      <c r="O204" s="11"/>
      <c r="P204" s="11"/>
      <c r="Q204" s="11"/>
      <c r="R204" s="11"/>
      <c r="S204" s="11"/>
      <c r="T204" s="11"/>
    </row>
    <row r="205" spans="1:20">
      <c r="A205" s="64" t="s">
        <v>360</v>
      </c>
      <c r="B205" s="95">
        <v>0</v>
      </c>
      <c r="C205" s="95">
        <v>0</v>
      </c>
      <c r="D205" s="95">
        <v>0</v>
      </c>
      <c r="E205" s="95">
        <v>0</v>
      </c>
      <c r="F205" s="11"/>
      <c r="G205" s="11"/>
      <c r="H205" s="11"/>
      <c r="I205" s="11"/>
      <c r="J205" s="11"/>
      <c r="K205" s="11"/>
      <c r="L205" s="11"/>
      <c r="M205" s="11"/>
      <c r="N205" s="11"/>
      <c r="O205" s="11"/>
      <c r="P205" s="11"/>
      <c r="Q205" s="11"/>
      <c r="R205" s="11"/>
      <c r="S205" s="11"/>
      <c r="T205" s="11"/>
    </row>
    <row r="206" spans="1:20">
      <c r="A206" s="64" t="s">
        <v>361</v>
      </c>
      <c r="B206" s="95">
        <v>2154.0455299999999</v>
      </c>
      <c r="C206" s="95">
        <v>0</v>
      </c>
      <c r="D206" s="95">
        <v>0</v>
      </c>
      <c r="E206" s="95">
        <v>2154.0455299999999</v>
      </c>
      <c r="F206" s="11"/>
      <c r="G206" s="11"/>
      <c r="H206" s="11"/>
      <c r="I206" s="11"/>
      <c r="J206" s="11"/>
      <c r="K206" s="11"/>
      <c r="L206" s="11"/>
      <c r="M206" s="11"/>
      <c r="N206" s="11"/>
      <c r="O206" s="11"/>
      <c r="P206" s="11"/>
      <c r="Q206" s="11"/>
      <c r="R206" s="11"/>
      <c r="S206" s="11"/>
      <c r="T206" s="11"/>
    </row>
    <row r="207" spans="1:20">
      <c r="A207" s="64" t="s">
        <v>362</v>
      </c>
      <c r="B207" s="95">
        <v>0</v>
      </c>
      <c r="C207" s="95">
        <v>0</v>
      </c>
      <c r="D207" s="95">
        <v>0</v>
      </c>
      <c r="E207" s="95">
        <v>0</v>
      </c>
      <c r="F207" s="11"/>
      <c r="G207" s="11"/>
      <c r="H207" s="11"/>
      <c r="I207" s="11"/>
      <c r="J207" s="11"/>
      <c r="K207" s="11"/>
      <c r="L207" s="11"/>
      <c r="M207" s="11"/>
      <c r="N207" s="11"/>
      <c r="O207" s="11"/>
      <c r="P207" s="11"/>
      <c r="Q207" s="11"/>
      <c r="R207" s="11"/>
      <c r="S207" s="11"/>
      <c r="T207" s="11"/>
    </row>
    <row r="208" spans="1:20">
      <c r="A208" s="64" t="s">
        <v>363</v>
      </c>
      <c r="B208" s="95">
        <v>0</v>
      </c>
      <c r="C208" s="95">
        <v>0</v>
      </c>
      <c r="D208" s="95">
        <v>0</v>
      </c>
      <c r="E208" s="95">
        <v>0</v>
      </c>
      <c r="F208" s="11"/>
      <c r="G208" s="11"/>
      <c r="H208" s="11"/>
      <c r="I208" s="11"/>
      <c r="J208" s="11"/>
      <c r="K208" s="11"/>
      <c r="L208" s="11"/>
      <c r="M208" s="11"/>
      <c r="N208" s="11"/>
      <c r="O208" s="11"/>
      <c r="P208" s="11"/>
      <c r="Q208" s="11"/>
      <c r="R208" s="11"/>
      <c r="S208" s="11"/>
      <c r="T208" s="11"/>
    </row>
    <row r="209" spans="1:20">
      <c r="A209" s="63" t="s">
        <v>364</v>
      </c>
      <c r="B209" s="95">
        <v>0</v>
      </c>
      <c r="C209" s="95">
        <v>0</v>
      </c>
      <c r="D209" s="95">
        <v>0</v>
      </c>
      <c r="E209" s="95">
        <v>0</v>
      </c>
      <c r="F209" s="11"/>
      <c r="G209" s="11"/>
      <c r="H209" s="11"/>
      <c r="I209" s="11"/>
      <c r="J209" s="11"/>
      <c r="K209" s="11"/>
      <c r="L209" s="11"/>
      <c r="M209" s="11"/>
      <c r="N209" s="11"/>
      <c r="O209" s="11"/>
      <c r="P209" s="11"/>
      <c r="Q209" s="11"/>
      <c r="R209" s="11"/>
      <c r="S209" s="11"/>
      <c r="T209" s="11"/>
    </row>
    <row r="210" spans="1:20">
      <c r="A210" s="177" t="s">
        <v>365</v>
      </c>
      <c r="B210" s="57">
        <v>5658031.1628799997</v>
      </c>
      <c r="C210" s="57">
        <v>1852305.7001099999</v>
      </c>
      <c r="D210" s="57">
        <v>545985.34510999999</v>
      </c>
      <c r="E210" s="57">
        <v>8056322.2081000004</v>
      </c>
      <c r="F210" s="11"/>
      <c r="G210" s="11"/>
      <c r="H210" s="11"/>
      <c r="I210" s="11"/>
      <c r="J210" s="11"/>
      <c r="K210" s="11"/>
      <c r="L210" s="11"/>
      <c r="M210" s="11"/>
      <c r="N210" s="11"/>
      <c r="O210" s="11"/>
      <c r="P210" s="11"/>
      <c r="Q210" s="11"/>
      <c r="R210" s="11"/>
      <c r="S210" s="11"/>
      <c r="T210" s="11"/>
    </row>
    <row r="211" spans="1:20">
      <c r="A211" s="63" t="s">
        <v>366</v>
      </c>
      <c r="B211" s="95">
        <v>0</v>
      </c>
      <c r="C211" s="95">
        <v>0</v>
      </c>
      <c r="D211" s="95">
        <v>0</v>
      </c>
      <c r="E211" s="95">
        <v>0</v>
      </c>
      <c r="F211" s="11"/>
      <c r="G211" s="11"/>
      <c r="H211" s="11"/>
      <c r="I211" s="11"/>
      <c r="J211" s="11"/>
      <c r="K211" s="11"/>
      <c r="L211" s="11"/>
      <c r="M211" s="11"/>
      <c r="N211" s="11"/>
      <c r="O211" s="11"/>
      <c r="P211" s="11"/>
      <c r="Q211" s="11"/>
      <c r="R211" s="11"/>
      <c r="S211" s="11"/>
      <c r="T211" s="11"/>
    </row>
    <row r="212" spans="1:20">
      <c r="A212" s="64" t="s">
        <v>367</v>
      </c>
      <c r="B212" s="95">
        <v>0</v>
      </c>
      <c r="C212" s="95">
        <v>0</v>
      </c>
      <c r="D212" s="95">
        <v>0</v>
      </c>
      <c r="E212" s="95">
        <v>0</v>
      </c>
      <c r="F212" s="11"/>
      <c r="G212" s="11"/>
      <c r="H212" s="11"/>
      <c r="I212" s="11"/>
      <c r="J212" s="11"/>
      <c r="K212" s="11"/>
      <c r="L212" s="11"/>
      <c r="M212" s="11"/>
      <c r="N212" s="11"/>
      <c r="O212" s="11"/>
      <c r="P212" s="11"/>
      <c r="Q212" s="11"/>
      <c r="R212" s="11"/>
      <c r="S212" s="11"/>
      <c r="T212" s="11"/>
    </row>
    <row r="213" spans="1:20">
      <c r="A213" s="64" t="s">
        <v>368</v>
      </c>
      <c r="B213" s="95">
        <v>0</v>
      </c>
      <c r="C213" s="95">
        <v>0</v>
      </c>
      <c r="D213" s="95">
        <v>0</v>
      </c>
      <c r="E213" s="95">
        <v>0</v>
      </c>
      <c r="F213" s="11"/>
      <c r="G213" s="11"/>
      <c r="H213" s="11"/>
      <c r="I213" s="11"/>
      <c r="J213" s="11"/>
      <c r="K213" s="11"/>
      <c r="L213" s="11"/>
      <c r="M213" s="11"/>
      <c r="N213" s="11"/>
      <c r="O213" s="11"/>
      <c r="P213" s="11"/>
      <c r="Q213" s="11"/>
      <c r="R213" s="11"/>
      <c r="S213" s="11"/>
      <c r="T213" s="11"/>
    </row>
    <row r="214" spans="1:20">
      <c r="A214" s="64" t="s">
        <v>369</v>
      </c>
      <c r="B214" s="95">
        <v>0</v>
      </c>
      <c r="C214" s="95">
        <v>0</v>
      </c>
      <c r="D214" s="95">
        <v>0</v>
      </c>
      <c r="E214" s="95">
        <v>0</v>
      </c>
      <c r="F214" s="11"/>
      <c r="G214" s="11"/>
      <c r="H214" s="11"/>
      <c r="I214" s="11"/>
      <c r="J214" s="11"/>
      <c r="K214" s="11"/>
      <c r="L214" s="11"/>
      <c r="M214" s="11"/>
      <c r="N214" s="11"/>
      <c r="O214" s="11"/>
      <c r="P214" s="11"/>
      <c r="Q214" s="11"/>
      <c r="R214" s="11"/>
      <c r="S214" s="11"/>
      <c r="T214" s="11"/>
    </row>
    <row r="215" spans="1:20">
      <c r="A215" s="63" t="s">
        <v>370</v>
      </c>
      <c r="B215" s="95">
        <v>0</v>
      </c>
      <c r="C215" s="95">
        <v>809.25761999999997</v>
      </c>
      <c r="D215" s="95">
        <v>144.54445000000001</v>
      </c>
      <c r="E215" s="95">
        <v>953.80206999999996</v>
      </c>
      <c r="F215" s="11"/>
      <c r="G215" s="11"/>
      <c r="H215" s="11"/>
      <c r="I215" s="11"/>
      <c r="J215" s="11"/>
      <c r="K215" s="11"/>
      <c r="L215" s="11"/>
      <c r="M215" s="11"/>
      <c r="N215" s="11"/>
      <c r="O215" s="11"/>
      <c r="P215" s="11"/>
      <c r="Q215" s="11"/>
      <c r="R215" s="11"/>
      <c r="S215" s="11"/>
      <c r="T215" s="11"/>
    </row>
    <row r="216" spans="1:20">
      <c r="A216" s="65" t="s">
        <v>371</v>
      </c>
      <c r="B216" s="95">
        <v>0</v>
      </c>
      <c r="C216" s="95">
        <v>0</v>
      </c>
      <c r="D216" s="95">
        <v>0</v>
      </c>
      <c r="E216" s="95">
        <v>0</v>
      </c>
      <c r="F216" s="11"/>
      <c r="G216" s="11"/>
      <c r="H216" s="11"/>
      <c r="I216" s="11"/>
      <c r="J216" s="11"/>
      <c r="K216" s="11"/>
      <c r="L216" s="11"/>
      <c r="M216" s="11"/>
      <c r="N216" s="11"/>
      <c r="O216" s="11"/>
      <c r="P216" s="11"/>
      <c r="Q216" s="11"/>
      <c r="R216" s="11"/>
      <c r="S216" s="11"/>
      <c r="T216" s="11"/>
    </row>
    <row r="217" spans="1:20">
      <c r="A217" s="64" t="s">
        <v>372</v>
      </c>
      <c r="B217" s="95">
        <v>0</v>
      </c>
      <c r="C217" s="95">
        <v>809.25761999999997</v>
      </c>
      <c r="D217" s="95">
        <v>144.54445000000001</v>
      </c>
      <c r="E217" s="95">
        <v>953.80206999999996</v>
      </c>
      <c r="F217" s="11"/>
      <c r="G217" s="11"/>
      <c r="H217" s="11"/>
      <c r="I217" s="11"/>
      <c r="J217" s="11"/>
      <c r="K217" s="11"/>
      <c r="L217" s="11"/>
      <c r="M217" s="11"/>
      <c r="N217" s="11"/>
      <c r="O217" s="11"/>
      <c r="P217" s="11"/>
      <c r="Q217" s="11"/>
      <c r="R217" s="11"/>
      <c r="S217" s="11"/>
      <c r="T217" s="11"/>
    </row>
    <row r="218" spans="1:20">
      <c r="A218" s="64" t="s">
        <v>373</v>
      </c>
      <c r="B218" s="95">
        <v>0</v>
      </c>
      <c r="C218" s="95">
        <v>0</v>
      </c>
      <c r="D218" s="95">
        <v>0</v>
      </c>
      <c r="E218" s="95">
        <v>0</v>
      </c>
      <c r="F218" s="11"/>
      <c r="G218" s="11"/>
      <c r="H218" s="11"/>
      <c r="I218" s="11"/>
      <c r="J218" s="11"/>
      <c r="K218" s="11"/>
      <c r="L218" s="11"/>
      <c r="M218" s="11"/>
      <c r="N218" s="11"/>
      <c r="O218" s="11"/>
      <c r="P218" s="11"/>
      <c r="Q218" s="11"/>
      <c r="R218" s="11"/>
      <c r="S218" s="11"/>
      <c r="T218" s="11"/>
    </row>
    <row r="219" spans="1:20">
      <c r="A219" s="64" t="s">
        <v>374</v>
      </c>
      <c r="B219" s="95">
        <v>0</v>
      </c>
      <c r="C219" s="95">
        <v>0</v>
      </c>
      <c r="D219" s="95">
        <v>0</v>
      </c>
      <c r="E219" s="95">
        <v>0</v>
      </c>
      <c r="F219" s="11"/>
      <c r="G219" s="11"/>
      <c r="H219" s="11"/>
      <c r="I219" s="11"/>
      <c r="J219" s="11"/>
      <c r="K219" s="11"/>
      <c r="L219" s="11"/>
      <c r="M219" s="11"/>
      <c r="N219" s="11"/>
      <c r="O219" s="11"/>
      <c r="P219" s="11"/>
      <c r="Q219" s="11"/>
      <c r="R219" s="11"/>
      <c r="S219" s="11"/>
      <c r="T219" s="11"/>
    </row>
    <row r="220" spans="1:20">
      <c r="A220" s="64" t="s">
        <v>375</v>
      </c>
      <c r="B220" s="95">
        <v>0</v>
      </c>
      <c r="C220" s="95">
        <v>0</v>
      </c>
      <c r="D220" s="95">
        <v>0</v>
      </c>
      <c r="E220" s="95">
        <v>0</v>
      </c>
      <c r="F220" s="11"/>
      <c r="G220" s="11"/>
      <c r="H220" s="11"/>
      <c r="I220" s="11"/>
      <c r="J220" s="11"/>
      <c r="K220" s="11"/>
      <c r="L220" s="11"/>
      <c r="M220" s="11"/>
      <c r="N220" s="11"/>
      <c r="O220" s="11"/>
      <c r="P220" s="11"/>
      <c r="Q220" s="11"/>
      <c r="R220" s="11"/>
      <c r="S220" s="11"/>
      <c r="T220" s="11"/>
    </row>
    <row r="221" spans="1:20">
      <c r="A221" s="63" t="s">
        <v>376</v>
      </c>
      <c r="B221" s="95">
        <v>0</v>
      </c>
      <c r="C221" s="95">
        <v>0</v>
      </c>
      <c r="D221" s="95">
        <v>0</v>
      </c>
      <c r="E221" s="95">
        <v>0</v>
      </c>
      <c r="F221" s="11"/>
      <c r="G221" s="11"/>
      <c r="H221" s="11"/>
      <c r="I221" s="11"/>
      <c r="J221" s="11"/>
      <c r="K221" s="11"/>
      <c r="L221" s="11"/>
      <c r="M221" s="11"/>
      <c r="N221" s="11"/>
      <c r="O221" s="11"/>
      <c r="P221" s="11"/>
      <c r="Q221" s="11"/>
      <c r="R221" s="11"/>
      <c r="S221" s="11"/>
      <c r="T221" s="11"/>
    </row>
    <row r="222" spans="1:20">
      <c r="A222" s="64" t="s">
        <v>377</v>
      </c>
      <c r="B222" s="95">
        <v>0</v>
      </c>
      <c r="C222" s="95">
        <v>0</v>
      </c>
      <c r="D222" s="95">
        <v>0</v>
      </c>
      <c r="E222" s="95">
        <v>0</v>
      </c>
      <c r="F222" s="11"/>
      <c r="G222" s="11"/>
      <c r="H222" s="11"/>
      <c r="I222" s="11"/>
      <c r="J222" s="11"/>
      <c r="K222" s="11"/>
      <c r="L222" s="11"/>
      <c r="M222" s="11"/>
      <c r="N222" s="11"/>
      <c r="O222" s="11"/>
      <c r="P222" s="11"/>
      <c r="Q222" s="11"/>
      <c r="R222" s="11"/>
      <c r="S222" s="11"/>
      <c r="T222" s="11"/>
    </row>
    <row r="223" spans="1:20">
      <c r="A223" s="64" t="s">
        <v>378</v>
      </c>
      <c r="B223" s="95">
        <v>0</v>
      </c>
      <c r="C223" s="95">
        <v>0</v>
      </c>
      <c r="D223" s="95">
        <v>0</v>
      </c>
      <c r="E223" s="95">
        <v>0</v>
      </c>
      <c r="F223" s="11"/>
      <c r="G223" s="11"/>
      <c r="H223" s="11"/>
      <c r="I223" s="11"/>
      <c r="J223" s="11"/>
      <c r="K223" s="11"/>
      <c r="L223" s="11"/>
      <c r="M223" s="11"/>
      <c r="N223" s="11"/>
      <c r="O223" s="11"/>
      <c r="P223" s="11"/>
      <c r="Q223" s="11"/>
      <c r="R223" s="11"/>
      <c r="S223" s="11"/>
      <c r="T223" s="11"/>
    </row>
    <row r="224" spans="1:20">
      <c r="A224" s="63" t="s">
        <v>379</v>
      </c>
      <c r="B224" s="95">
        <v>0</v>
      </c>
      <c r="C224" s="95">
        <v>36.851230000000001</v>
      </c>
      <c r="D224" s="95">
        <v>0</v>
      </c>
      <c r="E224" s="95">
        <v>36.851230000000001</v>
      </c>
      <c r="F224" s="11"/>
      <c r="G224" s="11"/>
      <c r="H224" s="11"/>
      <c r="I224" s="11"/>
      <c r="J224" s="11"/>
      <c r="K224" s="11"/>
      <c r="L224" s="11"/>
      <c r="M224" s="11"/>
      <c r="N224" s="11"/>
      <c r="O224" s="11"/>
      <c r="P224" s="11"/>
      <c r="Q224" s="11"/>
      <c r="R224" s="11"/>
      <c r="S224" s="11"/>
      <c r="T224" s="11"/>
    </row>
    <row r="225" spans="1:20">
      <c r="A225" s="64" t="s">
        <v>380</v>
      </c>
      <c r="B225" s="95">
        <v>0</v>
      </c>
      <c r="C225" s="95">
        <v>0</v>
      </c>
      <c r="D225" s="95">
        <v>0</v>
      </c>
      <c r="E225" s="95">
        <v>0</v>
      </c>
      <c r="F225" s="11"/>
      <c r="G225" s="11"/>
      <c r="H225" s="11"/>
      <c r="I225" s="11"/>
      <c r="J225" s="11"/>
      <c r="K225" s="11"/>
      <c r="L225" s="11"/>
      <c r="M225" s="11"/>
      <c r="N225" s="11"/>
      <c r="O225" s="11"/>
      <c r="P225" s="11"/>
      <c r="Q225" s="11"/>
      <c r="R225" s="11"/>
      <c r="S225" s="11"/>
      <c r="T225" s="11"/>
    </row>
    <row r="226" spans="1:20">
      <c r="A226" s="64" t="s">
        <v>381</v>
      </c>
      <c r="B226" s="95">
        <v>0</v>
      </c>
      <c r="C226" s="95">
        <v>36.851230000000001</v>
      </c>
      <c r="D226" s="95">
        <v>0</v>
      </c>
      <c r="E226" s="95">
        <v>36.851230000000001</v>
      </c>
      <c r="F226" s="11"/>
      <c r="G226" s="11"/>
      <c r="H226" s="11"/>
      <c r="I226" s="11"/>
      <c r="J226" s="11"/>
      <c r="K226" s="11"/>
      <c r="L226" s="11"/>
      <c r="M226" s="11"/>
      <c r="N226" s="11"/>
      <c r="O226" s="11"/>
      <c r="P226" s="11"/>
      <c r="Q226" s="11"/>
      <c r="R226" s="11"/>
      <c r="S226" s="11"/>
      <c r="T226" s="11"/>
    </row>
    <row r="227" spans="1:20">
      <c r="A227" s="63" t="s">
        <v>382</v>
      </c>
      <c r="B227" s="95">
        <v>3720404.5762199997</v>
      </c>
      <c r="C227" s="95">
        <v>1667439.7557699999</v>
      </c>
      <c r="D227" s="95">
        <v>525011.25544999994</v>
      </c>
      <c r="E227" s="95">
        <v>5912855.5874399999</v>
      </c>
      <c r="F227" s="11"/>
      <c r="G227" s="11"/>
      <c r="H227" s="11"/>
      <c r="I227" s="11"/>
      <c r="J227" s="11"/>
      <c r="K227" s="11"/>
      <c r="L227" s="11"/>
      <c r="M227" s="11"/>
      <c r="N227" s="11"/>
      <c r="O227" s="11"/>
      <c r="P227" s="11"/>
      <c r="Q227" s="11"/>
      <c r="R227" s="11"/>
      <c r="S227" s="11"/>
      <c r="T227" s="11"/>
    </row>
    <row r="228" spans="1:20">
      <c r="A228" s="64" t="s">
        <v>383</v>
      </c>
      <c r="B228" s="95">
        <v>3713751.9583100001</v>
      </c>
      <c r="C228" s="95">
        <v>1648249.0242999999</v>
      </c>
      <c r="D228" s="95">
        <v>525011.25544999994</v>
      </c>
      <c r="E228" s="95">
        <v>5887012.2380600004</v>
      </c>
      <c r="F228" s="11"/>
      <c r="G228" s="11"/>
      <c r="H228" s="11"/>
      <c r="I228" s="11"/>
      <c r="J228" s="11"/>
      <c r="K228" s="11"/>
      <c r="L228" s="11"/>
      <c r="M228" s="11"/>
      <c r="N228" s="11"/>
      <c r="O228" s="11"/>
      <c r="P228" s="11"/>
      <c r="Q228" s="11"/>
      <c r="R228" s="11"/>
      <c r="S228" s="11"/>
      <c r="T228" s="11"/>
    </row>
    <row r="229" spans="1:20">
      <c r="A229" s="64" t="s">
        <v>384</v>
      </c>
      <c r="B229" s="95">
        <v>0</v>
      </c>
      <c r="C229" s="95">
        <v>0</v>
      </c>
      <c r="D229" s="95">
        <v>0</v>
      </c>
      <c r="E229" s="95">
        <v>0</v>
      </c>
      <c r="F229" s="11"/>
      <c r="G229" s="11"/>
      <c r="H229" s="11"/>
      <c r="I229" s="11"/>
      <c r="J229" s="11"/>
      <c r="K229" s="11"/>
      <c r="L229" s="11"/>
      <c r="M229" s="11"/>
      <c r="N229" s="11"/>
      <c r="O229" s="11"/>
      <c r="P229" s="11"/>
      <c r="Q229" s="11"/>
      <c r="R229" s="11"/>
      <c r="S229" s="11"/>
      <c r="T229" s="11"/>
    </row>
    <row r="230" spans="1:20">
      <c r="A230" s="64" t="s">
        <v>385</v>
      </c>
      <c r="B230" s="95">
        <v>0</v>
      </c>
      <c r="C230" s="95">
        <v>0</v>
      </c>
      <c r="D230" s="95">
        <v>0</v>
      </c>
      <c r="E230" s="95">
        <v>0</v>
      </c>
      <c r="F230" s="11"/>
      <c r="G230" s="11"/>
      <c r="H230" s="11"/>
      <c r="I230" s="11"/>
      <c r="J230" s="11"/>
      <c r="K230" s="11"/>
      <c r="L230" s="11"/>
      <c r="M230" s="11"/>
      <c r="N230" s="11"/>
      <c r="O230" s="11"/>
      <c r="P230" s="11"/>
      <c r="Q230" s="11"/>
      <c r="R230" s="11"/>
      <c r="S230" s="11"/>
      <c r="T230" s="11"/>
    </row>
    <row r="231" spans="1:20">
      <c r="A231" s="64" t="s">
        <v>386</v>
      </c>
      <c r="B231" s="95">
        <v>0</v>
      </c>
      <c r="C231" s="95">
        <v>0</v>
      </c>
      <c r="D231" s="95">
        <v>0</v>
      </c>
      <c r="E231" s="95">
        <v>0</v>
      </c>
      <c r="F231" s="11"/>
      <c r="G231" s="11"/>
      <c r="H231" s="11"/>
      <c r="I231" s="11"/>
      <c r="J231" s="11"/>
      <c r="K231" s="11"/>
      <c r="L231" s="11"/>
      <c r="M231" s="11"/>
      <c r="N231" s="11"/>
      <c r="O231" s="11"/>
      <c r="P231" s="11"/>
      <c r="Q231" s="11"/>
      <c r="R231" s="11"/>
      <c r="S231" s="11"/>
      <c r="T231" s="11"/>
    </row>
    <row r="232" spans="1:20">
      <c r="A232" s="64" t="s">
        <v>387</v>
      </c>
      <c r="B232" s="64">
        <v>6652.6179099999999</v>
      </c>
      <c r="C232" s="64">
        <v>19190.731469999999</v>
      </c>
      <c r="D232" s="64">
        <v>0</v>
      </c>
      <c r="E232" s="64">
        <v>25843.34938</v>
      </c>
      <c r="F232" s="11"/>
      <c r="G232" s="11"/>
      <c r="H232" s="11"/>
      <c r="I232" s="11"/>
      <c r="J232" s="11"/>
      <c r="K232" s="11"/>
      <c r="L232" s="11"/>
      <c r="M232" s="11"/>
      <c r="N232" s="11"/>
      <c r="O232" s="11"/>
      <c r="P232" s="11"/>
      <c r="Q232" s="11"/>
      <c r="R232" s="11"/>
      <c r="S232" s="11"/>
      <c r="T232" s="11"/>
    </row>
    <row r="233" spans="1:20">
      <c r="A233" s="64" t="s">
        <v>388</v>
      </c>
      <c r="B233" s="64">
        <v>0</v>
      </c>
      <c r="C233" s="64">
        <v>0</v>
      </c>
      <c r="D233" s="64">
        <v>0</v>
      </c>
      <c r="E233" s="64">
        <v>0</v>
      </c>
      <c r="F233" s="11"/>
      <c r="G233" s="11"/>
      <c r="H233" s="11"/>
      <c r="I233" s="11"/>
      <c r="J233" s="11"/>
      <c r="K233" s="11"/>
      <c r="L233" s="11"/>
      <c r="M233" s="11"/>
      <c r="N233" s="11"/>
      <c r="O233" s="11"/>
      <c r="P233" s="11"/>
      <c r="Q233" s="11"/>
      <c r="R233" s="11"/>
      <c r="S233" s="11"/>
      <c r="T233" s="11"/>
    </row>
    <row r="234" spans="1:20">
      <c r="A234" s="64" t="s">
        <v>389</v>
      </c>
      <c r="B234" s="64">
        <v>0</v>
      </c>
      <c r="C234" s="64">
        <v>0</v>
      </c>
      <c r="D234" s="64">
        <v>0</v>
      </c>
      <c r="E234" s="64">
        <v>0</v>
      </c>
      <c r="F234" s="11"/>
      <c r="G234" s="11"/>
      <c r="H234" s="11"/>
      <c r="I234" s="11"/>
      <c r="J234" s="11"/>
      <c r="K234" s="11"/>
      <c r="L234" s="11"/>
      <c r="M234" s="11"/>
      <c r="N234" s="11"/>
      <c r="O234" s="11"/>
      <c r="P234" s="11"/>
      <c r="Q234" s="11"/>
      <c r="R234" s="11"/>
      <c r="S234" s="11"/>
      <c r="T234" s="11"/>
    </row>
    <row r="235" spans="1:20">
      <c r="A235" s="64" t="s">
        <v>390</v>
      </c>
      <c r="B235" s="64">
        <v>0</v>
      </c>
      <c r="C235" s="64">
        <v>0</v>
      </c>
      <c r="D235" s="64">
        <v>0</v>
      </c>
      <c r="E235" s="64">
        <v>0</v>
      </c>
      <c r="F235" s="11"/>
      <c r="G235" s="11"/>
      <c r="H235" s="11"/>
      <c r="I235" s="11"/>
      <c r="J235" s="11"/>
      <c r="K235" s="11"/>
      <c r="L235" s="11"/>
      <c r="M235" s="11"/>
      <c r="N235" s="11"/>
      <c r="O235" s="11"/>
      <c r="P235" s="11"/>
      <c r="Q235" s="11"/>
      <c r="R235" s="11"/>
      <c r="S235" s="11"/>
      <c r="T235" s="11"/>
    </row>
    <row r="236" spans="1:20">
      <c r="A236" s="64" t="s">
        <v>391</v>
      </c>
      <c r="B236" s="64">
        <v>0</v>
      </c>
      <c r="C236" s="64">
        <v>0</v>
      </c>
      <c r="D236" s="64">
        <v>0</v>
      </c>
      <c r="E236" s="64">
        <v>0</v>
      </c>
      <c r="F236" s="11"/>
      <c r="G236" s="11"/>
      <c r="H236" s="11"/>
      <c r="I236" s="11"/>
      <c r="J236" s="11"/>
      <c r="K236" s="11"/>
      <c r="L236" s="11"/>
      <c r="M236" s="11"/>
      <c r="N236" s="11"/>
      <c r="O236" s="11"/>
      <c r="P236" s="11"/>
      <c r="Q236" s="11"/>
      <c r="R236" s="11"/>
      <c r="S236" s="11"/>
      <c r="T236" s="11"/>
    </row>
    <row r="237" spans="1:20">
      <c r="A237" s="63" t="s">
        <v>392</v>
      </c>
      <c r="B237" s="64">
        <v>1937626.58666</v>
      </c>
      <c r="C237" s="64">
        <v>124685.05962</v>
      </c>
      <c r="D237" s="64">
        <v>20829.54521</v>
      </c>
      <c r="E237" s="64">
        <v>2083141.1914900001</v>
      </c>
      <c r="F237" s="11"/>
      <c r="G237" s="11"/>
      <c r="H237" s="11"/>
      <c r="I237" s="11"/>
      <c r="J237" s="11"/>
      <c r="K237" s="11"/>
      <c r="L237" s="11"/>
      <c r="M237" s="11"/>
      <c r="N237" s="11"/>
      <c r="O237" s="11"/>
      <c r="P237" s="11"/>
      <c r="Q237" s="11"/>
      <c r="R237" s="11"/>
      <c r="S237" s="11"/>
      <c r="T237" s="11"/>
    </row>
    <row r="238" spans="1:20">
      <c r="A238" s="64" t="s">
        <v>393</v>
      </c>
      <c r="B238" s="64">
        <v>18551.061690000002</v>
      </c>
      <c r="C238" s="64">
        <v>26405.34245</v>
      </c>
      <c r="D238" s="64">
        <v>0</v>
      </c>
      <c r="E238" s="64">
        <v>44956.404139999999</v>
      </c>
      <c r="F238" s="11"/>
      <c r="G238" s="11"/>
      <c r="H238" s="11"/>
      <c r="I238" s="11"/>
      <c r="J238" s="11"/>
      <c r="K238" s="11"/>
      <c r="L238" s="11"/>
      <c r="M238" s="11"/>
      <c r="N238" s="11"/>
      <c r="O238" s="11"/>
      <c r="P238" s="11"/>
      <c r="Q238" s="11"/>
      <c r="R238" s="11"/>
      <c r="S238" s="11"/>
      <c r="T238" s="11"/>
    </row>
    <row r="239" spans="1:20">
      <c r="A239" s="64" t="s">
        <v>394</v>
      </c>
      <c r="B239" s="64">
        <v>0</v>
      </c>
      <c r="C239" s="64">
        <v>0</v>
      </c>
      <c r="D239" s="64">
        <v>0</v>
      </c>
      <c r="E239" s="64">
        <v>0</v>
      </c>
      <c r="F239" s="11"/>
      <c r="G239" s="11"/>
      <c r="H239" s="11"/>
      <c r="I239" s="11"/>
      <c r="J239" s="11"/>
      <c r="K239" s="11"/>
      <c r="L239" s="11"/>
      <c r="M239" s="11"/>
      <c r="N239" s="11"/>
      <c r="O239" s="11"/>
      <c r="P239" s="11"/>
      <c r="Q239" s="11"/>
      <c r="R239" s="11"/>
      <c r="S239" s="11"/>
      <c r="T239" s="11"/>
    </row>
    <row r="240" spans="1:20">
      <c r="A240" s="64" t="s">
        <v>395</v>
      </c>
      <c r="B240" s="64">
        <v>19766.524530000002</v>
      </c>
      <c r="C240" s="64">
        <v>4356.2583399999994</v>
      </c>
      <c r="D240" s="64">
        <v>552.18829000000005</v>
      </c>
      <c r="E240" s="64">
        <v>24674.971160000001</v>
      </c>
      <c r="F240" s="11"/>
      <c r="G240" s="11"/>
      <c r="H240" s="11"/>
      <c r="I240" s="11"/>
      <c r="J240" s="11"/>
      <c r="K240" s="11"/>
      <c r="L240" s="11"/>
      <c r="M240" s="11"/>
      <c r="N240" s="11"/>
      <c r="O240" s="11"/>
      <c r="P240" s="11"/>
      <c r="Q240" s="11"/>
      <c r="R240" s="11"/>
      <c r="S240" s="11"/>
      <c r="T240" s="11"/>
    </row>
    <row r="241" spans="1:20">
      <c r="A241" s="64" t="s">
        <v>396</v>
      </c>
      <c r="B241" s="64">
        <v>14270.440980000001</v>
      </c>
      <c r="C241" s="64">
        <v>6859.8761599999998</v>
      </c>
      <c r="D241" s="64">
        <v>3977.99692</v>
      </c>
      <c r="E241" s="64">
        <v>25108.314059999997</v>
      </c>
      <c r="F241" s="11"/>
      <c r="G241" s="11"/>
      <c r="H241" s="11"/>
      <c r="I241" s="11"/>
      <c r="J241" s="11"/>
      <c r="K241" s="11"/>
      <c r="L241" s="11"/>
      <c r="M241" s="11"/>
      <c r="N241" s="11"/>
      <c r="O241" s="11"/>
      <c r="P241" s="11"/>
      <c r="Q241" s="11"/>
      <c r="R241" s="11"/>
      <c r="S241" s="11"/>
      <c r="T241" s="11"/>
    </row>
    <row r="242" spans="1:20">
      <c r="A242" s="64" t="s">
        <v>397</v>
      </c>
      <c r="B242" s="64">
        <v>0</v>
      </c>
      <c r="C242" s="64">
        <v>0</v>
      </c>
      <c r="D242" s="64">
        <v>0</v>
      </c>
      <c r="E242" s="64">
        <v>0</v>
      </c>
      <c r="F242" s="11"/>
      <c r="G242" s="11"/>
      <c r="H242" s="11"/>
      <c r="I242" s="11"/>
      <c r="J242" s="11"/>
      <c r="K242" s="11"/>
      <c r="L242" s="11"/>
      <c r="M242" s="11"/>
      <c r="N242" s="11"/>
      <c r="O242" s="11"/>
      <c r="P242" s="11"/>
      <c r="Q242" s="11"/>
      <c r="R242" s="11"/>
      <c r="S242" s="11"/>
      <c r="T242" s="11"/>
    </row>
    <row r="243" spans="1:20">
      <c r="A243" s="64" t="s">
        <v>398</v>
      </c>
      <c r="B243" s="64">
        <v>1885038.5594600001</v>
      </c>
      <c r="C243" s="64">
        <v>87063.582670000003</v>
      </c>
      <c r="D243" s="64">
        <v>16299.36</v>
      </c>
      <c r="E243" s="64">
        <v>1988401.5021300002</v>
      </c>
      <c r="F243" s="11"/>
      <c r="G243" s="11"/>
      <c r="H243" s="11"/>
      <c r="I243" s="11"/>
      <c r="J243" s="11"/>
      <c r="K243" s="11"/>
      <c r="L243" s="11"/>
      <c r="M243" s="11"/>
      <c r="N243" s="11"/>
      <c r="O243" s="11"/>
      <c r="P243" s="11"/>
      <c r="Q243" s="11"/>
      <c r="R243" s="11"/>
      <c r="S243" s="11"/>
      <c r="T243" s="11"/>
    </row>
    <row r="244" spans="1:20">
      <c r="A244" s="63" t="s">
        <v>399</v>
      </c>
      <c r="B244" s="64">
        <v>0</v>
      </c>
      <c r="C244" s="64">
        <v>87.986279999999994</v>
      </c>
      <c r="D244" s="64">
        <v>0</v>
      </c>
      <c r="E244" s="64">
        <v>87.986279999999994</v>
      </c>
      <c r="F244" s="11"/>
      <c r="G244" s="11"/>
      <c r="H244" s="11"/>
      <c r="I244" s="11"/>
      <c r="J244" s="11"/>
      <c r="K244" s="11"/>
      <c r="L244" s="11"/>
      <c r="M244" s="11"/>
      <c r="N244" s="11"/>
      <c r="O244" s="11"/>
      <c r="P244" s="11"/>
      <c r="Q244" s="11"/>
      <c r="R244" s="11"/>
      <c r="S244" s="11"/>
      <c r="T244" s="11"/>
    </row>
    <row r="245" spans="1:20">
      <c r="A245" s="64" t="s">
        <v>400</v>
      </c>
      <c r="B245" s="64">
        <v>0</v>
      </c>
      <c r="C245" s="64">
        <v>87.986279999999994</v>
      </c>
      <c r="D245" s="64">
        <v>0</v>
      </c>
      <c r="E245" s="64">
        <v>87.986279999999994</v>
      </c>
      <c r="F245" s="11"/>
      <c r="G245" s="11"/>
      <c r="H245" s="11"/>
      <c r="I245" s="11"/>
      <c r="J245" s="11"/>
      <c r="K245" s="11"/>
      <c r="L245" s="11"/>
      <c r="M245" s="11"/>
      <c r="N245" s="11"/>
      <c r="O245" s="11"/>
      <c r="P245" s="11"/>
      <c r="Q245" s="11"/>
      <c r="R245" s="11"/>
      <c r="S245" s="11"/>
      <c r="T245" s="11"/>
    </row>
    <row r="246" spans="1:20">
      <c r="A246" s="64" t="s">
        <v>401</v>
      </c>
      <c r="B246" s="64">
        <v>0</v>
      </c>
      <c r="C246" s="64">
        <v>0</v>
      </c>
      <c r="D246" s="64">
        <v>0</v>
      </c>
      <c r="E246" s="64">
        <v>0</v>
      </c>
      <c r="F246" s="11"/>
      <c r="G246" s="11"/>
      <c r="H246" s="11"/>
      <c r="I246" s="11"/>
      <c r="J246" s="11"/>
      <c r="K246" s="11"/>
      <c r="L246" s="11"/>
      <c r="M246" s="11"/>
      <c r="N246" s="11"/>
      <c r="O246" s="11"/>
      <c r="P246" s="11"/>
      <c r="Q246" s="11"/>
      <c r="R246" s="11"/>
      <c r="S246" s="11"/>
      <c r="T246" s="11"/>
    </row>
    <row r="247" spans="1:20">
      <c r="A247" s="63" t="s">
        <v>402</v>
      </c>
      <c r="B247" s="64">
        <v>0</v>
      </c>
      <c r="C247" s="64">
        <v>59246.78959</v>
      </c>
      <c r="D247" s="64">
        <v>0</v>
      </c>
      <c r="E247" s="64">
        <v>59246.78959</v>
      </c>
      <c r="F247" s="11"/>
      <c r="G247" s="11"/>
      <c r="H247" s="11"/>
      <c r="I247" s="11"/>
      <c r="J247" s="11"/>
      <c r="K247" s="11"/>
      <c r="L247" s="11"/>
      <c r="M247" s="11"/>
      <c r="N247" s="11"/>
      <c r="O247" s="11"/>
      <c r="P247" s="11"/>
      <c r="Q247" s="11"/>
      <c r="R247" s="11"/>
      <c r="S247" s="11"/>
      <c r="T247" s="11"/>
    </row>
    <row r="248" spans="1:20">
      <c r="A248" s="64" t="s">
        <v>400</v>
      </c>
      <c r="B248" s="64">
        <v>0</v>
      </c>
      <c r="C248" s="64">
        <v>34330.744140000003</v>
      </c>
      <c r="D248" s="64">
        <v>0</v>
      </c>
      <c r="E248" s="64">
        <v>34330.744140000003</v>
      </c>
      <c r="F248" s="11"/>
      <c r="G248" s="11"/>
      <c r="H248" s="11"/>
      <c r="I248" s="11"/>
      <c r="J248" s="11"/>
      <c r="K248" s="11"/>
      <c r="L248" s="11"/>
      <c r="M248" s="11"/>
      <c r="N248" s="11"/>
      <c r="O248" s="11"/>
      <c r="P248" s="11"/>
      <c r="Q248" s="11"/>
      <c r="R248" s="11"/>
      <c r="S248" s="11"/>
      <c r="T248" s="11"/>
    </row>
    <row r="249" spans="1:20">
      <c r="A249" s="64" t="s">
        <v>401</v>
      </c>
      <c r="B249" s="64">
        <v>0</v>
      </c>
      <c r="C249" s="64">
        <v>24916.045449999998</v>
      </c>
      <c r="D249" s="64">
        <v>0</v>
      </c>
      <c r="E249" s="64">
        <v>24916.045449999998</v>
      </c>
      <c r="F249" s="11"/>
      <c r="G249" s="11"/>
      <c r="H249" s="11"/>
      <c r="I249" s="11"/>
      <c r="J249" s="11"/>
      <c r="K249" s="11"/>
      <c r="L249" s="11"/>
      <c r="M249" s="11"/>
      <c r="N249" s="11"/>
      <c r="O249" s="11"/>
      <c r="P249" s="11"/>
      <c r="Q249" s="11"/>
      <c r="R249" s="11"/>
      <c r="S249" s="11"/>
      <c r="T249" s="11"/>
    </row>
    <row r="250" spans="1:20" ht="30" customHeight="1">
      <c r="A250" s="393" t="s">
        <v>403</v>
      </c>
      <c r="B250" s="275">
        <v>117726.95249</v>
      </c>
      <c r="C250" s="275">
        <v>51893.608540000001</v>
      </c>
      <c r="D250" s="275">
        <v>15071.668730000001</v>
      </c>
      <c r="E250" s="275">
        <v>184692.22975999999</v>
      </c>
      <c r="F250" s="11"/>
      <c r="G250" s="11"/>
      <c r="H250" s="11"/>
      <c r="I250" s="11"/>
      <c r="J250" s="11"/>
      <c r="K250" s="11"/>
      <c r="L250" s="11"/>
      <c r="M250" s="11"/>
      <c r="N250" s="11"/>
      <c r="O250" s="11"/>
      <c r="P250" s="11"/>
      <c r="Q250" s="11"/>
      <c r="R250" s="11"/>
      <c r="S250" s="11"/>
      <c r="T250" s="11"/>
    </row>
    <row r="251" spans="1:20">
      <c r="A251" s="64" t="s">
        <v>404</v>
      </c>
      <c r="B251" s="95">
        <v>0</v>
      </c>
      <c r="C251" s="95">
        <v>104.1602</v>
      </c>
      <c r="D251" s="95">
        <v>0</v>
      </c>
      <c r="E251" s="95">
        <v>104.1602</v>
      </c>
      <c r="F251" s="11"/>
      <c r="G251" s="11"/>
      <c r="H251" s="11"/>
      <c r="I251" s="11"/>
      <c r="J251" s="11"/>
      <c r="K251" s="11"/>
      <c r="L251" s="11"/>
      <c r="M251" s="11"/>
      <c r="N251" s="11"/>
      <c r="O251" s="11"/>
      <c r="P251" s="11"/>
      <c r="Q251" s="11"/>
      <c r="R251" s="11"/>
      <c r="S251" s="11"/>
      <c r="T251" s="11"/>
    </row>
    <row r="252" spans="1:20">
      <c r="A252" s="64" t="s">
        <v>405</v>
      </c>
      <c r="B252" s="95">
        <v>10590.705250000001</v>
      </c>
      <c r="C252" s="95">
        <v>1133.54909</v>
      </c>
      <c r="D252" s="95">
        <v>279.60109999999997</v>
      </c>
      <c r="E252" s="95">
        <v>12003.855439999999</v>
      </c>
      <c r="F252" s="11"/>
      <c r="G252" s="11"/>
      <c r="H252" s="11"/>
      <c r="I252" s="11"/>
      <c r="J252" s="11"/>
      <c r="K252" s="11"/>
      <c r="L252" s="11"/>
      <c r="M252" s="11"/>
      <c r="N252" s="11"/>
      <c r="O252" s="11"/>
      <c r="P252" s="11"/>
      <c r="Q252" s="11"/>
      <c r="R252" s="11"/>
      <c r="S252" s="11"/>
      <c r="T252" s="11"/>
    </row>
    <row r="253" spans="1:20">
      <c r="A253" s="64" t="s">
        <v>406</v>
      </c>
      <c r="B253" s="95">
        <v>87964.995379999993</v>
      </c>
      <c r="C253" s="95">
        <v>35358.48472</v>
      </c>
      <c r="D253" s="95">
        <v>11958.90364</v>
      </c>
      <c r="E253" s="95">
        <v>135282.38374000002</v>
      </c>
      <c r="F253" s="11"/>
      <c r="G253" s="11"/>
      <c r="H253" s="11"/>
      <c r="I253" s="11"/>
      <c r="J253" s="11"/>
      <c r="K253" s="11"/>
      <c r="L253" s="11"/>
      <c r="M253" s="11"/>
      <c r="N253" s="11"/>
      <c r="O253" s="11"/>
      <c r="P253" s="11"/>
      <c r="Q253" s="11"/>
      <c r="R253" s="11"/>
      <c r="S253" s="11"/>
      <c r="T253" s="11"/>
    </row>
    <row r="254" spans="1:20">
      <c r="A254" s="64" t="s">
        <v>407</v>
      </c>
      <c r="B254" s="95">
        <v>18360.86666</v>
      </c>
      <c r="C254" s="95">
        <v>13091.744210000001</v>
      </c>
      <c r="D254" s="95">
        <v>64.06044</v>
      </c>
      <c r="E254" s="95">
        <v>31516.671309999998</v>
      </c>
      <c r="F254" s="11"/>
      <c r="G254" s="11"/>
      <c r="H254" s="11"/>
      <c r="I254" s="11"/>
      <c r="J254" s="11"/>
      <c r="K254" s="11"/>
      <c r="L254" s="11"/>
      <c r="M254" s="11"/>
      <c r="N254" s="11"/>
      <c r="O254" s="11"/>
      <c r="P254" s="11"/>
      <c r="Q254" s="11"/>
      <c r="R254" s="11"/>
      <c r="S254" s="11"/>
      <c r="T254" s="11"/>
    </row>
    <row r="255" spans="1:20">
      <c r="A255" s="64" t="s">
        <v>408</v>
      </c>
      <c r="B255" s="95">
        <v>147.18242000000001</v>
      </c>
      <c r="C255" s="95">
        <v>32.226030000000002</v>
      </c>
      <c r="D255" s="95">
        <v>68.407979999999995</v>
      </c>
      <c r="E255" s="95">
        <v>247.81643</v>
      </c>
      <c r="F255" s="11"/>
      <c r="G255" s="11"/>
      <c r="H255" s="11"/>
      <c r="I255" s="11"/>
      <c r="J255" s="11"/>
      <c r="K255" s="11"/>
      <c r="L255" s="11"/>
      <c r="M255" s="11"/>
      <c r="N255" s="11"/>
      <c r="O255" s="11"/>
      <c r="P255" s="11"/>
      <c r="Q255" s="11"/>
      <c r="R255" s="11"/>
      <c r="S255" s="11"/>
      <c r="T255" s="11"/>
    </row>
    <row r="256" spans="1:20">
      <c r="A256" s="64" t="s">
        <v>409</v>
      </c>
      <c r="B256" s="95">
        <v>8.9999999999999992E-5</v>
      </c>
      <c r="C256" s="95">
        <v>33.421639999999996</v>
      </c>
      <c r="D256" s="95">
        <v>0</v>
      </c>
      <c r="E256" s="95">
        <v>33.421730000000004</v>
      </c>
      <c r="F256" s="11"/>
      <c r="G256" s="11"/>
      <c r="H256" s="11"/>
      <c r="I256" s="11"/>
      <c r="J256" s="11"/>
      <c r="K256" s="11"/>
      <c r="L256" s="11"/>
      <c r="M256" s="11"/>
      <c r="N256" s="11"/>
      <c r="O256" s="11"/>
      <c r="P256" s="11"/>
      <c r="Q256" s="11"/>
      <c r="R256" s="11"/>
      <c r="S256" s="11"/>
      <c r="T256" s="11"/>
    </row>
    <row r="257" spans="1:20">
      <c r="A257" s="64" t="s">
        <v>410</v>
      </c>
      <c r="B257" s="95">
        <v>663.03742</v>
      </c>
      <c r="C257" s="95">
        <v>597.30556000000001</v>
      </c>
      <c r="D257" s="95">
        <v>409.69146999999998</v>
      </c>
      <c r="E257" s="95">
        <v>1670.0344499999999</v>
      </c>
      <c r="F257" s="11"/>
      <c r="G257" s="11"/>
      <c r="H257" s="11"/>
      <c r="I257" s="11"/>
      <c r="J257" s="11"/>
      <c r="K257" s="11"/>
      <c r="L257" s="11"/>
      <c r="M257" s="11"/>
      <c r="N257" s="11"/>
      <c r="O257" s="11"/>
      <c r="P257" s="11"/>
      <c r="Q257" s="11"/>
      <c r="R257" s="11"/>
      <c r="S257" s="11"/>
      <c r="T257" s="11"/>
    </row>
    <row r="258" spans="1:20">
      <c r="A258" s="64" t="s">
        <v>411</v>
      </c>
      <c r="B258" s="95">
        <v>0.16527</v>
      </c>
      <c r="C258" s="95">
        <v>272.90118999999999</v>
      </c>
      <c r="D258" s="95">
        <v>0</v>
      </c>
      <c r="E258" s="95">
        <v>273.06646000000001</v>
      </c>
      <c r="F258" s="11"/>
      <c r="G258" s="11"/>
      <c r="H258" s="11"/>
      <c r="I258" s="11"/>
      <c r="J258" s="11"/>
      <c r="K258" s="11"/>
      <c r="L258" s="11"/>
      <c r="M258" s="11"/>
      <c r="N258" s="11"/>
      <c r="O258" s="11"/>
      <c r="P258" s="11"/>
      <c r="Q258" s="11"/>
      <c r="R258" s="11"/>
      <c r="S258" s="11"/>
      <c r="T258" s="11"/>
    </row>
    <row r="259" spans="1:20">
      <c r="A259" s="64" t="s">
        <v>412</v>
      </c>
      <c r="B259" s="95">
        <v>0</v>
      </c>
      <c r="C259" s="95">
        <v>0</v>
      </c>
      <c r="D259" s="95">
        <v>0</v>
      </c>
      <c r="E259" s="95">
        <v>0</v>
      </c>
      <c r="F259" s="11"/>
      <c r="G259" s="11"/>
      <c r="H259" s="11"/>
      <c r="I259" s="11"/>
      <c r="J259" s="11"/>
      <c r="K259" s="11"/>
      <c r="L259" s="11"/>
      <c r="M259" s="11"/>
      <c r="N259" s="11"/>
      <c r="O259" s="11"/>
      <c r="P259" s="11"/>
      <c r="Q259" s="11"/>
      <c r="R259" s="11"/>
      <c r="S259" s="11"/>
      <c r="T259" s="11"/>
    </row>
    <row r="260" spans="1:20">
      <c r="A260" s="64" t="s">
        <v>413</v>
      </c>
      <c r="B260" s="95">
        <v>0</v>
      </c>
      <c r="C260" s="95">
        <v>1262.1763700000001</v>
      </c>
      <c r="D260" s="95">
        <v>2291.0041000000001</v>
      </c>
      <c r="E260" s="95">
        <v>3553.1804700000002</v>
      </c>
      <c r="F260" s="11"/>
      <c r="G260" s="11"/>
      <c r="H260" s="11"/>
      <c r="I260" s="11"/>
      <c r="J260" s="11"/>
      <c r="K260" s="11"/>
      <c r="L260" s="11"/>
      <c r="M260" s="11"/>
      <c r="N260" s="11"/>
      <c r="O260" s="11"/>
      <c r="P260" s="11"/>
      <c r="Q260" s="11"/>
      <c r="R260" s="11"/>
      <c r="S260" s="11"/>
      <c r="T260" s="11"/>
    </row>
    <row r="261" spans="1:20">
      <c r="A261" s="64" t="s">
        <v>414</v>
      </c>
      <c r="B261" s="95">
        <v>0</v>
      </c>
      <c r="C261" s="95">
        <v>7.6395299999999997</v>
      </c>
      <c r="D261" s="95">
        <v>0</v>
      </c>
      <c r="E261" s="95">
        <v>7.6395299999999997</v>
      </c>
      <c r="F261" s="11"/>
      <c r="G261" s="11"/>
      <c r="H261" s="11"/>
      <c r="I261" s="11"/>
      <c r="J261" s="11"/>
      <c r="K261" s="11"/>
      <c r="L261" s="11"/>
      <c r="M261" s="11"/>
      <c r="N261" s="11"/>
      <c r="O261" s="11"/>
      <c r="P261" s="11"/>
      <c r="Q261" s="11"/>
      <c r="R261" s="11"/>
      <c r="S261" s="11"/>
      <c r="T261" s="11"/>
    </row>
    <row r="262" spans="1:20">
      <c r="A262" s="393" t="s">
        <v>415</v>
      </c>
      <c r="B262" s="275">
        <v>-25182.976320000002</v>
      </c>
      <c r="C262" s="275">
        <v>-24363.725910000001</v>
      </c>
      <c r="D262" s="275">
        <v>-2323.88177</v>
      </c>
      <c r="E262" s="275">
        <v>-51870.584000000003</v>
      </c>
      <c r="F262" s="11"/>
      <c r="G262" s="11"/>
      <c r="H262" s="11"/>
      <c r="I262" s="11"/>
      <c r="J262" s="11"/>
      <c r="K262" s="11"/>
      <c r="L262" s="11"/>
      <c r="M262" s="11"/>
      <c r="N262" s="11"/>
      <c r="O262" s="11"/>
      <c r="P262" s="11"/>
      <c r="Q262" s="11"/>
      <c r="R262" s="11"/>
      <c r="S262" s="11"/>
      <c r="T262" s="11"/>
    </row>
    <row r="263" spans="1:20">
      <c r="A263" s="64" t="s">
        <v>416</v>
      </c>
      <c r="B263" s="95">
        <v>-24736.99352</v>
      </c>
      <c r="C263" s="95">
        <v>-19263.633420000002</v>
      </c>
      <c r="D263" s="95">
        <v>-2323.88177</v>
      </c>
      <c r="E263" s="95">
        <v>-46324.508710000002</v>
      </c>
      <c r="F263" s="11"/>
      <c r="G263" s="11"/>
      <c r="H263" s="11"/>
      <c r="I263" s="11"/>
      <c r="J263" s="11"/>
      <c r="K263" s="11"/>
      <c r="L263" s="11"/>
      <c r="M263" s="11"/>
      <c r="N263" s="11"/>
      <c r="O263" s="11"/>
      <c r="P263" s="11"/>
      <c r="Q263" s="11"/>
      <c r="R263" s="11"/>
      <c r="S263" s="11"/>
      <c r="T263" s="11"/>
    </row>
    <row r="264" spans="1:20">
      <c r="A264" s="64" t="s">
        <v>417</v>
      </c>
      <c r="B264" s="95">
        <v>0</v>
      </c>
      <c r="C264" s="95">
        <v>0</v>
      </c>
      <c r="D264" s="95">
        <v>0</v>
      </c>
      <c r="E264" s="95">
        <v>0</v>
      </c>
      <c r="F264" s="11"/>
      <c r="G264" s="11"/>
      <c r="H264" s="11"/>
      <c r="I264" s="11"/>
      <c r="J264" s="11"/>
      <c r="K264" s="11"/>
      <c r="L264" s="11"/>
      <c r="M264" s="11"/>
      <c r="N264" s="11"/>
      <c r="O264" s="11"/>
      <c r="P264" s="11"/>
      <c r="Q264" s="11"/>
      <c r="R264" s="11"/>
      <c r="S264" s="11"/>
      <c r="T264" s="11"/>
    </row>
    <row r="265" spans="1:20">
      <c r="A265" s="64" t="s">
        <v>418</v>
      </c>
      <c r="B265" s="95">
        <v>0</v>
      </c>
      <c r="C265" s="95">
        <v>-5092.2330899999997</v>
      </c>
      <c r="D265" s="95">
        <v>0</v>
      </c>
      <c r="E265" s="95">
        <v>-5092.2330899999997</v>
      </c>
      <c r="F265" s="11"/>
      <c r="G265" s="11"/>
      <c r="H265" s="11"/>
      <c r="I265" s="11"/>
      <c r="J265" s="11"/>
      <c r="K265" s="11"/>
      <c r="L265" s="11"/>
      <c r="M265" s="11"/>
      <c r="N265" s="11"/>
      <c r="O265" s="11"/>
      <c r="P265" s="11"/>
      <c r="Q265" s="11"/>
      <c r="R265" s="11"/>
      <c r="S265" s="11"/>
      <c r="T265" s="11"/>
    </row>
    <row r="266" spans="1:20">
      <c r="A266" s="64" t="s">
        <v>419</v>
      </c>
      <c r="B266" s="95">
        <v>-445.9828</v>
      </c>
      <c r="C266" s="95">
        <v>-5.5875200000000005</v>
      </c>
      <c r="D266" s="95">
        <v>0</v>
      </c>
      <c r="E266" s="95">
        <v>-451.57031999999998</v>
      </c>
      <c r="F266" s="11"/>
      <c r="G266" s="11"/>
      <c r="H266" s="11"/>
      <c r="I266" s="11"/>
      <c r="J266" s="11"/>
      <c r="K266" s="11"/>
      <c r="L266" s="11"/>
      <c r="M266" s="11"/>
      <c r="N266" s="11"/>
      <c r="O266" s="11"/>
      <c r="P266" s="11"/>
      <c r="Q266" s="11"/>
      <c r="R266" s="11"/>
      <c r="S266" s="11"/>
      <c r="T266" s="11"/>
    </row>
    <row r="267" spans="1:20">
      <c r="A267" s="65" t="s">
        <v>420</v>
      </c>
      <c r="B267" s="95">
        <v>0</v>
      </c>
      <c r="C267" s="95">
        <v>0</v>
      </c>
      <c r="D267" s="95">
        <v>0</v>
      </c>
      <c r="E267" s="95">
        <v>0</v>
      </c>
      <c r="F267" s="11"/>
      <c r="G267" s="11"/>
      <c r="H267" s="11"/>
      <c r="I267" s="11"/>
      <c r="J267" s="11"/>
      <c r="K267" s="11"/>
      <c r="L267" s="11"/>
      <c r="M267" s="11"/>
      <c r="N267" s="11"/>
      <c r="O267" s="11"/>
      <c r="P267" s="11"/>
      <c r="Q267" s="11"/>
      <c r="R267" s="11"/>
      <c r="S267" s="11"/>
      <c r="T267" s="11"/>
    </row>
    <row r="268" spans="1:20">
      <c r="A268" s="65" t="s">
        <v>421</v>
      </c>
      <c r="B268" s="95">
        <v>0</v>
      </c>
      <c r="C268" s="95">
        <v>0</v>
      </c>
      <c r="D268" s="95">
        <v>0</v>
      </c>
      <c r="E268" s="95">
        <v>0</v>
      </c>
      <c r="F268" s="11"/>
      <c r="G268" s="11"/>
      <c r="H268" s="11"/>
      <c r="I268" s="11"/>
      <c r="J268" s="11"/>
      <c r="K268" s="11"/>
      <c r="L268" s="11"/>
      <c r="M268" s="11"/>
      <c r="N268" s="11"/>
      <c r="O268" s="11"/>
      <c r="P268" s="11"/>
      <c r="Q268" s="11"/>
      <c r="R268" s="11"/>
      <c r="S268" s="11"/>
      <c r="T268" s="11"/>
    </row>
    <row r="269" spans="1:20">
      <c r="A269" s="65" t="s">
        <v>493</v>
      </c>
      <c r="B269" s="95">
        <v>0</v>
      </c>
      <c r="C269" s="95">
        <v>-2.2718799999999999</v>
      </c>
      <c r="D269" s="95">
        <v>0</v>
      </c>
      <c r="E269" s="95">
        <v>-2.2718799999999999</v>
      </c>
      <c r="F269" s="11"/>
      <c r="G269" s="11"/>
      <c r="H269" s="11"/>
      <c r="I269" s="11"/>
      <c r="J269" s="11"/>
      <c r="K269" s="11"/>
      <c r="L269" s="11"/>
      <c r="M269" s="11"/>
      <c r="N269" s="11"/>
      <c r="O269" s="11"/>
      <c r="P269" s="11"/>
      <c r="Q269" s="11"/>
      <c r="R269" s="11"/>
      <c r="S269" s="11"/>
      <c r="T269" s="11"/>
    </row>
    <row r="270" spans="1:20">
      <c r="A270" s="389" t="s">
        <v>1122</v>
      </c>
      <c r="B270" s="275">
        <v>92543.976170000009</v>
      </c>
      <c r="C270" s="275">
        <v>27529.88263</v>
      </c>
      <c r="D270" s="275">
        <v>12747.786960000001</v>
      </c>
      <c r="E270" s="275">
        <v>132821.64576000001</v>
      </c>
      <c r="F270" s="11"/>
      <c r="G270" s="11"/>
      <c r="H270" s="11"/>
      <c r="I270" s="11"/>
      <c r="J270" s="11"/>
      <c r="K270" s="11"/>
      <c r="L270" s="11"/>
      <c r="M270" s="11"/>
      <c r="N270" s="11"/>
      <c r="O270" s="11"/>
      <c r="P270" s="11"/>
      <c r="Q270" s="11"/>
      <c r="R270" s="11"/>
      <c r="S270" s="11"/>
      <c r="T270" s="11"/>
    </row>
    <row r="271" spans="1:20">
      <c r="A271" s="64" t="s">
        <v>422</v>
      </c>
      <c r="B271" s="95">
        <v>3941.8236099999999</v>
      </c>
      <c r="C271" s="95">
        <v>1405.8632600000001</v>
      </c>
      <c r="D271" s="95">
        <v>115.21928</v>
      </c>
      <c r="E271" s="95">
        <v>5462.9061500000007</v>
      </c>
      <c r="F271" s="11"/>
      <c r="G271" s="11"/>
      <c r="H271" s="11"/>
      <c r="I271" s="11"/>
      <c r="J271" s="11"/>
      <c r="K271" s="11"/>
      <c r="L271" s="11"/>
      <c r="M271" s="11"/>
      <c r="N271" s="11"/>
      <c r="O271" s="11"/>
      <c r="P271" s="11"/>
      <c r="Q271" s="11"/>
      <c r="R271" s="11"/>
      <c r="S271" s="11"/>
      <c r="T271" s="11"/>
    </row>
    <row r="272" spans="1:20">
      <c r="A272" s="64" t="s">
        <v>423</v>
      </c>
      <c r="B272" s="95">
        <v>2747.2579999999998</v>
      </c>
      <c r="C272" s="95">
        <v>1178.8483700000002</v>
      </c>
      <c r="D272" s="95">
        <v>91.659600000000012</v>
      </c>
      <c r="E272" s="95">
        <v>4017.7659700000004</v>
      </c>
      <c r="F272" s="11"/>
      <c r="G272" s="11"/>
      <c r="H272" s="11"/>
      <c r="I272" s="11"/>
      <c r="J272" s="11"/>
      <c r="K272" s="11"/>
      <c r="L272" s="11"/>
      <c r="M272" s="11"/>
      <c r="N272" s="11"/>
      <c r="O272" s="11"/>
      <c r="P272" s="11"/>
      <c r="Q272" s="11"/>
      <c r="R272" s="11"/>
      <c r="S272" s="11"/>
      <c r="T272" s="11"/>
    </row>
    <row r="273" spans="1:20">
      <c r="A273" s="64" t="s">
        <v>424</v>
      </c>
      <c r="B273" s="95">
        <v>631.96771000000001</v>
      </c>
      <c r="C273" s="95">
        <v>166.56253000000001</v>
      </c>
      <c r="D273" s="95">
        <v>21.84468</v>
      </c>
      <c r="E273" s="95">
        <v>820.37492000000009</v>
      </c>
      <c r="F273" s="11"/>
      <c r="G273" s="11"/>
      <c r="H273" s="11"/>
      <c r="I273" s="11"/>
      <c r="J273" s="11"/>
      <c r="K273" s="11"/>
      <c r="L273" s="11"/>
      <c r="M273" s="11"/>
      <c r="N273" s="11"/>
      <c r="O273" s="11"/>
      <c r="P273" s="11"/>
      <c r="Q273" s="11"/>
      <c r="R273" s="11"/>
      <c r="S273" s="11"/>
      <c r="T273" s="11"/>
    </row>
    <row r="274" spans="1:20">
      <c r="A274" s="64" t="s">
        <v>425</v>
      </c>
      <c r="B274" s="95">
        <v>84.473710000000011</v>
      </c>
      <c r="C274" s="95">
        <v>1E-3</v>
      </c>
      <c r="D274" s="95">
        <v>0</v>
      </c>
      <c r="E274" s="95">
        <v>84.474710000000002</v>
      </c>
      <c r="F274" s="11"/>
      <c r="G274" s="11"/>
      <c r="H274" s="11"/>
      <c r="I274" s="11"/>
      <c r="J274" s="11"/>
      <c r="K274" s="11"/>
      <c r="L274" s="11"/>
      <c r="M274" s="11"/>
      <c r="N274" s="11"/>
      <c r="O274" s="11"/>
      <c r="P274" s="11"/>
      <c r="Q274" s="11"/>
      <c r="R274" s="11"/>
      <c r="S274" s="11"/>
      <c r="T274" s="11"/>
    </row>
    <row r="275" spans="1:20">
      <c r="A275" s="64" t="s">
        <v>426</v>
      </c>
      <c r="B275" s="95">
        <v>420.2629</v>
      </c>
      <c r="C275" s="95">
        <v>0</v>
      </c>
      <c r="D275" s="95">
        <v>0</v>
      </c>
      <c r="E275" s="95">
        <v>420.2629</v>
      </c>
      <c r="F275" s="11"/>
      <c r="G275" s="11"/>
      <c r="H275" s="11"/>
      <c r="I275" s="11"/>
      <c r="J275" s="11"/>
      <c r="K275" s="11"/>
      <c r="L275" s="11"/>
      <c r="M275" s="11"/>
      <c r="N275" s="11"/>
      <c r="O275" s="11"/>
      <c r="P275" s="11"/>
      <c r="Q275" s="11"/>
      <c r="R275" s="11"/>
      <c r="S275" s="11"/>
      <c r="T275" s="11"/>
    </row>
    <row r="276" spans="1:20">
      <c r="A276" s="64" t="s">
        <v>427</v>
      </c>
      <c r="B276" s="95">
        <v>57.861290000000004</v>
      </c>
      <c r="C276" s="95">
        <v>60.451360000000001</v>
      </c>
      <c r="D276" s="95">
        <v>1.7150000000000001</v>
      </c>
      <c r="E276" s="95">
        <v>120.02764999999999</v>
      </c>
      <c r="F276" s="11"/>
      <c r="G276" s="11"/>
      <c r="H276" s="11"/>
      <c r="I276" s="11"/>
      <c r="J276" s="11"/>
      <c r="K276" s="11"/>
      <c r="L276" s="11"/>
      <c r="M276" s="11"/>
      <c r="N276" s="11"/>
      <c r="O276" s="11"/>
      <c r="P276" s="11"/>
      <c r="Q276" s="11"/>
      <c r="R276" s="11"/>
      <c r="S276" s="11"/>
      <c r="T276" s="11"/>
    </row>
    <row r="277" spans="1:20">
      <c r="A277" s="64" t="s">
        <v>428</v>
      </c>
      <c r="B277" s="95">
        <v>0</v>
      </c>
      <c r="C277" s="95">
        <v>0</v>
      </c>
      <c r="D277" s="95">
        <v>0</v>
      </c>
      <c r="E277" s="95">
        <v>0</v>
      </c>
      <c r="F277" s="11"/>
      <c r="G277" s="11"/>
      <c r="H277" s="11"/>
      <c r="I277" s="11"/>
      <c r="J277" s="11"/>
      <c r="K277" s="11"/>
      <c r="L277" s="11"/>
      <c r="M277" s="11"/>
      <c r="N277" s="11"/>
      <c r="O277" s="11"/>
      <c r="P277" s="11"/>
      <c r="Q277" s="11"/>
      <c r="R277" s="11"/>
      <c r="S277" s="11"/>
      <c r="T277" s="11"/>
    </row>
    <row r="278" spans="1:20">
      <c r="A278" s="64" t="s">
        <v>429</v>
      </c>
      <c r="B278" s="95">
        <v>-2740.9315499999998</v>
      </c>
      <c r="C278" s="95">
        <v>-1600.51494</v>
      </c>
      <c r="D278" s="95">
        <v>-168.13926999999998</v>
      </c>
      <c r="E278" s="95">
        <v>-4509.5857599999999</v>
      </c>
      <c r="F278" s="11"/>
      <c r="G278" s="11"/>
      <c r="H278" s="11"/>
      <c r="I278" s="11"/>
      <c r="J278" s="11"/>
      <c r="K278" s="11"/>
      <c r="L278" s="11"/>
      <c r="M278" s="11"/>
      <c r="N278" s="11"/>
      <c r="O278" s="11"/>
      <c r="P278" s="11"/>
      <c r="Q278" s="11"/>
      <c r="R278" s="11"/>
      <c r="S278" s="11"/>
      <c r="T278" s="11"/>
    </row>
    <row r="279" spans="1:20">
      <c r="A279" s="64" t="s">
        <v>423</v>
      </c>
      <c r="B279" s="95">
        <v>-1202.6311599999999</v>
      </c>
      <c r="C279" s="95">
        <v>-112.15742999999999</v>
      </c>
      <c r="D279" s="95">
        <v>-45.621370000000006</v>
      </c>
      <c r="E279" s="95">
        <v>-1360.40996</v>
      </c>
      <c r="F279" s="11"/>
      <c r="G279" s="11"/>
      <c r="H279" s="11"/>
      <c r="I279" s="11"/>
      <c r="J279" s="11"/>
      <c r="K279" s="11"/>
      <c r="L279" s="11"/>
      <c r="M279" s="11"/>
      <c r="N279" s="11"/>
      <c r="O279" s="11"/>
      <c r="P279" s="11"/>
      <c r="Q279" s="11"/>
      <c r="R279" s="11"/>
      <c r="S279" s="11"/>
      <c r="T279" s="11"/>
    </row>
    <row r="280" spans="1:20">
      <c r="A280" s="64" t="s">
        <v>430</v>
      </c>
      <c r="B280" s="95">
        <v>-842.67854</v>
      </c>
      <c r="C280" s="95">
        <v>-640.88788999999997</v>
      </c>
      <c r="D280" s="95">
        <v>-36.181199999999997</v>
      </c>
      <c r="E280" s="95">
        <v>-1519.7476299999998</v>
      </c>
      <c r="F280" s="11"/>
      <c r="G280" s="11"/>
      <c r="H280" s="11"/>
      <c r="I280" s="11"/>
      <c r="J280" s="11"/>
      <c r="K280" s="11"/>
      <c r="L280" s="11"/>
      <c r="M280" s="11"/>
      <c r="N280" s="11"/>
      <c r="O280" s="11"/>
      <c r="P280" s="11"/>
      <c r="Q280" s="11"/>
      <c r="R280" s="11"/>
      <c r="S280" s="11"/>
      <c r="T280" s="11"/>
    </row>
    <row r="281" spans="1:20">
      <c r="A281" s="64" t="s">
        <v>431</v>
      </c>
      <c r="B281" s="95">
        <v>0</v>
      </c>
      <c r="C281" s="95">
        <v>0</v>
      </c>
      <c r="D281" s="95">
        <v>-0.94540000000000002</v>
      </c>
      <c r="E281" s="95">
        <v>-0.94540000000000002</v>
      </c>
      <c r="F281" s="11"/>
      <c r="G281" s="11"/>
      <c r="H281" s="11"/>
      <c r="I281" s="11"/>
      <c r="J281" s="11"/>
      <c r="K281" s="11"/>
      <c r="L281" s="11"/>
      <c r="M281" s="11"/>
      <c r="N281" s="11"/>
      <c r="O281" s="11"/>
      <c r="P281" s="11"/>
      <c r="Q281" s="11"/>
      <c r="R281" s="11"/>
      <c r="S281" s="11"/>
      <c r="T281" s="11"/>
    </row>
    <row r="282" spans="1:20">
      <c r="A282" s="65" t="s">
        <v>432</v>
      </c>
      <c r="B282" s="95">
        <v>0</v>
      </c>
      <c r="C282" s="95">
        <v>0</v>
      </c>
      <c r="D282" s="95">
        <v>0</v>
      </c>
      <c r="E282" s="95">
        <v>0</v>
      </c>
      <c r="F282" s="11"/>
      <c r="G282" s="11"/>
      <c r="H282" s="11"/>
      <c r="I282" s="11"/>
      <c r="J282" s="11"/>
      <c r="K282" s="11"/>
      <c r="L282" s="11"/>
      <c r="M282" s="11"/>
      <c r="N282" s="11"/>
      <c r="O282" s="11"/>
      <c r="P282" s="11"/>
      <c r="Q282" s="11"/>
      <c r="R282" s="11"/>
      <c r="S282" s="11"/>
      <c r="T282" s="11"/>
    </row>
    <row r="283" spans="1:20">
      <c r="A283" s="64" t="s">
        <v>433</v>
      </c>
      <c r="B283" s="95">
        <v>-695.62184999999999</v>
      </c>
      <c r="C283" s="95">
        <v>-847.46961999999996</v>
      </c>
      <c r="D283" s="95">
        <v>-85.391300000000001</v>
      </c>
      <c r="E283" s="95">
        <v>-1628.4827700000001</v>
      </c>
      <c r="F283" s="11"/>
      <c r="G283" s="11"/>
      <c r="H283" s="11"/>
      <c r="I283" s="11"/>
      <c r="J283" s="11"/>
      <c r="K283" s="11"/>
      <c r="L283" s="11"/>
      <c r="M283" s="11"/>
      <c r="N283" s="11"/>
      <c r="O283" s="11"/>
      <c r="P283" s="11"/>
      <c r="Q283" s="11"/>
      <c r="R283" s="11"/>
      <c r="S283" s="11"/>
      <c r="T283" s="11"/>
    </row>
    <row r="284" spans="1:20">
      <c r="A284" s="64" t="s">
        <v>434</v>
      </c>
      <c r="B284" s="95">
        <v>0</v>
      </c>
      <c r="C284" s="95">
        <v>0</v>
      </c>
      <c r="D284" s="95">
        <v>0</v>
      </c>
      <c r="E284" s="95">
        <v>0</v>
      </c>
      <c r="F284" s="11"/>
      <c r="G284" s="11"/>
      <c r="H284" s="11"/>
      <c r="I284" s="11"/>
      <c r="J284" s="11"/>
      <c r="K284" s="11"/>
      <c r="L284" s="11"/>
      <c r="M284" s="11"/>
      <c r="N284" s="11"/>
      <c r="O284" s="11"/>
      <c r="P284" s="11"/>
      <c r="Q284" s="11"/>
      <c r="R284" s="11"/>
      <c r="S284" s="11"/>
      <c r="T284" s="11"/>
    </row>
    <row r="285" spans="1:20">
      <c r="A285" s="393" t="s">
        <v>1121</v>
      </c>
      <c r="B285" s="275">
        <v>93744.868230000007</v>
      </c>
      <c r="C285" s="275">
        <v>27335.230950000001</v>
      </c>
      <c r="D285" s="275">
        <v>12694.866970000001</v>
      </c>
      <c r="E285" s="275">
        <v>133774.96614999999</v>
      </c>
      <c r="F285" s="11"/>
      <c r="G285" s="11"/>
      <c r="H285" s="11"/>
      <c r="I285" s="11"/>
      <c r="J285" s="11"/>
      <c r="K285" s="11"/>
      <c r="L285" s="11"/>
      <c r="M285" s="11"/>
      <c r="N285" s="11"/>
      <c r="O285" s="11"/>
      <c r="P285" s="11"/>
      <c r="Q285" s="11"/>
      <c r="R285" s="11"/>
      <c r="S285" s="11"/>
      <c r="T285" s="11"/>
    </row>
    <row r="286" spans="1:20">
      <c r="A286" s="64" t="s">
        <v>435</v>
      </c>
      <c r="B286" s="95">
        <v>2361.8818099999999</v>
      </c>
      <c r="C286" s="95">
        <v>3324.9885099999997</v>
      </c>
      <c r="D286" s="95">
        <v>6407.3231799999994</v>
      </c>
      <c r="E286" s="95">
        <v>12094.193499999999</v>
      </c>
      <c r="F286" s="11"/>
      <c r="G286" s="11"/>
      <c r="H286" s="11"/>
      <c r="I286" s="11"/>
      <c r="J286" s="11"/>
      <c r="K286" s="11"/>
      <c r="L286" s="11"/>
      <c r="M286" s="11"/>
      <c r="N286" s="11"/>
      <c r="O286" s="11"/>
      <c r="P286" s="11"/>
      <c r="Q286" s="11"/>
      <c r="R286" s="11"/>
      <c r="S286" s="11"/>
      <c r="T286" s="11"/>
    </row>
    <row r="287" spans="1:20">
      <c r="A287" s="64" t="s">
        <v>436</v>
      </c>
      <c r="B287" s="95">
        <v>75.906360000000006</v>
      </c>
      <c r="C287" s="95">
        <v>161.30418</v>
      </c>
      <c r="D287" s="95">
        <v>0</v>
      </c>
      <c r="E287" s="95">
        <v>237.21054000000001</v>
      </c>
      <c r="F287" s="11"/>
      <c r="G287" s="11"/>
      <c r="H287" s="11"/>
      <c r="I287" s="11"/>
      <c r="J287" s="11"/>
      <c r="K287" s="11"/>
      <c r="L287" s="11"/>
      <c r="M287" s="11"/>
      <c r="N287" s="11"/>
      <c r="O287" s="11"/>
      <c r="P287" s="11"/>
      <c r="Q287" s="11"/>
      <c r="R287" s="11"/>
      <c r="S287" s="11"/>
      <c r="T287" s="11"/>
    </row>
    <row r="288" spans="1:20">
      <c r="A288" s="64" t="s">
        <v>437</v>
      </c>
      <c r="B288" s="95">
        <v>2285.9754500000004</v>
      </c>
      <c r="C288" s="95">
        <v>3163.68433</v>
      </c>
      <c r="D288" s="95">
        <v>6407.3231799999994</v>
      </c>
      <c r="E288" s="95">
        <v>11856.982960000001</v>
      </c>
      <c r="F288" s="11"/>
      <c r="G288" s="11"/>
      <c r="H288" s="11"/>
      <c r="I288" s="11"/>
      <c r="J288" s="11"/>
      <c r="K288" s="11"/>
      <c r="L288" s="11"/>
      <c r="M288" s="11"/>
      <c r="N288" s="11"/>
      <c r="O288" s="11"/>
      <c r="P288" s="11"/>
      <c r="Q288" s="11"/>
      <c r="R288" s="11"/>
      <c r="S288" s="11"/>
      <c r="T288" s="11"/>
    </row>
    <row r="289" spans="1:20">
      <c r="A289" s="64" t="s">
        <v>438</v>
      </c>
      <c r="B289" s="95">
        <v>0</v>
      </c>
      <c r="C289" s="95">
        <v>0</v>
      </c>
      <c r="D289" s="95">
        <v>0</v>
      </c>
      <c r="E289" s="95">
        <v>0</v>
      </c>
      <c r="F289" s="11"/>
      <c r="G289" s="11"/>
      <c r="H289" s="11"/>
      <c r="I289" s="11"/>
      <c r="J289" s="11"/>
      <c r="K289" s="11"/>
      <c r="L289" s="11"/>
      <c r="M289" s="11"/>
      <c r="N289" s="11"/>
      <c r="O289" s="11"/>
      <c r="P289" s="11"/>
      <c r="Q289" s="11"/>
      <c r="R289" s="11"/>
      <c r="S289" s="11"/>
      <c r="T289" s="11"/>
    </row>
    <row r="290" spans="1:20">
      <c r="A290" s="64" t="s">
        <v>439</v>
      </c>
      <c r="B290" s="95">
        <v>0</v>
      </c>
      <c r="C290" s="95">
        <v>0</v>
      </c>
      <c r="D290" s="95">
        <v>0</v>
      </c>
      <c r="E290" s="95">
        <v>0</v>
      </c>
      <c r="F290" s="11"/>
      <c r="G290" s="11"/>
      <c r="H290" s="11"/>
      <c r="I290" s="11"/>
      <c r="J290" s="11"/>
      <c r="K290" s="11"/>
      <c r="L290" s="11"/>
      <c r="M290" s="11"/>
      <c r="N290" s="11"/>
      <c r="O290" s="11"/>
      <c r="P290" s="11"/>
      <c r="Q290" s="11"/>
      <c r="R290" s="11"/>
      <c r="S290" s="11"/>
      <c r="T290" s="11"/>
    </row>
    <row r="291" spans="1:20">
      <c r="A291" s="64" t="s">
        <v>440</v>
      </c>
      <c r="B291" s="95">
        <v>0</v>
      </c>
      <c r="C291" s="95">
        <v>0</v>
      </c>
      <c r="D291" s="95">
        <v>0</v>
      </c>
      <c r="E291" s="95">
        <v>0</v>
      </c>
      <c r="F291" s="11"/>
      <c r="G291" s="11"/>
      <c r="H291" s="11"/>
      <c r="I291" s="11"/>
      <c r="J291" s="11"/>
      <c r="K291" s="11"/>
      <c r="L291" s="11"/>
      <c r="M291" s="11"/>
      <c r="N291" s="11"/>
      <c r="O291" s="11"/>
      <c r="P291" s="11"/>
      <c r="Q291" s="11"/>
      <c r="R291" s="11"/>
      <c r="S291" s="11"/>
      <c r="T291" s="11"/>
    </row>
    <row r="292" spans="1:20">
      <c r="A292" s="64" t="s">
        <v>441</v>
      </c>
      <c r="B292" s="95">
        <v>0</v>
      </c>
      <c r="C292" s="95">
        <v>0</v>
      </c>
      <c r="D292" s="95">
        <v>0</v>
      </c>
      <c r="E292" s="95">
        <v>0</v>
      </c>
      <c r="F292" s="11"/>
      <c r="G292" s="11"/>
      <c r="H292" s="11"/>
      <c r="I292" s="11"/>
      <c r="J292" s="11"/>
      <c r="K292" s="11"/>
      <c r="L292" s="11"/>
      <c r="M292" s="11"/>
      <c r="N292" s="11"/>
      <c r="O292" s="11"/>
      <c r="P292" s="11"/>
      <c r="Q292" s="11"/>
      <c r="R292" s="11"/>
      <c r="S292" s="11"/>
      <c r="T292" s="11"/>
    </row>
    <row r="293" spans="1:20">
      <c r="A293" s="64" t="s">
        <v>442</v>
      </c>
      <c r="B293" s="95">
        <v>0</v>
      </c>
      <c r="C293" s="95">
        <v>0</v>
      </c>
      <c r="D293" s="95">
        <v>0</v>
      </c>
      <c r="E293" s="95">
        <v>0</v>
      </c>
      <c r="F293" s="11"/>
      <c r="G293" s="11"/>
      <c r="H293" s="11"/>
      <c r="I293" s="11"/>
      <c r="J293" s="11"/>
      <c r="K293" s="11"/>
      <c r="L293" s="11"/>
      <c r="M293" s="11"/>
      <c r="N293" s="11"/>
      <c r="O293" s="11"/>
      <c r="P293" s="11"/>
      <c r="Q293" s="11"/>
      <c r="R293" s="11"/>
      <c r="S293" s="11"/>
      <c r="T293" s="11"/>
    </row>
    <row r="294" spans="1:20">
      <c r="A294" s="64" t="s">
        <v>443</v>
      </c>
      <c r="B294" s="95">
        <v>-824.17462999999998</v>
      </c>
      <c r="C294" s="95">
        <v>-2605.00164</v>
      </c>
      <c r="D294" s="95">
        <v>-7663.1361999999999</v>
      </c>
      <c r="E294" s="95">
        <v>-11092.312470000001</v>
      </c>
      <c r="F294" s="11"/>
      <c r="G294" s="11"/>
      <c r="H294" s="11"/>
      <c r="I294" s="11"/>
      <c r="J294" s="11"/>
      <c r="K294" s="11"/>
      <c r="L294" s="11"/>
      <c r="M294" s="11"/>
      <c r="N294" s="11"/>
      <c r="O294" s="11"/>
      <c r="P294" s="11"/>
      <c r="Q294" s="11"/>
      <c r="R294" s="11"/>
      <c r="S294" s="11"/>
      <c r="T294" s="11"/>
    </row>
    <row r="295" spans="1:20">
      <c r="A295" s="64" t="s">
        <v>444</v>
      </c>
      <c r="B295" s="95">
        <v>-776.00972999999999</v>
      </c>
      <c r="C295" s="95">
        <v>-1823.8251599999999</v>
      </c>
      <c r="D295" s="95">
        <v>-7348.2569199999998</v>
      </c>
      <c r="E295" s="95">
        <v>-9948.0918099999999</v>
      </c>
      <c r="F295" s="11"/>
      <c r="G295" s="11"/>
      <c r="H295" s="11"/>
      <c r="I295" s="11"/>
      <c r="J295" s="11"/>
      <c r="K295" s="11"/>
      <c r="L295" s="11"/>
      <c r="M295" s="11"/>
      <c r="N295" s="11"/>
      <c r="O295" s="11"/>
      <c r="P295" s="11"/>
      <c r="Q295" s="11"/>
      <c r="R295" s="11"/>
      <c r="S295" s="11"/>
      <c r="T295" s="11"/>
    </row>
    <row r="296" spans="1:20">
      <c r="A296" s="64" t="s">
        <v>445</v>
      </c>
      <c r="B296" s="95">
        <v>-13.78993</v>
      </c>
      <c r="C296" s="95">
        <v>-1.8206099999999998</v>
      </c>
      <c r="D296" s="95">
        <v>0</v>
      </c>
      <c r="E296" s="95">
        <v>-15.61054</v>
      </c>
      <c r="F296" s="11"/>
      <c r="G296" s="11"/>
      <c r="H296" s="11"/>
      <c r="I296" s="11"/>
      <c r="J296" s="11"/>
      <c r="K296" s="11"/>
      <c r="L296" s="11"/>
      <c r="M296" s="11"/>
      <c r="N296" s="11"/>
      <c r="O296" s="11"/>
      <c r="P296" s="11"/>
      <c r="Q296" s="11"/>
      <c r="R296" s="11"/>
      <c r="S296" s="11"/>
      <c r="T296" s="11"/>
    </row>
    <row r="297" spans="1:20">
      <c r="A297" s="65" t="s">
        <v>446</v>
      </c>
      <c r="B297" s="95">
        <v>0</v>
      </c>
      <c r="C297" s="95">
        <v>0</v>
      </c>
      <c r="D297" s="95">
        <v>0</v>
      </c>
      <c r="E297" s="95">
        <v>0</v>
      </c>
      <c r="F297" s="11"/>
      <c r="G297" s="11"/>
      <c r="H297" s="11"/>
      <c r="I297" s="11"/>
      <c r="J297" s="11"/>
      <c r="K297" s="11"/>
      <c r="L297" s="11"/>
      <c r="M297" s="11"/>
      <c r="N297" s="11"/>
      <c r="O297" s="11"/>
      <c r="P297" s="11"/>
      <c r="Q297" s="11"/>
      <c r="R297" s="11"/>
      <c r="S297" s="11"/>
      <c r="T297" s="11"/>
    </row>
    <row r="298" spans="1:20">
      <c r="A298" s="64" t="s">
        <v>447</v>
      </c>
      <c r="B298" s="95">
        <v>-34.374970000000005</v>
      </c>
      <c r="C298" s="95">
        <v>-779.35586999999998</v>
      </c>
      <c r="D298" s="95">
        <v>-314.87928000000005</v>
      </c>
      <c r="E298" s="95">
        <v>-1128.6101200000001</v>
      </c>
      <c r="F298" s="11"/>
      <c r="G298" s="11"/>
      <c r="H298" s="11"/>
      <c r="I298" s="11"/>
      <c r="J298" s="11"/>
      <c r="K298" s="11"/>
      <c r="L298" s="11"/>
      <c r="M298" s="11"/>
      <c r="N298" s="11"/>
      <c r="O298" s="11"/>
      <c r="P298" s="11"/>
      <c r="Q298" s="11"/>
      <c r="R298" s="11"/>
      <c r="S298" s="11"/>
      <c r="T298" s="11"/>
    </row>
    <row r="299" spans="1:20">
      <c r="A299" s="64" t="s">
        <v>448</v>
      </c>
      <c r="B299" s="95">
        <v>0</v>
      </c>
      <c r="C299" s="95">
        <v>0</v>
      </c>
      <c r="D299" s="95">
        <v>0</v>
      </c>
      <c r="E299" s="95">
        <v>0</v>
      </c>
      <c r="F299" s="11"/>
      <c r="G299" s="11"/>
      <c r="H299" s="11"/>
      <c r="I299" s="11"/>
      <c r="J299" s="11"/>
      <c r="K299" s="11"/>
      <c r="L299" s="11"/>
      <c r="M299" s="11"/>
      <c r="N299" s="11"/>
      <c r="O299" s="11"/>
      <c r="P299" s="11"/>
      <c r="Q299" s="11"/>
      <c r="R299" s="11"/>
      <c r="S299" s="11"/>
      <c r="T299" s="11"/>
    </row>
    <row r="300" spans="1:20">
      <c r="A300" s="64" t="s">
        <v>449</v>
      </c>
      <c r="B300" s="95">
        <v>0</v>
      </c>
      <c r="C300" s="95">
        <v>0</v>
      </c>
      <c r="D300" s="95">
        <v>0</v>
      </c>
      <c r="E300" s="95">
        <v>0</v>
      </c>
      <c r="F300" s="11"/>
      <c r="G300" s="11"/>
      <c r="H300" s="11"/>
      <c r="I300" s="11"/>
      <c r="J300" s="11"/>
      <c r="K300" s="11"/>
      <c r="L300" s="11"/>
      <c r="M300" s="11"/>
      <c r="N300" s="11"/>
      <c r="O300" s="11"/>
      <c r="P300" s="11"/>
      <c r="Q300" s="11"/>
      <c r="R300" s="11"/>
      <c r="S300" s="11"/>
      <c r="T300" s="11"/>
    </row>
    <row r="301" spans="1:20">
      <c r="A301" s="393" t="s">
        <v>1120</v>
      </c>
      <c r="B301" s="275">
        <v>95282.57540999999</v>
      </c>
      <c r="C301" s="275">
        <v>28055.217820000002</v>
      </c>
      <c r="D301" s="275">
        <v>11439.05395</v>
      </c>
      <c r="E301" s="275">
        <v>134776.84718000001</v>
      </c>
      <c r="F301" s="11"/>
      <c r="G301" s="11"/>
      <c r="H301" s="11"/>
      <c r="I301" s="11"/>
      <c r="J301" s="11"/>
      <c r="K301" s="11"/>
      <c r="L301" s="11"/>
      <c r="M301" s="11"/>
      <c r="N301" s="11"/>
      <c r="O301" s="11"/>
      <c r="P301" s="11"/>
      <c r="Q301" s="11"/>
      <c r="R301" s="11"/>
      <c r="S301" s="11"/>
      <c r="T301" s="11"/>
    </row>
    <row r="302" spans="1:20">
      <c r="A302" s="64" t="s">
        <v>450</v>
      </c>
      <c r="B302" s="95">
        <v>-71216.978690000004</v>
      </c>
      <c r="C302" s="95">
        <v>-32633.61449</v>
      </c>
      <c r="D302" s="95">
        <v>-6048.9700300000004</v>
      </c>
      <c r="E302" s="95">
        <v>-109899.56320999999</v>
      </c>
      <c r="F302" s="11"/>
      <c r="G302" s="11"/>
      <c r="H302" s="11"/>
      <c r="I302" s="11"/>
      <c r="J302" s="11"/>
      <c r="K302" s="11"/>
      <c r="L302" s="11"/>
      <c r="M302" s="11"/>
      <c r="N302" s="11"/>
      <c r="O302" s="11"/>
      <c r="P302" s="11"/>
      <c r="Q302" s="11"/>
      <c r="R302" s="11"/>
      <c r="S302" s="11"/>
      <c r="T302" s="11"/>
    </row>
    <row r="303" spans="1:20">
      <c r="A303" s="64" t="s">
        <v>451</v>
      </c>
      <c r="B303" s="95">
        <v>-32951.67282</v>
      </c>
      <c r="C303" s="95">
        <v>-17865.912420000001</v>
      </c>
      <c r="D303" s="95">
        <v>-3130.06149</v>
      </c>
      <c r="E303" s="95">
        <v>-53947.646729999993</v>
      </c>
      <c r="F303" s="11"/>
      <c r="G303" s="11"/>
      <c r="H303" s="11"/>
      <c r="I303" s="11"/>
      <c r="J303" s="11"/>
      <c r="K303" s="11"/>
      <c r="L303" s="11"/>
      <c r="M303" s="11"/>
      <c r="N303" s="11"/>
      <c r="O303" s="11"/>
      <c r="P303" s="11"/>
      <c r="Q303" s="11"/>
      <c r="R303" s="11"/>
      <c r="S303" s="11"/>
      <c r="T303" s="11"/>
    </row>
    <row r="304" spans="1:20">
      <c r="A304" s="64" t="s">
        <v>452</v>
      </c>
      <c r="B304" s="95">
        <v>-6140.3022899999996</v>
      </c>
      <c r="C304" s="95">
        <v>-2918.0757000000003</v>
      </c>
      <c r="D304" s="95">
        <v>-423.38679999999999</v>
      </c>
      <c r="E304" s="95">
        <v>-9481.7647899999993</v>
      </c>
      <c r="F304" s="11"/>
      <c r="G304" s="11"/>
      <c r="H304" s="11"/>
      <c r="I304" s="11"/>
      <c r="J304" s="11"/>
      <c r="K304" s="11"/>
      <c r="L304" s="11"/>
      <c r="M304" s="11"/>
      <c r="N304" s="11"/>
      <c r="O304" s="11"/>
      <c r="P304" s="11"/>
      <c r="Q304" s="11"/>
      <c r="R304" s="11"/>
      <c r="S304" s="11"/>
      <c r="T304" s="11"/>
    </row>
    <row r="305" spans="1:20">
      <c r="A305" s="64" t="s">
        <v>453</v>
      </c>
      <c r="B305" s="95">
        <v>-345.56721000000005</v>
      </c>
      <c r="C305" s="95">
        <v>-352.26123999999999</v>
      </c>
      <c r="D305" s="95">
        <v>-379.93448999999998</v>
      </c>
      <c r="E305" s="95">
        <v>-1077.7629399999998</v>
      </c>
      <c r="F305" s="11"/>
      <c r="G305" s="11"/>
      <c r="H305" s="11"/>
      <c r="I305" s="11"/>
      <c r="J305" s="11"/>
      <c r="K305" s="11"/>
      <c r="L305" s="11"/>
      <c r="M305" s="11"/>
      <c r="N305" s="11"/>
      <c r="O305" s="11"/>
      <c r="P305" s="11"/>
      <c r="Q305" s="11"/>
      <c r="R305" s="11"/>
      <c r="S305" s="11"/>
      <c r="T305" s="11"/>
    </row>
    <row r="306" spans="1:20">
      <c r="A306" s="64" t="s">
        <v>454</v>
      </c>
      <c r="B306" s="95">
        <v>-1020.9851200000001</v>
      </c>
      <c r="C306" s="95">
        <v>-1049.1299799999999</v>
      </c>
      <c r="D306" s="95">
        <v>-76.19444</v>
      </c>
      <c r="E306" s="95">
        <v>-2146.3095400000002</v>
      </c>
      <c r="F306" s="11"/>
      <c r="G306" s="11"/>
      <c r="H306" s="11"/>
      <c r="I306" s="11"/>
      <c r="J306" s="11"/>
      <c r="K306" s="11"/>
      <c r="L306" s="11"/>
      <c r="M306" s="11"/>
      <c r="N306" s="11"/>
      <c r="O306" s="11"/>
      <c r="P306" s="11"/>
      <c r="Q306" s="11"/>
      <c r="R306" s="11"/>
      <c r="S306" s="11"/>
      <c r="T306" s="11"/>
    </row>
    <row r="307" spans="1:20">
      <c r="A307" s="64" t="s">
        <v>455</v>
      </c>
      <c r="B307" s="95">
        <v>-3090.9217999999996</v>
      </c>
      <c r="C307" s="95">
        <v>-1486.24918</v>
      </c>
      <c r="D307" s="95">
        <v>-366.83699999999999</v>
      </c>
      <c r="E307" s="95">
        <v>-4944.0079800000003</v>
      </c>
      <c r="F307" s="11"/>
      <c r="G307" s="11"/>
      <c r="H307" s="11"/>
      <c r="I307" s="11"/>
      <c r="J307" s="11"/>
      <c r="K307" s="11"/>
      <c r="L307" s="11"/>
      <c r="M307" s="11"/>
      <c r="N307" s="11"/>
      <c r="O307" s="11"/>
      <c r="P307" s="11"/>
      <c r="Q307" s="11"/>
      <c r="R307" s="11"/>
      <c r="S307" s="11"/>
      <c r="T307" s="11"/>
    </row>
    <row r="308" spans="1:20">
      <c r="A308" s="64" t="s">
        <v>456</v>
      </c>
      <c r="B308" s="95">
        <v>-957.65256000000011</v>
      </c>
      <c r="C308" s="95">
        <v>-345.21343999999999</v>
      </c>
      <c r="D308" s="95">
        <v>-216.8212</v>
      </c>
      <c r="E308" s="95">
        <v>-1519.6871999999998</v>
      </c>
      <c r="F308" s="11"/>
      <c r="G308" s="11"/>
      <c r="H308" s="11"/>
      <c r="I308" s="11"/>
      <c r="J308" s="11"/>
      <c r="K308" s="11"/>
      <c r="L308" s="11"/>
      <c r="M308" s="11"/>
      <c r="N308" s="11"/>
      <c r="O308" s="11"/>
      <c r="P308" s="11"/>
      <c r="Q308" s="11"/>
      <c r="R308" s="11"/>
      <c r="S308" s="11"/>
      <c r="T308" s="11"/>
    </row>
    <row r="309" spans="1:20">
      <c r="A309" s="64" t="s">
        <v>457</v>
      </c>
      <c r="B309" s="95">
        <v>-1356.39678</v>
      </c>
      <c r="C309" s="95">
        <v>-1746.70785</v>
      </c>
      <c r="D309" s="95">
        <v>-101.77460000000001</v>
      </c>
      <c r="E309" s="95">
        <v>-3204.87923</v>
      </c>
      <c r="F309" s="11"/>
      <c r="G309" s="11"/>
      <c r="H309" s="11"/>
      <c r="I309" s="11"/>
      <c r="J309" s="11"/>
      <c r="K309" s="11"/>
      <c r="L309" s="11"/>
      <c r="M309" s="11"/>
      <c r="N309" s="11"/>
      <c r="O309" s="11"/>
      <c r="P309" s="11"/>
      <c r="Q309" s="11"/>
      <c r="R309" s="11"/>
      <c r="S309" s="11"/>
      <c r="T309" s="11"/>
    </row>
    <row r="310" spans="1:20">
      <c r="A310" s="64" t="s">
        <v>458</v>
      </c>
      <c r="B310" s="95">
        <v>-754.98653999999999</v>
      </c>
      <c r="C310" s="95">
        <v>-668.83786999999995</v>
      </c>
      <c r="D310" s="95">
        <v>-1.9576</v>
      </c>
      <c r="E310" s="95">
        <v>-1425.7820099999999</v>
      </c>
      <c r="F310" s="11"/>
      <c r="G310" s="11"/>
      <c r="H310" s="11"/>
      <c r="I310" s="11"/>
      <c r="J310" s="11"/>
      <c r="K310" s="11"/>
      <c r="L310" s="11"/>
      <c r="M310" s="11"/>
      <c r="N310" s="11"/>
      <c r="O310" s="11"/>
      <c r="P310" s="11"/>
      <c r="Q310" s="11"/>
      <c r="R310" s="11"/>
      <c r="S310" s="11"/>
      <c r="T310" s="11"/>
    </row>
    <row r="311" spans="1:20">
      <c r="A311" s="65" t="s">
        <v>459</v>
      </c>
      <c r="B311" s="95">
        <v>-24598.493569999999</v>
      </c>
      <c r="C311" s="95">
        <v>-6201.2268099999992</v>
      </c>
      <c r="D311" s="95">
        <v>-1352.0024099999998</v>
      </c>
      <c r="E311" s="95">
        <v>-32151.72279</v>
      </c>
      <c r="F311" s="11"/>
      <c r="G311" s="11"/>
      <c r="H311" s="11"/>
      <c r="I311" s="11"/>
      <c r="J311" s="11"/>
      <c r="K311" s="11"/>
      <c r="L311" s="11"/>
      <c r="M311" s="11"/>
      <c r="N311" s="11"/>
      <c r="O311" s="11"/>
      <c r="P311" s="11"/>
      <c r="Q311" s="11"/>
      <c r="R311" s="11"/>
      <c r="S311" s="11"/>
      <c r="T311" s="11"/>
    </row>
    <row r="312" spans="1:20">
      <c r="A312" s="389" t="s">
        <v>1119</v>
      </c>
      <c r="B312" s="275">
        <v>24065.596719999998</v>
      </c>
      <c r="C312" s="275">
        <v>-4578.3966700000001</v>
      </c>
      <c r="D312" s="275">
        <v>5390.08392</v>
      </c>
      <c r="E312" s="275">
        <v>24877.28397</v>
      </c>
      <c r="F312" s="11"/>
      <c r="G312" s="11"/>
      <c r="H312" s="11"/>
      <c r="I312" s="11"/>
      <c r="J312" s="11"/>
      <c r="K312" s="11"/>
      <c r="L312" s="11"/>
      <c r="M312" s="11"/>
      <c r="N312" s="11"/>
      <c r="O312" s="11"/>
      <c r="P312" s="11"/>
      <c r="Q312" s="11"/>
      <c r="R312" s="11"/>
      <c r="S312" s="11"/>
      <c r="T312" s="11"/>
    </row>
    <row r="313" spans="1:20">
      <c r="A313" s="65" t="s">
        <v>460</v>
      </c>
      <c r="B313" s="95">
        <v>0</v>
      </c>
      <c r="C313" s="95">
        <v>0</v>
      </c>
      <c r="D313" s="95">
        <v>7.7030000000000001E-2</v>
      </c>
      <c r="E313" s="95">
        <v>7.7030000000000001E-2</v>
      </c>
      <c r="F313" s="11"/>
      <c r="G313" s="11"/>
      <c r="H313" s="11"/>
      <c r="I313" s="11"/>
      <c r="J313" s="11"/>
      <c r="K313" s="11"/>
      <c r="L313" s="11"/>
      <c r="M313" s="11"/>
      <c r="N313" s="11"/>
      <c r="O313" s="11"/>
      <c r="P313" s="11"/>
      <c r="Q313" s="11"/>
      <c r="R313" s="11"/>
      <c r="S313" s="11"/>
      <c r="T313" s="11"/>
    </row>
    <row r="314" spans="1:20">
      <c r="A314" s="65" t="s">
        <v>461</v>
      </c>
      <c r="B314" s="95">
        <v>0</v>
      </c>
      <c r="C314" s="95">
        <v>0</v>
      </c>
      <c r="D314" s="95">
        <v>7.7030000000000001E-2</v>
      </c>
      <c r="E314" s="95">
        <v>7.7030000000000001E-2</v>
      </c>
      <c r="F314" s="11"/>
      <c r="G314" s="11"/>
      <c r="H314" s="11"/>
      <c r="I314" s="11"/>
      <c r="J314" s="11"/>
      <c r="K314" s="11"/>
      <c r="L314" s="11"/>
      <c r="M314" s="11"/>
      <c r="N314" s="11"/>
      <c r="O314" s="11"/>
      <c r="P314" s="11"/>
      <c r="Q314" s="11"/>
      <c r="R314" s="11"/>
      <c r="S314" s="11"/>
      <c r="T314" s="11"/>
    </row>
    <row r="315" spans="1:20">
      <c r="A315" s="65" t="s">
        <v>462</v>
      </c>
      <c r="B315" s="95">
        <v>0</v>
      </c>
      <c r="C315" s="95">
        <v>0</v>
      </c>
      <c r="D315" s="95">
        <v>0</v>
      </c>
      <c r="E315" s="95">
        <v>0</v>
      </c>
      <c r="F315" s="11"/>
      <c r="G315" s="11"/>
      <c r="H315" s="11"/>
      <c r="I315" s="11"/>
      <c r="J315" s="11"/>
      <c r="K315" s="11"/>
      <c r="L315" s="11"/>
      <c r="M315" s="11"/>
      <c r="N315" s="11"/>
      <c r="O315" s="11"/>
      <c r="P315" s="11"/>
      <c r="Q315" s="11"/>
      <c r="R315" s="11"/>
      <c r="S315" s="11"/>
      <c r="T315" s="11"/>
    </row>
    <row r="316" spans="1:20">
      <c r="A316" s="65" t="s">
        <v>463</v>
      </c>
      <c r="B316" s="95">
        <v>0</v>
      </c>
      <c r="C316" s="95">
        <v>0</v>
      </c>
      <c r="D316" s="95">
        <v>0</v>
      </c>
      <c r="E316" s="95">
        <v>0</v>
      </c>
      <c r="F316" s="11"/>
      <c r="G316" s="11"/>
      <c r="H316" s="11"/>
      <c r="I316" s="11"/>
      <c r="J316" s="11"/>
      <c r="K316" s="11"/>
      <c r="L316" s="11"/>
      <c r="M316" s="11"/>
      <c r="N316" s="11"/>
      <c r="O316" s="11"/>
      <c r="P316" s="11"/>
      <c r="Q316" s="11"/>
      <c r="R316" s="11"/>
      <c r="S316" s="11"/>
      <c r="T316" s="11"/>
    </row>
    <row r="317" spans="1:20">
      <c r="A317" s="65" t="s">
        <v>464</v>
      </c>
      <c r="B317" s="95">
        <v>0</v>
      </c>
      <c r="C317" s="95">
        <v>0</v>
      </c>
      <c r="D317" s="95">
        <v>0</v>
      </c>
      <c r="E317" s="95">
        <v>0</v>
      </c>
      <c r="F317" s="11"/>
      <c r="G317" s="11"/>
      <c r="H317" s="11"/>
      <c r="I317" s="11"/>
      <c r="J317" s="11"/>
      <c r="K317" s="11"/>
      <c r="L317" s="11"/>
      <c r="M317" s="11"/>
      <c r="N317" s="11"/>
      <c r="O317" s="11"/>
      <c r="P317" s="11"/>
      <c r="Q317" s="11"/>
      <c r="R317" s="11"/>
      <c r="S317" s="11"/>
      <c r="T317" s="11"/>
    </row>
    <row r="318" spans="1:20">
      <c r="A318" s="64" t="s">
        <v>465</v>
      </c>
      <c r="B318" s="95">
        <v>0</v>
      </c>
      <c r="C318" s="95">
        <v>0</v>
      </c>
      <c r="D318" s="95">
        <v>0</v>
      </c>
      <c r="E318" s="95">
        <v>0</v>
      </c>
      <c r="F318" s="11"/>
      <c r="G318" s="11"/>
      <c r="H318" s="11"/>
      <c r="I318" s="11"/>
      <c r="J318" s="11"/>
      <c r="K318" s="11"/>
      <c r="L318" s="11"/>
      <c r="M318" s="11"/>
      <c r="N318" s="11"/>
      <c r="O318" s="11"/>
      <c r="P318" s="11"/>
      <c r="Q318" s="11"/>
      <c r="R318" s="11"/>
      <c r="S318" s="11"/>
      <c r="T318" s="11"/>
    </row>
    <row r="319" spans="1:20">
      <c r="A319" s="155" t="s">
        <v>1395</v>
      </c>
      <c r="B319" s="275">
        <v>24065.596719999998</v>
      </c>
      <c r="C319" s="275">
        <v>-4578.3966700000001</v>
      </c>
      <c r="D319" s="275">
        <v>5390.1609500000004</v>
      </c>
      <c r="E319" s="275">
        <v>24877.361000000001</v>
      </c>
      <c r="F319" s="11"/>
      <c r="G319" s="11"/>
      <c r="H319" s="11"/>
      <c r="I319" s="11"/>
      <c r="J319" s="11"/>
      <c r="K319" s="11"/>
      <c r="L319" s="11"/>
      <c r="M319" s="11"/>
      <c r="N319" s="11"/>
      <c r="O319" s="11"/>
      <c r="P319" s="11"/>
      <c r="Q319" s="11"/>
      <c r="R319" s="11"/>
      <c r="S319" s="11"/>
      <c r="T319" s="11"/>
    </row>
    <row r="320" spans="1:20">
      <c r="A320" s="65" t="s">
        <v>466</v>
      </c>
      <c r="B320" s="95">
        <v>0</v>
      </c>
      <c r="C320" s="95">
        <v>51.042879999999997</v>
      </c>
      <c r="D320" s="95">
        <v>0</v>
      </c>
      <c r="E320" s="95">
        <v>51.042879999999997</v>
      </c>
      <c r="F320" s="11"/>
      <c r="G320" s="11"/>
      <c r="H320" s="11"/>
      <c r="I320" s="11"/>
      <c r="J320" s="11"/>
      <c r="K320" s="11"/>
      <c r="L320" s="11"/>
      <c r="M320" s="11"/>
      <c r="N320" s="11"/>
      <c r="O320" s="11"/>
      <c r="P320" s="11"/>
      <c r="Q320" s="11"/>
      <c r="R320" s="11"/>
      <c r="S320" s="11"/>
      <c r="T320" s="11"/>
    </row>
    <row r="321" spans="1:20">
      <c r="A321" s="393" t="s">
        <v>1118</v>
      </c>
      <c r="B321" s="275">
        <v>24065.596719999998</v>
      </c>
      <c r="C321" s="275">
        <v>-4527.3537900000001</v>
      </c>
      <c r="D321" s="275">
        <v>5390.1609500000004</v>
      </c>
      <c r="E321" s="275">
        <v>24928.403879999998</v>
      </c>
      <c r="F321" s="11"/>
      <c r="G321" s="11"/>
      <c r="H321" s="11"/>
      <c r="I321" s="11"/>
      <c r="J321" s="11"/>
      <c r="K321" s="11"/>
      <c r="L321" s="11"/>
      <c r="M321" s="11"/>
      <c r="N321" s="11"/>
      <c r="O321" s="11"/>
      <c r="P321" s="11"/>
      <c r="Q321" s="11"/>
      <c r="R321" s="11"/>
      <c r="S321" s="11"/>
      <c r="T321" s="11"/>
    </row>
    <row r="322" spans="1:20">
      <c r="A322" s="64" t="s">
        <v>467</v>
      </c>
      <c r="B322" s="95">
        <v>0</v>
      </c>
      <c r="C322" s="95">
        <v>-31.380950000000002</v>
      </c>
      <c r="D322" s="95">
        <v>-49.254589999999993</v>
      </c>
      <c r="E322" s="95">
        <v>-80.635539999999992</v>
      </c>
      <c r="F322" s="11"/>
      <c r="G322" s="11"/>
      <c r="H322" s="11"/>
      <c r="I322" s="11"/>
      <c r="J322" s="11"/>
      <c r="K322" s="11"/>
      <c r="L322" s="11"/>
      <c r="M322" s="11"/>
      <c r="N322" s="11"/>
      <c r="O322" s="11"/>
      <c r="P322" s="11"/>
      <c r="Q322" s="11"/>
      <c r="R322" s="11"/>
      <c r="S322" s="11"/>
      <c r="T322" s="11"/>
    </row>
    <row r="323" spans="1:20">
      <c r="A323" s="155" t="s">
        <v>1396</v>
      </c>
      <c r="B323" s="275">
        <v>24065.596719999998</v>
      </c>
      <c r="C323" s="275">
        <v>-4558.7347399999999</v>
      </c>
      <c r="D323" s="275">
        <v>5340.9063599999999</v>
      </c>
      <c r="E323" s="275">
        <v>24847.768339999999</v>
      </c>
      <c r="F323" s="11"/>
      <c r="G323" s="11"/>
      <c r="H323" s="11"/>
      <c r="I323" s="11"/>
      <c r="J323" s="11"/>
      <c r="K323" s="11"/>
      <c r="L323" s="11"/>
      <c r="M323" s="11"/>
      <c r="N323" s="11"/>
      <c r="O323" s="11"/>
      <c r="P323" s="11"/>
      <c r="Q323" s="11"/>
      <c r="R323" s="11"/>
      <c r="S323" s="11"/>
      <c r="T323" s="11"/>
    </row>
    <row r="324" spans="1:20">
      <c r="A324" s="65" t="s">
        <v>468</v>
      </c>
      <c r="B324" s="95">
        <v>0</v>
      </c>
      <c r="C324" s="95">
        <v>0</v>
      </c>
      <c r="D324" s="95">
        <v>0</v>
      </c>
      <c r="E324" s="95">
        <v>0</v>
      </c>
      <c r="F324" s="11"/>
      <c r="G324" s="11"/>
      <c r="H324" s="11"/>
      <c r="I324" s="11"/>
      <c r="J324" s="11"/>
      <c r="K324" s="11"/>
      <c r="L324" s="11"/>
      <c r="M324" s="11"/>
      <c r="N324" s="11"/>
      <c r="O324" s="11"/>
      <c r="P324" s="11"/>
      <c r="Q324" s="11"/>
      <c r="R324" s="11"/>
      <c r="S324" s="11"/>
      <c r="T324" s="11"/>
    </row>
    <row r="325" spans="1:20">
      <c r="A325" s="389" t="s">
        <v>1117</v>
      </c>
      <c r="B325" s="275">
        <v>24065.596719999998</v>
      </c>
      <c r="C325" s="275">
        <v>-4558.7347399999999</v>
      </c>
      <c r="D325" s="275">
        <v>5340.9063599999999</v>
      </c>
      <c r="E325" s="275">
        <v>24847.768339999999</v>
      </c>
      <c r="F325" s="11"/>
      <c r="G325" s="11"/>
      <c r="H325" s="11"/>
      <c r="I325" s="11"/>
      <c r="J325" s="11"/>
      <c r="K325" s="11"/>
      <c r="L325" s="11"/>
      <c r="M325" s="11"/>
      <c r="N325" s="11"/>
      <c r="O325" s="11"/>
      <c r="P325" s="11"/>
      <c r="Q325" s="11"/>
      <c r="R325" s="11"/>
      <c r="S325" s="11"/>
      <c r="T325" s="11"/>
    </row>
    <row r="326" spans="1:20">
      <c r="A326" s="65" t="s">
        <v>469</v>
      </c>
      <c r="B326" s="95">
        <v>0</v>
      </c>
      <c r="C326" s="95">
        <v>0</v>
      </c>
      <c r="D326" s="95">
        <v>0</v>
      </c>
      <c r="E326" s="95">
        <v>0</v>
      </c>
      <c r="F326" s="11"/>
      <c r="G326" s="11"/>
      <c r="H326" s="11"/>
      <c r="I326" s="11"/>
      <c r="J326" s="11"/>
      <c r="K326" s="11"/>
      <c r="L326" s="11"/>
      <c r="M326" s="11"/>
      <c r="N326" s="11"/>
      <c r="O326" s="11"/>
      <c r="P326" s="11"/>
      <c r="Q326" s="11"/>
      <c r="R326" s="11"/>
      <c r="S326" s="11"/>
      <c r="T326" s="11"/>
    </row>
    <row r="327" spans="1:20">
      <c r="A327" s="389" t="s">
        <v>1116</v>
      </c>
      <c r="B327" s="275">
        <v>24065.596719999998</v>
      </c>
      <c r="C327" s="275">
        <v>-4558.7347399999999</v>
      </c>
      <c r="D327" s="275">
        <v>5340.9063599999999</v>
      </c>
      <c r="E327" s="275">
        <v>24847.768339999999</v>
      </c>
      <c r="F327" s="11"/>
      <c r="G327" s="11"/>
      <c r="H327" s="11"/>
      <c r="I327" s="11"/>
      <c r="J327" s="11"/>
      <c r="K327" s="11"/>
      <c r="L327" s="11"/>
      <c r="M327" s="11"/>
      <c r="N327" s="11"/>
      <c r="O327" s="11"/>
      <c r="P327" s="11"/>
      <c r="Q327" s="11"/>
      <c r="R327" s="11"/>
      <c r="S327" s="11"/>
      <c r="T327" s="11"/>
    </row>
    <row r="328" spans="1:20" ht="3.75" customHeight="1" thickBot="1">
      <c r="A328" s="439"/>
      <c r="B328" s="525"/>
      <c r="C328" s="525"/>
      <c r="D328" s="525"/>
      <c r="E328" s="525"/>
      <c r="F328" s="11"/>
      <c r="G328" s="11"/>
      <c r="H328" s="11"/>
      <c r="I328" s="11"/>
      <c r="J328" s="11"/>
      <c r="K328" s="11"/>
      <c r="L328" s="11"/>
      <c r="M328" s="11"/>
      <c r="N328" s="11"/>
      <c r="O328" s="11"/>
      <c r="P328" s="11"/>
      <c r="Q328" s="11"/>
      <c r="R328" s="11"/>
      <c r="S328" s="11"/>
      <c r="T328" s="11"/>
    </row>
    <row r="329" spans="1:20" ht="15.75" thickTop="1">
      <c r="A329" s="64"/>
      <c r="B329" s="96"/>
      <c r="C329" s="96"/>
      <c r="D329" s="96"/>
      <c r="E329" s="96"/>
      <c r="F329" s="11"/>
      <c r="G329" s="11"/>
      <c r="H329" s="11"/>
      <c r="I329" s="11"/>
      <c r="J329" s="11"/>
      <c r="K329" s="11"/>
      <c r="L329" s="11"/>
      <c r="M329" s="11"/>
      <c r="N329" s="11"/>
      <c r="O329" s="11"/>
      <c r="P329" s="11"/>
      <c r="Q329" s="11"/>
      <c r="R329" s="11"/>
      <c r="S329" s="11"/>
      <c r="T329" s="11"/>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E1"/>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22" t="s">
        <v>475</v>
      </c>
      <c r="B1" s="722"/>
      <c r="C1" s="722"/>
      <c r="D1" s="722"/>
      <c r="E1" s="722"/>
    </row>
    <row r="2" spans="1:5" ht="18">
      <c r="A2" s="723" t="s">
        <v>1093</v>
      </c>
      <c r="B2" s="723"/>
      <c r="C2" s="723"/>
      <c r="D2" s="723"/>
      <c r="E2" s="723"/>
    </row>
    <row r="3" spans="1:5" ht="30" customHeight="1">
      <c r="A3" s="735" t="s">
        <v>1520</v>
      </c>
      <c r="B3" s="735"/>
      <c r="C3" s="735"/>
      <c r="D3" s="735"/>
      <c r="E3" s="735"/>
    </row>
    <row r="4" spans="1:5">
      <c r="A4" s="103"/>
      <c r="B4" s="178"/>
      <c r="C4" s="178"/>
      <c r="D4" s="178"/>
      <c r="E4" s="178"/>
    </row>
    <row r="5" spans="1:5" ht="30" customHeight="1">
      <c r="A5" s="102"/>
      <c r="B5" s="52" t="s">
        <v>64</v>
      </c>
      <c r="C5" s="52" t="s">
        <v>66</v>
      </c>
      <c r="D5" s="52" t="s">
        <v>68</v>
      </c>
      <c r="E5" s="53" t="s">
        <v>551</v>
      </c>
    </row>
    <row r="6" spans="1:5">
      <c r="A6" s="103"/>
      <c r="B6" s="104"/>
      <c r="C6" s="104"/>
      <c r="D6" s="104"/>
      <c r="E6" s="105"/>
    </row>
    <row r="7" spans="1:5">
      <c r="A7" s="72" t="s">
        <v>553</v>
      </c>
      <c r="B7" s="52"/>
      <c r="C7" s="52"/>
      <c r="D7" s="52"/>
      <c r="E7" s="53"/>
    </row>
    <row r="8" spans="1:5">
      <c r="A8" s="103" t="s">
        <v>554</v>
      </c>
      <c r="B8" s="106">
        <v>5.8999999999999997E-2</v>
      </c>
      <c r="C8" s="106">
        <v>5.5800000000000002E-2</v>
      </c>
      <c r="D8" s="106">
        <v>6.9500000000000006E-2</v>
      </c>
      <c r="E8" s="106">
        <v>5.8999999999999997E-2</v>
      </c>
    </row>
    <row r="9" spans="1:5">
      <c r="A9" s="103" t="s">
        <v>555</v>
      </c>
      <c r="B9" s="106">
        <v>0.68989999999999996</v>
      </c>
      <c r="C9" s="106">
        <v>0.746</v>
      </c>
      <c r="D9" s="106">
        <v>0.64429999999999998</v>
      </c>
      <c r="E9" s="106">
        <v>0.70109999999999995</v>
      </c>
    </row>
    <row r="10" spans="1:5">
      <c r="A10" s="72" t="s">
        <v>556</v>
      </c>
      <c r="B10" s="107"/>
      <c r="C10" s="107"/>
      <c r="D10" s="107"/>
      <c r="E10" s="107"/>
    </row>
    <row r="11" spans="1:5">
      <c r="A11" s="108" t="s">
        <v>557</v>
      </c>
      <c r="B11" s="106">
        <v>0.61319999999999997</v>
      </c>
      <c r="C11" s="106">
        <v>0.70169999999999999</v>
      </c>
      <c r="D11" s="106">
        <v>0.47160000000000002</v>
      </c>
      <c r="E11" s="106">
        <v>0.62480000000000002</v>
      </c>
    </row>
    <row r="12" spans="1:5">
      <c r="A12" s="108" t="s">
        <v>1109</v>
      </c>
      <c r="B12" s="106">
        <v>0.61329999999999996</v>
      </c>
      <c r="C12" s="106">
        <v>0.70179999999999998</v>
      </c>
      <c r="D12" s="106">
        <v>0.47170000000000001</v>
      </c>
      <c r="E12" s="106">
        <v>0.62490000000000001</v>
      </c>
    </row>
    <row r="13" spans="1:5">
      <c r="A13" s="103" t="s">
        <v>558</v>
      </c>
      <c r="B13" s="106">
        <v>4.4900000000000002E-2</v>
      </c>
      <c r="C13" s="106">
        <v>0.18160000000000001</v>
      </c>
      <c r="D13" s="106">
        <v>5.9999999999999995E-4</v>
      </c>
      <c r="E13" s="106">
        <v>7.8100000000000003E-2</v>
      </c>
    </row>
    <row r="14" spans="1:5">
      <c r="A14" s="108" t="s">
        <v>559</v>
      </c>
      <c r="B14" s="106">
        <v>0</v>
      </c>
      <c r="C14" s="106">
        <v>0</v>
      </c>
      <c r="D14" s="106">
        <v>0</v>
      </c>
      <c r="E14" s="106">
        <v>0</v>
      </c>
    </row>
    <row r="15" spans="1:5">
      <c r="A15" s="109" t="s">
        <v>560</v>
      </c>
      <c r="B15" s="107"/>
      <c r="C15" s="107"/>
      <c r="D15" s="107"/>
      <c r="E15" s="107"/>
    </row>
    <row r="16" spans="1:5">
      <c r="A16" s="108" t="s">
        <v>561</v>
      </c>
      <c r="B16" s="106">
        <v>1.4E-2</v>
      </c>
      <c r="C16" s="106">
        <v>5.2699999999999997E-2</v>
      </c>
      <c r="D16" s="106">
        <v>1.17E-2</v>
      </c>
      <c r="E16" s="106">
        <v>2.5700000000000001E-2</v>
      </c>
    </row>
    <row r="17" spans="1:5">
      <c r="A17" s="108" t="s">
        <v>562</v>
      </c>
      <c r="B17" s="106">
        <v>0.98599999999999999</v>
      </c>
      <c r="C17" s="106">
        <v>0.94730000000000003</v>
      </c>
      <c r="D17" s="106">
        <v>0.98829999999999996</v>
      </c>
      <c r="E17" s="106">
        <v>0.97430000000000005</v>
      </c>
    </row>
    <row r="18" spans="1:5">
      <c r="A18" s="108" t="s">
        <v>563</v>
      </c>
      <c r="B18" s="110">
        <v>297.29430000000002</v>
      </c>
      <c r="C18" s="110">
        <v>580.44060000000002</v>
      </c>
      <c r="D18" s="110">
        <v>298.91980000000001</v>
      </c>
      <c r="E18" s="110">
        <v>481.8723</v>
      </c>
    </row>
    <row r="19" spans="1:5">
      <c r="A19" s="109" t="s">
        <v>564</v>
      </c>
      <c r="B19" s="111"/>
      <c r="C19" s="111"/>
      <c r="D19" s="111"/>
      <c r="E19" s="111"/>
    </row>
    <row r="20" spans="1:5">
      <c r="A20" s="103" t="s">
        <v>565</v>
      </c>
      <c r="B20" s="106">
        <v>0.98770000000000002</v>
      </c>
      <c r="C20" s="106">
        <v>0.97770000000000001</v>
      </c>
      <c r="D20" s="106">
        <v>0.94899999999999995</v>
      </c>
      <c r="E20" s="106">
        <v>0.98150000000000004</v>
      </c>
    </row>
    <row r="21" spans="1:5">
      <c r="A21" s="103" t="s">
        <v>566</v>
      </c>
      <c r="B21" s="106">
        <v>0.22020000000000001</v>
      </c>
      <c r="C21" s="106">
        <v>0.34289999999999998</v>
      </c>
      <c r="D21" s="106">
        <v>0.3765</v>
      </c>
      <c r="E21" s="106">
        <v>0.26829999999999998</v>
      </c>
    </row>
    <row r="22" spans="1:5">
      <c r="A22" s="108" t="s">
        <v>567</v>
      </c>
      <c r="B22" s="106">
        <v>1.23E-2</v>
      </c>
      <c r="C22" s="106">
        <v>2.23E-2</v>
      </c>
      <c r="D22" s="106">
        <v>5.0999999999999997E-2</v>
      </c>
      <c r="E22" s="106">
        <v>1.8499999999999999E-2</v>
      </c>
    </row>
    <row r="23" spans="1:5">
      <c r="A23" s="108" t="s">
        <v>568</v>
      </c>
      <c r="B23" s="106">
        <v>0.22220000000000001</v>
      </c>
      <c r="C23" s="106">
        <v>0.35049999999999998</v>
      </c>
      <c r="D23" s="106">
        <v>0.3947</v>
      </c>
      <c r="E23" s="106">
        <v>0.2727</v>
      </c>
    </row>
    <row r="24" spans="1:5">
      <c r="A24" s="108" t="s">
        <v>569</v>
      </c>
      <c r="B24" s="106">
        <v>3.3999999999999998E-3</v>
      </c>
      <c r="C24" s="106">
        <v>5.9999999999999995E-4</v>
      </c>
      <c r="D24" s="106">
        <v>4.8999999999999998E-3</v>
      </c>
      <c r="E24" s="106">
        <v>2.5999999999999999E-3</v>
      </c>
    </row>
    <row r="25" spans="1:5">
      <c r="A25" s="108" t="s">
        <v>570</v>
      </c>
      <c r="B25" s="106">
        <v>5.67E-2</v>
      </c>
      <c r="C25" s="106">
        <v>8.0500000000000002E-2</v>
      </c>
      <c r="D25" s="106">
        <v>3.7199999999999997E-2</v>
      </c>
      <c r="E25" s="106">
        <v>6.1600000000000002E-2</v>
      </c>
    </row>
    <row r="26" spans="1:5">
      <c r="A26" s="108" t="s">
        <v>571</v>
      </c>
      <c r="B26" s="106">
        <v>7.8E-2</v>
      </c>
      <c r="C26" s="106">
        <v>3.7699999999999997E-2</v>
      </c>
      <c r="D26" s="106">
        <v>0.1265</v>
      </c>
      <c r="E26" s="106">
        <v>7.0999999999999994E-2</v>
      </c>
    </row>
    <row r="27" spans="1:5">
      <c r="A27" s="108" t="s">
        <v>572</v>
      </c>
      <c r="B27" s="106">
        <v>0.98309999999999997</v>
      </c>
      <c r="C27" s="106">
        <v>0.97770000000000001</v>
      </c>
      <c r="D27" s="106">
        <v>0.94579999999999997</v>
      </c>
      <c r="E27" s="106">
        <v>0.97829999999999995</v>
      </c>
    </row>
    <row r="28" spans="1:5">
      <c r="A28" s="108" t="s">
        <v>573</v>
      </c>
      <c r="B28" s="106">
        <v>2E-3</v>
      </c>
      <c r="C28" s="106">
        <v>0</v>
      </c>
      <c r="D28" s="106">
        <v>3.8E-3</v>
      </c>
      <c r="E28" s="106">
        <v>1.6000000000000001E-3</v>
      </c>
    </row>
    <row r="29" spans="1:5">
      <c r="A29" s="108" t="s">
        <v>574</v>
      </c>
      <c r="B29" s="106">
        <v>6.9999999999999999E-4</v>
      </c>
      <c r="C29" s="106">
        <v>6.9999999999999999E-4</v>
      </c>
      <c r="D29" s="106">
        <v>2.5000000000000001E-3</v>
      </c>
      <c r="E29" s="106">
        <v>8.0000000000000004E-4</v>
      </c>
    </row>
    <row r="30" spans="1:5">
      <c r="A30" s="108" t="s">
        <v>575</v>
      </c>
      <c r="B30" s="106">
        <v>6.9999999999999999E-4</v>
      </c>
      <c r="C30" s="106">
        <v>0</v>
      </c>
      <c r="D30" s="106">
        <v>5.0000000000000001E-4</v>
      </c>
      <c r="E30" s="106">
        <v>5.0000000000000001E-4</v>
      </c>
    </row>
    <row r="31" spans="1:5">
      <c r="A31" s="108" t="s">
        <v>576</v>
      </c>
      <c r="B31" s="106">
        <v>1E-4</v>
      </c>
      <c r="C31" s="106">
        <v>1E-4</v>
      </c>
      <c r="D31" s="106">
        <v>0</v>
      </c>
      <c r="E31" s="106">
        <v>1E-4</v>
      </c>
    </row>
    <row r="32" spans="1:5">
      <c r="A32" s="108" t="s">
        <v>577</v>
      </c>
      <c r="B32" s="106">
        <v>1.3299999999999999E-2</v>
      </c>
      <c r="C32" s="106">
        <v>2.1499999999999998E-2</v>
      </c>
      <c r="D32" s="106">
        <v>4.7300000000000002E-2</v>
      </c>
      <c r="E32" s="106">
        <v>1.8599999999999998E-2</v>
      </c>
    </row>
    <row r="33" spans="1:5">
      <c r="A33" s="109" t="s">
        <v>578</v>
      </c>
      <c r="B33" s="107"/>
      <c r="C33" s="107"/>
      <c r="D33" s="107"/>
      <c r="E33" s="107"/>
    </row>
    <row r="34" spans="1:5">
      <c r="A34" s="108" t="s">
        <v>579</v>
      </c>
      <c r="B34" s="106">
        <v>0.1055</v>
      </c>
      <c r="C34" s="106">
        <v>0.15090000000000001</v>
      </c>
      <c r="D34" s="106">
        <v>0.16450000000000001</v>
      </c>
      <c r="E34" s="106">
        <v>0.1191</v>
      </c>
    </row>
    <row r="35" spans="1:5">
      <c r="A35" s="108" t="s">
        <v>580</v>
      </c>
      <c r="B35" s="106">
        <v>0.40739999999999998</v>
      </c>
      <c r="C35" s="106">
        <v>0.3841</v>
      </c>
      <c r="D35" s="106">
        <v>0.31409999999999999</v>
      </c>
      <c r="E35" s="106">
        <v>0.3957</v>
      </c>
    </row>
    <row r="36" spans="1:5">
      <c r="A36" s="108" t="s">
        <v>581</v>
      </c>
      <c r="B36" s="106">
        <v>0.31850000000000001</v>
      </c>
      <c r="C36" s="106">
        <v>0.15809999999999999</v>
      </c>
      <c r="D36" s="106">
        <v>0.26669999999999999</v>
      </c>
      <c r="E36" s="106">
        <v>0.26300000000000001</v>
      </c>
    </row>
    <row r="37" spans="1:5">
      <c r="A37" s="108" t="s">
        <v>582</v>
      </c>
      <c r="B37" s="106">
        <v>0.22770000000000001</v>
      </c>
      <c r="C37" s="106">
        <v>0.14199999999999999</v>
      </c>
      <c r="D37" s="106">
        <v>0.1326</v>
      </c>
      <c r="E37" s="106">
        <v>0.1961</v>
      </c>
    </row>
    <row r="38" spans="1:5">
      <c r="A38" s="103" t="s">
        <v>1397</v>
      </c>
      <c r="B38" s="106">
        <v>0.40739999999999998</v>
      </c>
      <c r="C38" s="106">
        <v>0.33129999999999998</v>
      </c>
      <c r="D38" s="106">
        <v>0.31359999999999999</v>
      </c>
      <c r="E38" s="106">
        <v>0.38329999999999997</v>
      </c>
    </row>
    <row r="39" spans="1:5">
      <c r="A39" s="72" t="s">
        <v>583</v>
      </c>
      <c r="B39" s="107"/>
      <c r="C39" s="107"/>
      <c r="D39" s="107"/>
      <c r="E39" s="107"/>
    </row>
    <row r="40" spans="1:5">
      <c r="A40" s="108" t="s">
        <v>584</v>
      </c>
      <c r="B40" s="106">
        <v>0.28510000000000002</v>
      </c>
      <c r="C40" s="106">
        <v>0.1017</v>
      </c>
      <c r="D40" s="106">
        <v>0.50260000000000005</v>
      </c>
      <c r="E40" s="106">
        <v>0.2545</v>
      </c>
    </row>
    <row r="41" spans="1:5">
      <c r="A41" s="108" t="s">
        <v>585</v>
      </c>
      <c r="B41" s="106">
        <v>0.28489999999999999</v>
      </c>
      <c r="C41" s="106">
        <v>0.1016</v>
      </c>
      <c r="D41" s="106">
        <v>0.50260000000000005</v>
      </c>
      <c r="E41" s="106">
        <v>0.25430000000000003</v>
      </c>
    </row>
    <row r="42" spans="1:5">
      <c r="A42" s="108" t="s">
        <v>586</v>
      </c>
      <c r="B42" s="106">
        <v>2.9499999999999998E-2</v>
      </c>
      <c r="C42" s="106">
        <v>0.157</v>
      </c>
      <c r="D42" s="106">
        <v>7.0999999999999994E-2</v>
      </c>
      <c r="E42" s="106">
        <v>5.0500000000000003E-2</v>
      </c>
    </row>
    <row r="43" spans="1:5">
      <c r="A43" s="108" t="s">
        <v>587</v>
      </c>
      <c r="B43" s="106">
        <v>1.8E-3</v>
      </c>
      <c r="C43" s="106">
        <v>1.5E-3</v>
      </c>
      <c r="D43" s="106">
        <v>2.5999999999999999E-3</v>
      </c>
      <c r="E43" s="106">
        <v>1.9E-3</v>
      </c>
    </row>
    <row r="44" spans="1:5">
      <c r="A44" s="108" t="s">
        <v>588</v>
      </c>
      <c r="B44" s="106">
        <v>1.4999999999999999E-2</v>
      </c>
      <c r="C44" s="106">
        <v>8.0500000000000002E-2</v>
      </c>
      <c r="D44" s="106">
        <v>2.6800000000000001E-2</v>
      </c>
      <c r="E44" s="106">
        <v>2.41E-2</v>
      </c>
    </row>
    <row r="45" spans="1:5">
      <c r="A45" s="108" t="s">
        <v>589</v>
      </c>
      <c r="B45" s="106">
        <v>0.65129999999999999</v>
      </c>
      <c r="C45" s="106">
        <v>0.19839999999999999</v>
      </c>
      <c r="D45" s="106">
        <v>0.97350000000000003</v>
      </c>
      <c r="E45" s="106">
        <v>0.54559999999999997</v>
      </c>
    </row>
    <row r="46" spans="1:5">
      <c r="A46" s="109" t="s">
        <v>590</v>
      </c>
      <c r="B46" s="107"/>
      <c r="C46" s="107"/>
      <c r="D46" s="107"/>
      <c r="E46" s="107"/>
    </row>
    <row r="47" spans="1:5">
      <c r="A47" s="108" t="s">
        <v>591</v>
      </c>
      <c r="B47" s="106">
        <v>0.91090000000000004</v>
      </c>
      <c r="C47" s="106">
        <v>0.87</v>
      </c>
      <c r="D47" s="106">
        <v>0.91879999999999995</v>
      </c>
      <c r="E47" s="106">
        <v>0.90049999999999997</v>
      </c>
    </row>
    <row r="48" spans="1:5">
      <c r="A48" s="108" t="s">
        <v>592</v>
      </c>
      <c r="B48" s="106">
        <v>0.91220000000000001</v>
      </c>
      <c r="C48" s="106">
        <v>0.96970000000000001</v>
      </c>
      <c r="D48" s="106">
        <v>0.9446</v>
      </c>
      <c r="E48" s="106">
        <v>0.93289999999999995</v>
      </c>
    </row>
    <row r="49" spans="1:5">
      <c r="A49" s="108" t="s">
        <v>593</v>
      </c>
      <c r="B49" s="106">
        <v>0.39639999999999997</v>
      </c>
      <c r="C49" s="106">
        <v>-1.2999999999999999E-3</v>
      </c>
      <c r="D49" s="106">
        <v>0.95569999999999999</v>
      </c>
      <c r="E49" s="106">
        <v>0.2944</v>
      </c>
    </row>
    <row r="50" spans="1:5" ht="15.75" thickBot="1">
      <c r="A50" s="238" t="s">
        <v>594</v>
      </c>
      <c r="B50" s="112">
        <v>0.31259999999999999</v>
      </c>
      <c r="C50" s="112">
        <v>1.2794000000000001</v>
      </c>
      <c r="D50" s="112">
        <v>0.1615</v>
      </c>
      <c r="E50" s="112">
        <v>0.39119999999999999</v>
      </c>
    </row>
    <row r="51" spans="1:5" ht="15.75" thickTop="1">
      <c r="A51" s="769" t="s">
        <v>595</v>
      </c>
      <c r="B51" s="769"/>
      <c r="C51" s="769"/>
      <c r="D51" s="769"/>
      <c r="E51" s="769"/>
    </row>
    <row r="52" spans="1:5" ht="72" customHeight="1">
      <c r="A52" s="734" t="s">
        <v>596</v>
      </c>
      <c r="B52" s="734"/>
      <c r="C52" s="734"/>
      <c r="D52" s="734"/>
      <c r="E52" s="734"/>
    </row>
    <row r="53" spans="1:5" ht="70.5" customHeight="1">
      <c r="A53" s="734" t="s">
        <v>597</v>
      </c>
      <c r="B53" s="734"/>
      <c r="C53" s="734"/>
      <c r="D53" s="734"/>
      <c r="E53" s="734"/>
    </row>
    <row r="54" spans="1:5">
      <c r="A54" s="732" t="s">
        <v>598</v>
      </c>
      <c r="B54" s="732"/>
      <c r="C54" s="732"/>
      <c r="D54" s="732"/>
      <c r="E54" s="732"/>
    </row>
    <row r="55" spans="1:5">
      <c r="A55" s="732" t="s">
        <v>599</v>
      </c>
      <c r="B55" s="732"/>
      <c r="C55" s="732"/>
      <c r="D55" s="732"/>
      <c r="E55" s="732"/>
    </row>
    <row r="56" spans="1:5">
      <c r="A56" s="11"/>
      <c r="B56" s="11"/>
      <c r="C56" s="11"/>
      <c r="D56" s="11"/>
      <c r="E56" s="11"/>
    </row>
    <row r="57" spans="1:5" ht="30" customHeight="1">
      <c r="A57" s="159"/>
      <c r="B57" s="67" t="s">
        <v>64</v>
      </c>
      <c r="C57" s="67" t="s">
        <v>66</v>
      </c>
      <c r="D57" s="67" t="s">
        <v>68</v>
      </c>
      <c r="E57" s="68" t="s">
        <v>551</v>
      </c>
    </row>
    <row r="58" spans="1:5">
      <c r="A58" s="99"/>
      <c r="B58" s="99"/>
      <c r="C58" s="99"/>
      <c r="D58" s="99"/>
      <c r="E58" s="99"/>
    </row>
    <row r="59" spans="1:5">
      <c r="A59" s="109" t="s">
        <v>600</v>
      </c>
      <c r="B59" s="67"/>
      <c r="C59" s="67"/>
      <c r="D59" s="67"/>
      <c r="E59" s="68"/>
    </row>
    <row r="60" spans="1:5">
      <c r="A60" s="108" t="s">
        <v>601</v>
      </c>
      <c r="B60" s="160">
        <v>4.4600000000000001E-2</v>
      </c>
      <c r="C60" s="160">
        <v>3.1800000000000002E-2</v>
      </c>
      <c r="D60" s="160">
        <v>4.4699999999999997E-2</v>
      </c>
      <c r="E60" s="160">
        <v>4.1200000000000001E-2</v>
      </c>
    </row>
    <row r="61" spans="1:5">
      <c r="A61" s="108" t="s">
        <v>602</v>
      </c>
      <c r="B61" s="160">
        <v>4.5199999999999997E-2</v>
      </c>
      <c r="C61" s="160">
        <v>3.1600000000000003E-2</v>
      </c>
      <c r="D61" s="160">
        <v>4.4499999999999998E-2</v>
      </c>
      <c r="E61" s="160">
        <v>4.1500000000000002E-2</v>
      </c>
    </row>
    <row r="62" spans="1:5">
      <c r="A62" s="108" t="s">
        <v>603</v>
      </c>
      <c r="B62" s="160">
        <v>4.5900000000000003E-2</v>
      </c>
      <c r="C62" s="160">
        <v>3.2399999999999998E-2</v>
      </c>
      <c r="D62" s="160">
        <v>4.0099999999999997E-2</v>
      </c>
      <c r="E62" s="160">
        <v>4.1799999999999997E-2</v>
      </c>
    </row>
    <row r="63" spans="1:5">
      <c r="A63" s="108" t="s">
        <v>604</v>
      </c>
      <c r="B63" s="160">
        <v>1.1599999999999999E-2</v>
      </c>
      <c r="C63" s="160">
        <v>-5.3E-3</v>
      </c>
      <c r="D63" s="160">
        <v>1.89E-2</v>
      </c>
      <c r="E63" s="160">
        <v>7.7000000000000002E-3</v>
      </c>
    </row>
    <row r="64" spans="1:5">
      <c r="A64" s="108" t="s">
        <v>605</v>
      </c>
      <c r="B64" s="160">
        <v>1.1599999999999999E-2</v>
      </c>
      <c r="C64" s="160">
        <v>-5.3E-3</v>
      </c>
      <c r="D64" s="160">
        <v>1.8700000000000001E-2</v>
      </c>
      <c r="E64" s="160">
        <v>7.7000000000000002E-3</v>
      </c>
    </row>
    <row r="65" spans="1:5">
      <c r="A65" s="108" t="s">
        <v>606</v>
      </c>
      <c r="B65" s="160">
        <v>1.1599999999999999E-2</v>
      </c>
      <c r="C65" s="160">
        <v>-5.3E-3</v>
      </c>
      <c r="D65" s="160">
        <v>1.8700000000000001E-2</v>
      </c>
      <c r="E65" s="160">
        <v>7.7000000000000002E-3</v>
      </c>
    </row>
    <row r="66" spans="1:5">
      <c r="A66" s="108" t="s">
        <v>607</v>
      </c>
      <c r="B66" s="160">
        <v>4.0899999999999999E-2</v>
      </c>
      <c r="C66" s="160">
        <v>-0.05</v>
      </c>
      <c r="D66" s="160">
        <v>3.7900000000000003E-2</v>
      </c>
      <c r="E66" s="160">
        <v>3.0300000000000001E-2</v>
      </c>
    </row>
    <row r="67" spans="1:5">
      <c r="A67" s="109" t="s">
        <v>608</v>
      </c>
      <c r="B67" s="67"/>
      <c r="C67" s="67"/>
      <c r="D67" s="67"/>
      <c r="E67" s="68"/>
    </row>
    <row r="68" spans="1:5">
      <c r="A68" s="108" t="s">
        <v>609</v>
      </c>
      <c r="B68" s="160">
        <v>5.6800000000000003E-2</v>
      </c>
      <c r="C68" s="160">
        <v>5.9900000000000002E-2</v>
      </c>
      <c r="D68" s="160">
        <v>5.2900000000000003E-2</v>
      </c>
      <c r="E68" s="160">
        <v>5.7299999999999997E-2</v>
      </c>
    </row>
    <row r="69" spans="1:5">
      <c r="A69" s="108" t="s">
        <v>610</v>
      </c>
      <c r="B69" s="160">
        <v>-1.21E-2</v>
      </c>
      <c r="C69" s="160">
        <v>-2.81E-2</v>
      </c>
      <c r="D69" s="160">
        <v>-8.2000000000000007E-3</v>
      </c>
      <c r="E69" s="160">
        <v>-1.61E-2</v>
      </c>
    </row>
    <row r="70" spans="1:5">
      <c r="A70" s="108" t="s">
        <v>611</v>
      </c>
      <c r="B70" s="160">
        <v>1.8499999999999999E-2</v>
      </c>
      <c r="C70" s="160">
        <v>3.2300000000000002E-2</v>
      </c>
      <c r="D70" s="160">
        <v>1.7100000000000001E-2</v>
      </c>
      <c r="E70" s="160">
        <v>2.3E-2</v>
      </c>
    </row>
    <row r="71" spans="1:5">
      <c r="A71" s="108" t="s">
        <v>612</v>
      </c>
      <c r="B71" s="160">
        <v>0</v>
      </c>
      <c r="C71" s="160">
        <v>0</v>
      </c>
      <c r="D71" s="160">
        <v>0</v>
      </c>
      <c r="E71" s="160">
        <v>0</v>
      </c>
    </row>
    <row r="72" spans="1:5">
      <c r="A72" s="108" t="s">
        <v>613</v>
      </c>
      <c r="B72" s="160">
        <v>6.9999999999999999E-4</v>
      </c>
      <c r="C72" s="160">
        <v>8.0000000000000004E-4</v>
      </c>
      <c r="D72" s="160">
        <v>-4.4000000000000003E-3</v>
      </c>
      <c r="E72" s="160">
        <v>2.9999999999999997E-4</v>
      </c>
    </row>
    <row r="73" spans="1:5">
      <c r="A73" s="108" t="s">
        <v>614</v>
      </c>
      <c r="B73" s="160">
        <v>5.9999999999999995E-4</v>
      </c>
      <c r="C73" s="160">
        <v>-2.0000000000000001E-4</v>
      </c>
      <c r="D73" s="160">
        <v>-2.0000000000000001E-4</v>
      </c>
      <c r="E73" s="160">
        <v>2.9999999999999997E-4</v>
      </c>
    </row>
    <row r="74" spans="1:5">
      <c r="A74" s="108" t="s">
        <v>615</v>
      </c>
      <c r="B74" s="160">
        <v>-3.4299999999999997E-2</v>
      </c>
      <c r="C74" s="160">
        <v>-3.7699999999999997E-2</v>
      </c>
      <c r="D74" s="160">
        <v>-2.12E-2</v>
      </c>
      <c r="E74" s="160">
        <v>-3.4099999999999998E-2</v>
      </c>
    </row>
    <row r="75" spans="1:5">
      <c r="A75" s="108" t="s">
        <v>616</v>
      </c>
      <c r="B75" s="160">
        <v>0</v>
      </c>
      <c r="C75" s="160">
        <v>0</v>
      </c>
      <c r="D75" s="160">
        <v>-2.0000000000000001E-4</v>
      </c>
      <c r="E75" s="160">
        <v>0</v>
      </c>
    </row>
    <row r="76" spans="1:5">
      <c r="A76" s="108" t="s">
        <v>617</v>
      </c>
      <c r="B76" s="160">
        <v>8.7499999999999994E-2</v>
      </c>
      <c r="C76" s="160">
        <v>0.1532</v>
      </c>
      <c r="D76" s="160">
        <v>9.9500000000000005E-2</v>
      </c>
      <c r="E76" s="160">
        <v>0.1147</v>
      </c>
    </row>
    <row r="77" spans="1:5">
      <c r="A77" s="109" t="s">
        <v>618</v>
      </c>
      <c r="B77" s="67"/>
      <c r="C77" s="67"/>
      <c r="D77" s="67"/>
      <c r="E77" s="68"/>
    </row>
    <row r="78" spans="1:5">
      <c r="A78" s="108" t="s">
        <v>619</v>
      </c>
      <c r="B78" s="160">
        <v>6.9699999999999998E-2</v>
      </c>
      <c r="C78" s="160">
        <v>6.9199999999999998E-2</v>
      </c>
      <c r="D78" s="160">
        <v>7.6999999999999999E-2</v>
      </c>
      <c r="E78" s="160">
        <v>7.0099999999999996E-2</v>
      </c>
    </row>
    <row r="79" spans="1:5">
      <c r="A79" s="108" t="s">
        <v>620</v>
      </c>
      <c r="B79" s="160">
        <v>9.9599999999999994E-2</v>
      </c>
      <c r="C79" s="160">
        <v>0.11550000000000001</v>
      </c>
      <c r="D79" s="160">
        <v>1.6000000000000001E-3</v>
      </c>
      <c r="E79" s="160">
        <v>9.3600000000000003E-2</v>
      </c>
    </row>
    <row r="80" spans="1:5">
      <c r="A80" s="108" t="s">
        <v>621</v>
      </c>
      <c r="B80" s="160">
        <v>4.5400000000000003E-2</v>
      </c>
      <c r="C80" s="160">
        <v>4.2599999999999999E-2</v>
      </c>
      <c r="D80" s="160">
        <v>4.7500000000000001E-2</v>
      </c>
      <c r="E80" s="160">
        <v>4.4900000000000002E-2</v>
      </c>
    </row>
    <row r="81" spans="1:5">
      <c r="A81" s="108" t="s">
        <v>622</v>
      </c>
      <c r="B81" s="160">
        <v>2.0000000000000001E-4</v>
      </c>
      <c r="C81" s="160">
        <v>0.61109999999999998</v>
      </c>
      <c r="D81" s="160">
        <v>0</v>
      </c>
      <c r="E81" s="160">
        <v>0.1764</v>
      </c>
    </row>
    <row r="82" spans="1:5">
      <c r="A82" s="108" t="s">
        <v>623</v>
      </c>
      <c r="B82" s="160">
        <v>3.7000000000000002E-3</v>
      </c>
      <c r="C82" s="160">
        <v>0</v>
      </c>
      <c r="D82" s="160">
        <v>0.57030000000000003</v>
      </c>
      <c r="E82" s="160">
        <v>0.14069999999999999</v>
      </c>
    </row>
    <row r="83" spans="1:5">
      <c r="A83" s="108" t="s">
        <v>624</v>
      </c>
      <c r="B83" s="160">
        <v>6.1000000000000004E-3</v>
      </c>
      <c r="C83" s="160">
        <v>1.1999999999999999E-3</v>
      </c>
      <c r="D83" s="160">
        <v>0</v>
      </c>
      <c r="E83" s="160">
        <v>2.7000000000000001E-3</v>
      </c>
    </row>
    <row r="84" spans="1:5">
      <c r="A84" s="108" t="s">
        <v>625</v>
      </c>
      <c r="B84" s="160">
        <v>5.7000000000000002E-3</v>
      </c>
      <c r="C84" s="160">
        <v>1.1999999999999999E-3</v>
      </c>
      <c r="D84" s="160">
        <v>8.1600000000000006E-2</v>
      </c>
      <c r="E84" s="160">
        <v>2.01E-2</v>
      </c>
    </row>
    <row r="85" spans="1:5">
      <c r="A85" s="108" t="s">
        <v>626</v>
      </c>
      <c r="B85" s="160">
        <v>0</v>
      </c>
      <c r="C85" s="160">
        <v>0</v>
      </c>
      <c r="D85" s="160">
        <v>0</v>
      </c>
      <c r="E85" s="160">
        <v>0</v>
      </c>
    </row>
    <row r="86" spans="1:5">
      <c r="A86" s="108" t="s">
        <v>627</v>
      </c>
      <c r="B86" s="160">
        <v>1.9699999999999999E-2</v>
      </c>
      <c r="C86" s="160">
        <v>2.18E-2</v>
      </c>
      <c r="D86" s="160">
        <v>1.54E-2</v>
      </c>
      <c r="E86" s="160">
        <v>1.9800000000000002E-2</v>
      </c>
    </row>
    <row r="87" spans="1:5">
      <c r="A87" s="108" t="s">
        <v>628</v>
      </c>
      <c r="B87" s="160">
        <v>1.77E-2</v>
      </c>
      <c r="C87" s="160">
        <v>4.48E-2</v>
      </c>
      <c r="D87" s="160">
        <v>2.8899999999999999E-2</v>
      </c>
      <c r="E87" s="160">
        <v>3.5400000000000001E-2</v>
      </c>
    </row>
    <row r="88" spans="1:5">
      <c r="A88" s="108" t="s">
        <v>629</v>
      </c>
      <c r="B88" s="160">
        <v>0</v>
      </c>
      <c r="C88" s="160">
        <v>2.1399999999999999E-2</v>
      </c>
      <c r="D88" s="160">
        <v>0</v>
      </c>
      <c r="E88" s="160">
        <v>4.0000000000000001E-3</v>
      </c>
    </row>
    <row r="89" spans="1:5">
      <c r="A89" s="108" t="s">
        <v>630</v>
      </c>
      <c r="B89" s="160">
        <v>0</v>
      </c>
      <c r="C89" s="160">
        <v>1.66E-2</v>
      </c>
      <c r="D89" s="160">
        <v>0</v>
      </c>
      <c r="E89" s="160">
        <v>6.1000000000000004E-3</v>
      </c>
    </row>
    <row r="90" spans="1:5">
      <c r="A90" s="109" t="s">
        <v>631</v>
      </c>
      <c r="B90" s="67"/>
      <c r="C90" s="67"/>
      <c r="D90" s="67"/>
      <c r="E90" s="68"/>
    </row>
    <row r="91" spans="1:5">
      <c r="A91" s="109" t="s">
        <v>632</v>
      </c>
      <c r="B91" s="67"/>
      <c r="C91" s="67"/>
      <c r="D91" s="67"/>
      <c r="E91" s="68"/>
    </row>
    <row r="92" spans="1:5">
      <c r="A92" s="108" t="s">
        <v>633</v>
      </c>
      <c r="B92" s="160">
        <v>3.4299999999999997E-2</v>
      </c>
      <c r="C92" s="160">
        <v>3.7699999999999997E-2</v>
      </c>
      <c r="D92" s="160">
        <v>2.12E-2</v>
      </c>
      <c r="E92" s="160">
        <v>3.4099999999999998E-2</v>
      </c>
    </row>
    <row r="93" spans="1:5">
      <c r="A93" s="108" t="s">
        <v>634</v>
      </c>
      <c r="B93" s="160">
        <v>3.7900000000000003E-2</v>
      </c>
      <c r="C93" s="160">
        <v>4.2599999999999999E-2</v>
      </c>
      <c r="D93" s="160">
        <v>2.3E-2</v>
      </c>
      <c r="E93" s="160">
        <v>3.78E-2</v>
      </c>
    </row>
    <row r="94" spans="1:5">
      <c r="A94" s="108" t="s">
        <v>635</v>
      </c>
      <c r="B94" s="160">
        <v>4.8500000000000001E-2</v>
      </c>
      <c r="C94" s="160">
        <v>5.0999999999999997E-2</v>
      </c>
      <c r="D94" s="160">
        <v>2.9600000000000001E-2</v>
      </c>
      <c r="E94" s="160">
        <v>4.7500000000000001E-2</v>
      </c>
    </row>
    <row r="95" spans="1:5">
      <c r="A95" s="108" t="s">
        <v>636</v>
      </c>
      <c r="B95" s="160">
        <v>5.6300000000000003E-2</v>
      </c>
      <c r="C95" s="160">
        <v>5.5800000000000002E-2</v>
      </c>
      <c r="D95" s="160">
        <v>4.4699999999999997E-2</v>
      </c>
      <c r="E95" s="160">
        <v>5.5300000000000002E-2</v>
      </c>
    </row>
    <row r="96" spans="1:5">
      <c r="A96" s="109" t="s">
        <v>637</v>
      </c>
      <c r="B96" s="67"/>
      <c r="C96" s="67"/>
      <c r="D96" s="67"/>
      <c r="E96" s="68"/>
    </row>
    <row r="97" spans="1:5">
      <c r="A97" s="108" t="s">
        <v>638</v>
      </c>
      <c r="B97" s="160">
        <v>0.4627</v>
      </c>
      <c r="C97" s="160">
        <v>0.54749999999999999</v>
      </c>
      <c r="D97" s="160">
        <v>0.51749999999999996</v>
      </c>
      <c r="E97" s="160">
        <v>0.4909</v>
      </c>
    </row>
    <row r="98" spans="1:5">
      <c r="A98" s="108" t="s">
        <v>639</v>
      </c>
      <c r="B98" s="160">
        <v>2.9600000000000001E-2</v>
      </c>
      <c r="C98" s="160">
        <v>7.3999999999999996E-2</v>
      </c>
      <c r="D98" s="160">
        <v>1.7100000000000001E-2</v>
      </c>
      <c r="E98" s="160">
        <v>4.2099999999999999E-2</v>
      </c>
    </row>
    <row r="99" spans="1:5">
      <c r="A99" s="108" t="s">
        <v>640</v>
      </c>
      <c r="B99" s="160">
        <v>0.50770000000000004</v>
      </c>
      <c r="C99" s="160">
        <v>0.3785</v>
      </c>
      <c r="D99" s="160">
        <v>0.46539999999999998</v>
      </c>
      <c r="E99" s="160">
        <v>0.46700000000000003</v>
      </c>
    </row>
    <row r="100" spans="1:5">
      <c r="A100" s="108" t="s">
        <v>641</v>
      </c>
      <c r="B100" s="160">
        <v>0.71240000000000003</v>
      </c>
      <c r="C100" s="160">
        <v>0.53280000000000005</v>
      </c>
      <c r="D100" s="160">
        <v>0.37219999999999998</v>
      </c>
      <c r="E100" s="160">
        <v>0.61929999999999996</v>
      </c>
    </row>
    <row r="101" spans="1:5">
      <c r="A101" s="109" t="s">
        <v>642</v>
      </c>
      <c r="B101" s="67"/>
      <c r="C101" s="67"/>
      <c r="D101" s="67"/>
      <c r="E101" s="68"/>
    </row>
    <row r="102" spans="1:5">
      <c r="A102" s="108" t="s">
        <v>643</v>
      </c>
      <c r="B102" s="160">
        <v>4.5199999999999997E-2</v>
      </c>
      <c r="C102" s="160">
        <v>3.0700000000000002E-2</v>
      </c>
      <c r="D102" s="160">
        <v>4.3400000000000001E-2</v>
      </c>
      <c r="E102" s="160">
        <v>4.1200000000000001E-2</v>
      </c>
    </row>
    <row r="103" spans="1:5">
      <c r="A103" s="108" t="s">
        <v>644</v>
      </c>
      <c r="B103" s="160">
        <v>4.4900000000000002E-2</v>
      </c>
      <c r="C103" s="160">
        <v>3.09E-2</v>
      </c>
      <c r="D103" s="160">
        <v>4.36E-2</v>
      </c>
      <c r="E103" s="160">
        <v>4.1000000000000002E-2</v>
      </c>
    </row>
    <row r="104" spans="1:5">
      <c r="A104" s="103" t="s">
        <v>645</v>
      </c>
      <c r="B104" s="160">
        <v>5.0200000000000002E-2</v>
      </c>
      <c r="C104" s="160">
        <v>3.73E-2</v>
      </c>
      <c r="D104" s="160">
        <v>4.6199999999999998E-2</v>
      </c>
      <c r="E104" s="160">
        <v>4.6300000000000001E-2</v>
      </c>
    </row>
    <row r="105" spans="1:5">
      <c r="A105" s="103" t="s">
        <v>646</v>
      </c>
      <c r="B105" s="160">
        <v>6.2100000000000002E-2</v>
      </c>
      <c r="C105" s="160">
        <v>6.54E-2</v>
      </c>
      <c r="D105" s="160">
        <v>5.4399999999999997E-2</v>
      </c>
      <c r="E105" s="160">
        <v>6.2300000000000001E-2</v>
      </c>
    </row>
    <row r="106" spans="1:5">
      <c r="A106" s="103" t="s">
        <v>647</v>
      </c>
      <c r="B106" s="160">
        <v>-1.1900000000000001E-2</v>
      </c>
      <c r="C106" s="160">
        <v>-2.81E-2</v>
      </c>
      <c r="D106" s="160">
        <v>-8.2000000000000007E-3</v>
      </c>
      <c r="E106" s="160">
        <v>-1.6E-2</v>
      </c>
    </row>
    <row r="107" spans="1:5">
      <c r="A107" s="103" t="s">
        <v>648</v>
      </c>
      <c r="B107" s="160">
        <v>-5.3E-3</v>
      </c>
      <c r="C107" s="160">
        <v>-6.4000000000000003E-3</v>
      </c>
      <c r="D107" s="160">
        <v>-2.5999999999999999E-3</v>
      </c>
      <c r="E107" s="160">
        <v>-5.3E-3</v>
      </c>
    </row>
    <row r="108" spans="1:5">
      <c r="A108" s="103" t="s">
        <v>649</v>
      </c>
      <c r="B108" s="160">
        <v>4.0000000000000002E-4</v>
      </c>
      <c r="C108" s="160">
        <v>-2.0000000000000001E-4</v>
      </c>
      <c r="D108" s="160">
        <v>-2.0000000000000001E-4</v>
      </c>
      <c r="E108" s="160">
        <v>2.0000000000000001E-4</v>
      </c>
    </row>
    <row r="109" spans="1:5">
      <c r="A109" s="109" t="s">
        <v>650</v>
      </c>
      <c r="B109" s="67"/>
      <c r="C109" s="67"/>
      <c r="D109" s="67"/>
      <c r="E109" s="68"/>
    </row>
    <row r="110" spans="1:5">
      <c r="A110" s="103" t="s">
        <v>643</v>
      </c>
      <c r="B110" s="160">
        <v>4.5199999999999997E-2</v>
      </c>
      <c r="C110" s="160">
        <v>3.0700000000000002E-2</v>
      </c>
      <c r="D110" s="160">
        <v>4.3400000000000001E-2</v>
      </c>
      <c r="E110" s="160">
        <v>4.1200000000000001E-2</v>
      </c>
    </row>
    <row r="111" spans="1:5">
      <c r="A111" s="103" t="s">
        <v>651</v>
      </c>
      <c r="B111" s="160">
        <v>8.0000000000000004E-4</v>
      </c>
      <c r="C111" s="160">
        <v>1.6999999999999999E-3</v>
      </c>
      <c r="D111" s="160">
        <v>-3.3E-3</v>
      </c>
      <c r="E111" s="160">
        <v>6.9999999999999999E-4</v>
      </c>
    </row>
    <row r="112" spans="1:5">
      <c r="A112" s="103" t="s">
        <v>652</v>
      </c>
      <c r="B112" s="160">
        <v>-3.44E-2</v>
      </c>
      <c r="C112" s="160">
        <v>-3.7699999999999997E-2</v>
      </c>
      <c r="D112" s="160">
        <v>-2.12E-2</v>
      </c>
      <c r="E112" s="160">
        <v>-3.4099999999999998E-2</v>
      </c>
    </row>
    <row r="113" spans="1:5">
      <c r="A113" s="103" t="s">
        <v>653</v>
      </c>
      <c r="B113" s="160">
        <v>0</v>
      </c>
      <c r="C113" s="160">
        <v>1E-4</v>
      </c>
      <c r="D113" s="160">
        <v>0</v>
      </c>
      <c r="E113" s="160">
        <v>0</v>
      </c>
    </row>
    <row r="114" spans="1:5">
      <c r="A114" s="103" t="s">
        <v>654</v>
      </c>
      <c r="B114" s="160">
        <v>0</v>
      </c>
      <c r="C114" s="160">
        <v>0</v>
      </c>
      <c r="D114" s="160">
        <v>-2.0000000000000001E-4</v>
      </c>
      <c r="E114" s="160">
        <v>0</v>
      </c>
    </row>
    <row r="115" spans="1:5">
      <c r="A115" s="103" t="s">
        <v>655</v>
      </c>
      <c r="B115" s="160">
        <v>0</v>
      </c>
      <c r="C115" s="160">
        <v>0</v>
      </c>
      <c r="D115" s="160">
        <v>0</v>
      </c>
      <c r="E115" s="160">
        <v>0</v>
      </c>
    </row>
    <row r="116" spans="1:5">
      <c r="A116" s="72" t="s">
        <v>656</v>
      </c>
      <c r="B116" s="161">
        <v>1.1599999999999999E-2</v>
      </c>
      <c r="C116" s="161">
        <v>-5.3E-3</v>
      </c>
      <c r="D116" s="161">
        <v>1.8700000000000001E-2</v>
      </c>
      <c r="E116" s="161">
        <v>7.7000000000000002E-3</v>
      </c>
    </row>
    <row r="117" spans="1:5" ht="3.75" customHeight="1" thickBot="1">
      <c r="A117" s="191"/>
      <c r="B117" s="217"/>
      <c r="C117" s="217"/>
      <c r="D117" s="217"/>
      <c r="E117" s="217"/>
    </row>
    <row r="118" spans="1:5" ht="15.75" thickTop="1">
      <c r="A118" s="733" t="s">
        <v>657</v>
      </c>
      <c r="B118" s="733"/>
      <c r="C118" s="733"/>
      <c r="D118" s="733"/>
      <c r="E118" s="733"/>
    </row>
    <row r="119" spans="1:5">
      <c r="A119" s="728" t="s">
        <v>658</v>
      </c>
      <c r="B119" s="728"/>
      <c r="C119" s="728"/>
      <c r="D119" s="728"/>
      <c r="E119" s="728"/>
    </row>
    <row r="120" spans="1:5">
      <c r="A120" s="728" t="s">
        <v>659</v>
      </c>
      <c r="B120" s="728"/>
      <c r="C120" s="728"/>
      <c r="D120" s="728"/>
      <c r="E120" s="728"/>
    </row>
    <row r="121" spans="1:5">
      <c r="A121" s="728" t="s">
        <v>660</v>
      </c>
      <c r="B121" s="728"/>
      <c r="C121" s="728"/>
      <c r="D121" s="728"/>
      <c r="E121" s="728"/>
    </row>
    <row r="122" spans="1:5">
      <c r="A122" s="728" t="s">
        <v>661</v>
      </c>
      <c r="B122" s="728"/>
      <c r="C122" s="728"/>
      <c r="D122" s="728"/>
      <c r="E122" s="728"/>
    </row>
    <row r="123" spans="1:5" ht="30" customHeight="1">
      <c r="A123" s="730" t="s">
        <v>1110</v>
      </c>
      <c r="B123" s="730"/>
      <c r="C123" s="730"/>
      <c r="D123" s="730"/>
      <c r="E123" s="730"/>
    </row>
    <row r="124" spans="1:5">
      <c r="A124" s="728" t="s">
        <v>663</v>
      </c>
      <c r="B124" s="728"/>
      <c r="C124" s="728"/>
      <c r="D124" s="728"/>
      <c r="E124" s="728"/>
    </row>
    <row r="125" spans="1:5" ht="30" customHeight="1">
      <c r="A125" s="730" t="s">
        <v>1111</v>
      </c>
      <c r="B125" s="730"/>
      <c r="C125" s="730"/>
      <c r="D125" s="730"/>
      <c r="E125" s="730"/>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475</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30" customHeight="1">
      <c r="A3" s="739" t="s">
        <v>544</v>
      </c>
      <c r="B3" s="739"/>
      <c r="C3" s="739"/>
      <c r="D3" s="739"/>
      <c r="E3" s="739"/>
      <c r="F3" s="739"/>
      <c r="G3" s="739"/>
      <c r="H3" s="739"/>
      <c r="I3" s="739"/>
      <c r="J3" s="739"/>
    </row>
    <row r="4" spans="1:10" ht="3.75" customHeight="1" thickBot="1">
      <c r="A4" s="47"/>
      <c r="B4" s="47"/>
      <c r="C4" s="47"/>
      <c r="D4" s="47"/>
      <c r="E4" s="47"/>
      <c r="F4" s="47"/>
      <c r="G4" s="47"/>
      <c r="H4" s="47"/>
      <c r="I4" s="47"/>
      <c r="J4" s="47"/>
    </row>
    <row r="5" spans="1:10" ht="19.5" thickTop="1" thickBot="1">
      <c r="A5" s="579"/>
      <c r="B5" s="643" t="s">
        <v>1413</v>
      </c>
      <c r="C5" s="770" t="s">
        <v>475</v>
      </c>
      <c r="D5" s="770"/>
      <c r="E5" s="770"/>
      <c r="F5" s="770"/>
      <c r="G5" s="770"/>
      <c r="H5" s="770"/>
      <c r="I5" s="770"/>
      <c r="J5" s="770"/>
    </row>
    <row r="6" spans="1:10" s="15" customFormat="1" ht="30" customHeight="1" thickTop="1" thickBot="1">
      <c r="A6" s="560"/>
      <c r="B6" s="394" t="s">
        <v>667</v>
      </c>
      <c r="C6" s="394" t="s">
        <v>668</v>
      </c>
      <c r="D6" s="394" t="s">
        <v>669</v>
      </c>
      <c r="E6" s="394" t="s">
        <v>670</v>
      </c>
      <c r="F6" s="394" t="s">
        <v>671</v>
      </c>
      <c r="G6" s="394" t="s">
        <v>672</v>
      </c>
      <c r="H6" s="394" t="s">
        <v>1521</v>
      </c>
      <c r="I6" s="394" t="s">
        <v>1430</v>
      </c>
      <c r="J6" s="394" t="s">
        <v>1522</v>
      </c>
    </row>
    <row r="7" spans="1:10" ht="15" customHeight="1" thickTop="1" thickBot="1">
      <c r="A7" s="396" t="s">
        <v>673</v>
      </c>
      <c r="B7" s="397">
        <v>4407838.8264600001</v>
      </c>
      <c r="C7" s="397">
        <v>4584646.9357000003</v>
      </c>
      <c r="D7" s="397">
        <v>3510170.1633699997</v>
      </c>
      <c r="E7" s="397">
        <v>3847091.32284</v>
      </c>
      <c r="F7" s="397">
        <v>3951563.7530999999</v>
      </c>
      <c r="G7" s="397">
        <v>3905410.7503299997</v>
      </c>
      <c r="H7" s="397">
        <v>3879610.0250999997</v>
      </c>
      <c r="I7" s="397">
        <v>3847177.5872300002</v>
      </c>
      <c r="J7" s="397">
        <v>3887994.9354599998</v>
      </c>
    </row>
    <row r="8" spans="1:10" s="16" customFormat="1" ht="15" customHeight="1" thickTop="1">
      <c r="A8" s="147" t="s">
        <v>191</v>
      </c>
      <c r="B8" s="114">
        <v>281769.33925999998</v>
      </c>
      <c r="C8" s="114">
        <v>330731.38819999999</v>
      </c>
      <c r="D8" s="114">
        <v>227646.42818000002</v>
      </c>
      <c r="E8" s="114">
        <v>244156.97907</v>
      </c>
      <c r="F8" s="114">
        <v>257465.64434</v>
      </c>
      <c r="G8" s="114">
        <v>227802.74453999999</v>
      </c>
      <c r="H8" s="114">
        <v>272963.46179000003</v>
      </c>
      <c r="I8" s="114">
        <v>261638.51071</v>
      </c>
      <c r="J8" s="114">
        <v>229523.71808000002</v>
      </c>
    </row>
    <row r="9" spans="1:10" s="16" customFormat="1" ht="15" customHeight="1">
      <c r="A9" s="147" t="s">
        <v>200</v>
      </c>
      <c r="B9" s="114">
        <v>647131.53206</v>
      </c>
      <c r="C9" s="114">
        <v>778902.58794000011</v>
      </c>
      <c r="D9" s="114">
        <v>766549.95730999997</v>
      </c>
      <c r="E9" s="114">
        <v>745357.54261999996</v>
      </c>
      <c r="F9" s="114">
        <v>476030.53049000003</v>
      </c>
      <c r="G9" s="114">
        <v>313226.30056</v>
      </c>
      <c r="H9" s="114">
        <v>391628.45464000001</v>
      </c>
      <c r="I9" s="114">
        <v>381413.99927999999</v>
      </c>
      <c r="J9" s="114">
        <v>532918.90361000004</v>
      </c>
    </row>
    <row r="10" spans="1:10" s="16" customFormat="1" ht="15" customHeight="1">
      <c r="A10" s="147" t="s">
        <v>209</v>
      </c>
      <c r="B10" s="114">
        <v>3091890.99027</v>
      </c>
      <c r="C10" s="114">
        <v>3238773.4474800001</v>
      </c>
      <c r="D10" s="114">
        <v>2382995.8239000002</v>
      </c>
      <c r="E10" s="114">
        <v>2620440.4886100003</v>
      </c>
      <c r="F10" s="114">
        <v>2768797.23489</v>
      </c>
      <c r="G10" s="114">
        <v>2831384.56366</v>
      </c>
      <c r="H10" s="114">
        <v>2821915.1140999999</v>
      </c>
      <c r="I10" s="114">
        <v>2817400.3032300002</v>
      </c>
      <c r="J10" s="114">
        <v>2725968.4326799996</v>
      </c>
    </row>
    <row r="11" spans="1:10" s="16" customFormat="1" ht="15" customHeight="1">
      <c r="A11" s="148" t="s">
        <v>674</v>
      </c>
      <c r="B11" s="114">
        <v>3182810.11106</v>
      </c>
      <c r="C11" s="114">
        <v>3330318.19661</v>
      </c>
      <c r="D11" s="114">
        <v>2447438.7730399999</v>
      </c>
      <c r="E11" s="114">
        <v>2671987.3874499998</v>
      </c>
      <c r="F11" s="114">
        <v>2820841.4120800002</v>
      </c>
      <c r="G11" s="114">
        <v>2891116.5057800002</v>
      </c>
      <c r="H11" s="114">
        <v>2810129.3724699998</v>
      </c>
      <c r="I11" s="114">
        <v>2788953.81097</v>
      </c>
      <c r="J11" s="114">
        <v>2647766.5293899998</v>
      </c>
    </row>
    <row r="12" spans="1:10" s="16" customFormat="1" ht="15" customHeight="1">
      <c r="A12" s="148" t="s">
        <v>675</v>
      </c>
      <c r="B12" s="114">
        <v>3166857.7422600002</v>
      </c>
      <c r="C12" s="114">
        <v>3312899.3948000004</v>
      </c>
      <c r="D12" s="114">
        <v>2427991.5934499996</v>
      </c>
      <c r="E12" s="114">
        <v>2650700.2073300001</v>
      </c>
      <c r="F12" s="114">
        <v>2788730.0140200001</v>
      </c>
      <c r="G12" s="114">
        <v>2864946.2845100001</v>
      </c>
      <c r="H12" s="114">
        <v>2722638.7702199998</v>
      </c>
      <c r="I12" s="114">
        <v>2702967.6057800003</v>
      </c>
      <c r="J12" s="114">
        <v>1925704.5274</v>
      </c>
    </row>
    <row r="13" spans="1:10" s="16" customFormat="1" ht="15" customHeight="1">
      <c r="A13" s="148" t="s">
        <v>676</v>
      </c>
      <c r="B13" s="114">
        <v>15952.3688</v>
      </c>
      <c r="C13" s="114">
        <v>17418.801809999997</v>
      </c>
      <c r="D13" s="114">
        <v>19447.17959</v>
      </c>
      <c r="E13" s="114">
        <v>21287.180120000001</v>
      </c>
      <c r="F13" s="114">
        <v>32111.39806</v>
      </c>
      <c r="G13" s="114">
        <v>26170.221269999998</v>
      </c>
      <c r="H13" s="114">
        <v>87490.602249999996</v>
      </c>
      <c r="I13" s="114">
        <v>85986.205189999993</v>
      </c>
      <c r="J13" s="114">
        <v>722062.00199000002</v>
      </c>
    </row>
    <row r="14" spans="1:10" s="16" customFormat="1" ht="15" customHeight="1">
      <c r="A14" s="148" t="s">
        <v>677</v>
      </c>
      <c r="B14" s="114">
        <v>13515.591619999999</v>
      </c>
      <c r="C14" s="114">
        <v>9499.6850599999998</v>
      </c>
      <c r="D14" s="114">
        <v>10758.39179</v>
      </c>
      <c r="E14" s="114">
        <v>21538.603520000001</v>
      </c>
      <c r="F14" s="114">
        <v>17746.28226</v>
      </c>
      <c r="G14" s="114">
        <v>14294.772710000001</v>
      </c>
      <c r="H14" s="114">
        <v>0</v>
      </c>
      <c r="I14" s="114">
        <v>0</v>
      </c>
      <c r="J14" s="114">
        <v>1002.53383</v>
      </c>
    </row>
    <row r="15" spans="1:10" s="16" customFormat="1" ht="15" customHeight="1">
      <c r="A15" s="148" t="s">
        <v>678</v>
      </c>
      <c r="B15" s="114">
        <v>13412.505580000001</v>
      </c>
      <c r="C15" s="114">
        <v>9467.0943399999996</v>
      </c>
      <c r="D15" s="114">
        <v>10726.133179999999</v>
      </c>
      <c r="E15" s="114">
        <v>20218.612779999999</v>
      </c>
      <c r="F15" s="114">
        <v>17705.563149999998</v>
      </c>
      <c r="G15" s="114">
        <v>14255.939759999999</v>
      </c>
      <c r="H15" s="114">
        <v>0</v>
      </c>
      <c r="I15" s="114">
        <v>0</v>
      </c>
      <c r="J15" s="114">
        <v>889.37747000000002</v>
      </c>
    </row>
    <row r="16" spans="1:10" s="16" customFormat="1" ht="15" customHeight="1">
      <c r="A16" s="148" t="s">
        <v>679</v>
      </c>
      <c r="B16" s="114">
        <v>103.08604</v>
      </c>
      <c r="C16" s="114">
        <v>32.590720000000005</v>
      </c>
      <c r="D16" s="114">
        <v>32.258609999999997</v>
      </c>
      <c r="E16" s="114">
        <v>1319.99074</v>
      </c>
      <c r="F16" s="114">
        <v>40.719110000000001</v>
      </c>
      <c r="G16" s="114">
        <v>38.832949999999997</v>
      </c>
      <c r="H16" s="114">
        <v>0</v>
      </c>
      <c r="I16" s="114">
        <v>0</v>
      </c>
      <c r="J16" s="114">
        <v>113.15636000000001</v>
      </c>
    </row>
    <row r="17" spans="1:10" s="16" customFormat="1" ht="15" customHeight="1">
      <c r="A17" s="148" t="s">
        <v>680</v>
      </c>
      <c r="B17" s="114">
        <v>50474.872790000001</v>
      </c>
      <c r="C17" s="114">
        <v>53402.04552</v>
      </c>
      <c r="D17" s="114">
        <v>24188.09604</v>
      </c>
      <c r="E17" s="114">
        <v>41541.632990000006</v>
      </c>
      <c r="F17" s="114">
        <v>47522.820530000005</v>
      </c>
      <c r="G17" s="114">
        <v>52478.472200000004</v>
      </c>
      <c r="H17" s="114">
        <v>58536.40756</v>
      </c>
      <c r="I17" s="114">
        <v>56650.233420000004</v>
      </c>
      <c r="J17" s="114">
        <v>48986.716310000003</v>
      </c>
    </row>
    <row r="18" spans="1:10" s="16" customFormat="1" ht="15" customHeight="1">
      <c r="A18" s="148" t="s">
        <v>681</v>
      </c>
      <c r="B18" s="114">
        <v>44429.60194</v>
      </c>
      <c r="C18" s="114">
        <v>47665.697970000001</v>
      </c>
      <c r="D18" s="114">
        <v>23717.780289999999</v>
      </c>
      <c r="E18" s="114">
        <v>41501.274520000006</v>
      </c>
      <c r="F18" s="114">
        <v>46154.891790000001</v>
      </c>
      <c r="G18" s="114">
        <v>51215.253509999995</v>
      </c>
      <c r="H18" s="114">
        <v>56238.061820000003</v>
      </c>
      <c r="I18" s="114">
        <v>54353.044070000004</v>
      </c>
      <c r="J18" s="114">
        <v>47227.919580000002</v>
      </c>
    </row>
    <row r="19" spans="1:10" s="16" customFormat="1" ht="15" customHeight="1">
      <c r="A19" s="148" t="s">
        <v>682</v>
      </c>
      <c r="B19" s="114">
        <v>6045.2708499999999</v>
      </c>
      <c r="C19" s="114">
        <v>5736.3475499999995</v>
      </c>
      <c r="D19" s="114">
        <v>470.31574999999998</v>
      </c>
      <c r="E19" s="114">
        <v>40.358470000000004</v>
      </c>
      <c r="F19" s="114">
        <v>1367.9287400000001</v>
      </c>
      <c r="G19" s="114">
        <v>1263.2186899999999</v>
      </c>
      <c r="H19" s="114">
        <v>2298.3457400000002</v>
      </c>
      <c r="I19" s="114">
        <v>2297.1893500000001</v>
      </c>
      <c r="J19" s="114">
        <v>1758.79673</v>
      </c>
    </row>
    <row r="20" spans="1:10" s="16" customFormat="1" ht="15" customHeight="1">
      <c r="A20" s="148" t="s">
        <v>222</v>
      </c>
      <c r="B20" s="114">
        <v>11920.365169999999</v>
      </c>
      <c r="C20" s="114">
        <v>11782.86975</v>
      </c>
      <c r="D20" s="114">
        <v>8623.2709600000017</v>
      </c>
      <c r="E20" s="114">
        <v>9863.3410000000003</v>
      </c>
      <c r="F20" s="114">
        <v>10236.6651</v>
      </c>
      <c r="G20" s="114">
        <v>11001.6661</v>
      </c>
      <c r="H20" s="114">
        <v>93816.644319999992</v>
      </c>
      <c r="I20" s="114">
        <v>114978.34331</v>
      </c>
      <c r="J20" s="114">
        <v>166192.93286</v>
      </c>
    </row>
    <row r="21" spans="1:10" s="16" customFormat="1" ht="15" customHeight="1">
      <c r="A21" s="148" t="s">
        <v>683</v>
      </c>
      <c r="B21" s="114">
        <v>-166829.95037000001</v>
      </c>
      <c r="C21" s="114">
        <v>-166229.34946</v>
      </c>
      <c r="D21" s="114">
        <v>-108012.70793</v>
      </c>
      <c r="E21" s="114">
        <v>-124490.47635</v>
      </c>
      <c r="F21" s="114">
        <v>-127549.94508</v>
      </c>
      <c r="G21" s="114">
        <v>-137506.85313</v>
      </c>
      <c r="H21" s="114">
        <v>-140567.31025000001</v>
      </c>
      <c r="I21" s="114">
        <v>-143182.08447</v>
      </c>
      <c r="J21" s="114">
        <v>-137980.27971</v>
      </c>
    </row>
    <row r="22" spans="1:10" s="16" customFormat="1" ht="15" customHeight="1">
      <c r="A22" s="147" t="s">
        <v>235</v>
      </c>
      <c r="B22" s="114">
        <v>9039.1144899999999</v>
      </c>
      <c r="C22" s="114">
        <v>11858.053810000001</v>
      </c>
      <c r="D22" s="114">
        <v>4466.4076699999996</v>
      </c>
      <c r="E22" s="114">
        <v>5811.9998399999995</v>
      </c>
      <c r="F22" s="114">
        <v>7564.6427300000005</v>
      </c>
      <c r="G22" s="114">
        <v>6784.8854099999999</v>
      </c>
      <c r="H22" s="114">
        <v>5746.3575000000001</v>
      </c>
      <c r="I22" s="114">
        <v>9532.167449999999</v>
      </c>
      <c r="J22" s="114">
        <v>16883.933059999999</v>
      </c>
    </row>
    <row r="23" spans="1:10" s="16" customFormat="1" ht="15" customHeight="1">
      <c r="A23" s="147" t="s">
        <v>241</v>
      </c>
      <c r="B23" s="114">
        <v>312.89001000000002</v>
      </c>
      <c r="C23" s="114">
        <v>577.74613999999997</v>
      </c>
      <c r="D23" s="114">
        <v>1096.7559799999999</v>
      </c>
      <c r="E23" s="114">
        <v>872.51013999999998</v>
      </c>
      <c r="F23" s="114">
        <v>1063.14229</v>
      </c>
      <c r="G23" s="114">
        <v>1454.6790800000001</v>
      </c>
      <c r="H23" s="114">
        <v>1595.57456</v>
      </c>
      <c r="I23" s="114">
        <v>919.55763000000002</v>
      </c>
      <c r="J23" s="114">
        <v>1510.08368</v>
      </c>
    </row>
    <row r="24" spans="1:10" s="16" customFormat="1" ht="15" customHeight="1">
      <c r="A24" s="147" t="s">
        <v>684</v>
      </c>
      <c r="B24" s="114">
        <v>312315.72617000004</v>
      </c>
      <c r="C24" s="114">
        <v>160911.06766999999</v>
      </c>
      <c r="D24" s="114">
        <v>79593.683150000012</v>
      </c>
      <c r="E24" s="114">
        <v>181488.90885000001</v>
      </c>
      <c r="F24" s="114">
        <v>392308.54635000002</v>
      </c>
      <c r="G24" s="114">
        <v>475059.98824000004</v>
      </c>
      <c r="H24" s="114">
        <v>337009.05955000001</v>
      </c>
      <c r="I24" s="114">
        <v>327149.83173999999</v>
      </c>
      <c r="J24" s="114">
        <v>334340.12118000002</v>
      </c>
    </row>
    <row r="25" spans="1:10" s="16" customFormat="1" ht="15" customHeight="1">
      <c r="A25" s="147" t="s">
        <v>252</v>
      </c>
      <c r="B25" s="114">
        <v>61687.769639999999</v>
      </c>
      <c r="C25" s="114">
        <v>59447.905509999997</v>
      </c>
      <c r="D25" s="114">
        <v>45582.823079999995</v>
      </c>
      <c r="E25" s="114">
        <v>45898.478259999996</v>
      </c>
      <c r="F25" s="114">
        <v>44651.986950000006</v>
      </c>
      <c r="G25" s="114">
        <v>45489.169809999999</v>
      </c>
      <c r="H25" s="114">
        <v>44778.974840000003</v>
      </c>
      <c r="I25" s="114">
        <v>45148.48689</v>
      </c>
      <c r="J25" s="114">
        <v>43549.544609999997</v>
      </c>
    </row>
    <row r="26" spans="1:10" s="16" customFormat="1" ht="15" customHeight="1">
      <c r="A26" s="147" t="s">
        <v>685</v>
      </c>
      <c r="B26" s="114">
        <v>3691.4645599999999</v>
      </c>
      <c r="C26" s="114">
        <v>3444.7389500000004</v>
      </c>
      <c r="D26" s="114">
        <v>2238.2841000000003</v>
      </c>
      <c r="E26" s="114">
        <v>3064.41545</v>
      </c>
      <c r="F26" s="114">
        <v>3682.0250599999999</v>
      </c>
      <c r="G26" s="114">
        <v>4208.41903</v>
      </c>
      <c r="H26" s="114">
        <v>3973.0281199999999</v>
      </c>
      <c r="I26" s="114">
        <v>3974.7302999999997</v>
      </c>
      <c r="J26" s="114">
        <v>3300.1985600000003</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3510461.7504400001</v>
      </c>
      <c r="C28" s="397">
        <v>3598285.2859</v>
      </c>
      <c r="D28" s="397">
        <v>2688590.04354</v>
      </c>
      <c r="E28" s="397">
        <v>2948026.8595599998</v>
      </c>
      <c r="F28" s="397">
        <v>3038957.47077</v>
      </c>
      <c r="G28" s="397">
        <v>2972449.90607</v>
      </c>
      <c r="H28" s="397">
        <v>2911993.71165</v>
      </c>
      <c r="I28" s="397">
        <v>2867607.2281999998</v>
      </c>
      <c r="J28" s="397">
        <v>2898678.2563200002</v>
      </c>
    </row>
    <row r="29" spans="1:10" s="16" customFormat="1" ht="15" customHeight="1" thickTop="1">
      <c r="A29" s="147" t="s">
        <v>687</v>
      </c>
      <c r="B29" s="114">
        <v>3216267.5471999999</v>
      </c>
      <c r="C29" s="114">
        <v>3336038.7406599997</v>
      </c>
      <c r="D29" s="114">
        <v>2516669.4650500002</v>
      </c>
      <c r="E29" s="114">
        <v>2726255.65747</v>
      </c>
      <c r="F29" s="114">
        <v>2739078.8734200001</v>
      </c>
      <c r="G29" s="114">
        <v>2542863.83072</v>
      </c>
      <c r="H29" s="114">
        <v>2464239.0964499996</v>
      </c>
      <c r="I29" s="114">
        <v>2432865.85512</v>
      </c>
      <c r="J29" s="114">
        <v>2429100.5706799999</v>
      </c>
    </row>
    <row r="30" spans="1:10" s="16" customFormat="1" ht="15" customHeight="1">
      <c r="A30" s="148" t="s">
        <v>688</v>
      </c>
      <c r="B30" s="114">
        <v>900.51956999999993</v>
      </c>
      <c r="C30" s="114">
        <v>850.94278000000008</v>
      </c>
      <c r="D30" s="114">
        <v>139.46078</v>
      </c>
      <c r="E30" s="114">
        <v>139.46078</v>
      </c>
      <c r="F30" s="114">
        <v>171.22353000000001</v>
      </c>
      <c r="G30" s="114">
        <v>144.37359000000001</v>
      </c>
      <c r="H30" s="114">
        <v>350.64128000000005</v>
      </c>
      <c r="I30" s="114">
        <v>317.72606999999999</v>
      </c>
      <c r="J30" s="114">
        <v>247.44420000000002</v>
      </c>
    </row>
    <row r="31" spans="1:10" s="16" customFormat="1" ht="15" customHeight="1">
      <c r="A31" s="148" t="s">
        <v>689</v>
      </c>
      <c r="B31" s="114">
        <v>2291796.0401500002</v>
      </c>
      <c r="C31" s="114">
        <v>2412947.0002199998</v>
      </c>
      <c r="D31" s="114">
        <v>1973721.61234</v>
      </c>
      <c r="E31" s="114">
        <v>2122651.1604599999</v>
      </c>
      <c r="F31" s="114">
        <v>2129163.8757000002</v>
      </c>
      <c r="G31" s="114">
        <v>1975741.0943699998</v>
      </c>
      <c r="H31" s="114">
        <v>1901411.61353</v>
      </c>
      <c r="I31" s="114">
        <v>1875383.7936800001</v>
      </c>
      <c r="J31" s="114">
        <v>1873576.55975</v>
      </c>
    </row>
    <row r="32" spans="1:10" s="16" customFormat="1" ht="15" customHeight="1">
      <c r="A32" s="148" t="s">
        <v>690</v>
      </c>
      <c r="B32" s="114">
        <v>878227.15091999993</v>
      </c>
      <c r="C32" s="114">
        <v>875552.30346000008</v>
      </c>
      <c r="D32" s="114">
        <v>511574.42612999998</v>
      </c>
      <c r="E32" s="114">
        <v>572213.08679999993</v>
      </c>
      <c r="F32" s="114">
        <v>576870.81750999996</v>
      </c>
      <c r="G32" s="114">
        <v>521009.68982999999</v>
      </c>
      <c r="H32" s="114">
        <v>517803.35279999999</v>
      </c>
      <c r="I32" s="114">
        <v>511920.76851999998</v>
      </c>
      <c r="J32" s="114">
        <v>506226.29142999998</v>
      </c>
    </row>
    <row r="33" spans="1:10" s="16" customFormat="1" ht="15" customHeight="1">
      <c r="A33" s="148" t="s">
        <v>691</v>
      </c>
      <c r="B33" s="114">
        <v>34452.715979999994</v>
      </c>
      <c r="C33" s="114">
        <v>34669.983759999996</v>
      </c>
      <c r="D33" s="114">
        <v>24435.987149999997</v>
      </c>
      <c r="E33" s="114">
        <v>23437.670899999997</v>
      </c>
      <c r="F33" s="114">
        <v>24489.300139999999</v>
      </c>
      <c r="G33" s="114">
        <v>38068.932079999999</v>
      </c>
      <c r="H33" s="114">
        <v>37401.531270000007</v>
      </c>
      <c r="I33" s="114">
        <v>38062.032719999996</v>
      </c>
      <c r="J33" s="114">
        <v>41286.819969999997</v>
      </c>
    </row>
    <row r="34" spans="1:10" s="16" customFormat="1" ht="15" customHeight="1">
      <c r="A34" s="148" t="s">
        <v>692</v>
      </c>
      <c r="B34" s="114">
        <v>0</v>
      </c>
      <c r="C34" s="114">
        <v>0</v>
      </c>
      <c r="D34" s="114">
        <v>0</v>
      </c>
      <c r="E34" s="114">
        <v>0</v>
      </c>
      <c r="F34" s="114">
        <v>0</v>
      </c>
      <c r="G34" s="114">
        <v>0</v>
      </c>
      <c r="H34" s="114">
        <v>0</v>
      </c>
      <c r="I34" s="114">
        <v>0</v>
      </c>
      <c r="J34" s="114">
        <v>0</v>
      </c>
    </row>
    <row r="35" spans="1:10" s="16" customFormat="1" ht="15" customHeight="1">
      <c r="A35" s="148" t="s">
        <v>693</v>
      </c>
      <c r="B35" s="114">
        <v>10891.120580000001</v>
      </c>
      <c r="C35" s="114">
        <v>12018.51044</v>
      </c>
      <c r="D35" s="114">
        <v>6797.97865</v>
      </c>
      <c r="E35" s="114">
        <v>7814.2785300000005</v>
      </c>
      <c r="F35" s="114">
        <v>8383.6565399999999</v>
      </c>
      <c r="G35" s="114">
        <v>7899.7408499999992</v>
      </c>
      <c r="H35" s="114">
        <v>7271.9575700000005</v>
      </c>
      <c r="I35" s="114">
        <v>7181.53413</v>
      </c>
      <c r="J35" s="114">
        <v>7763.4553299999998</v>
      </c>
    </row>
    <row r="36" spans="1:10" s="16" customFormat="1" ht="15" customHeight="1">
      <c r="A36" s="147" t="s">
        <v>694</v>
      </c>
      <c r="B36" s="114">
        <v>1832.41977</v>
      </c>
      <c r="C36" s="114">
        <v>3648.6875800000003</v>
      </c>
      <c r="D36" s="114">
        <v>38.835239999999999</v>
      </c>
      <c r="E36" s="114">
        <v>447.71359000000001</v>
      </c>
      <c r="F36" s="114">
        <v>370.83949000000001</v>
      </c>
      <c r="G36" s="114">
        <v>408.43096999999995</v>
      </c>
      <c r="H36" s="114">
        <v>555.09142000000008</v>
      </c>
      <c r="I36" s="114">
        <v>341.45976000000002</v>
      </c>
      <c r="J36" s="114">
        <v>464.38084999999995</v>
      </c>
    </row>
    <row r="37" spans="1:10" s="16" customFormat="1" ht="15" customHeight="1">
      <c r="A37" s="147" t="s">
        <v>695</v>
      </c>
      <c r="B37" s="114">
        <v>113758.67712000001</v>
      </c>
      <c r="C37" s="114">
        <v>116012.5077</v>
      </c>
      <c r="D37" s="114">
        <v>57869.421329999997</v>
      </c>
      <c r="E37" s="114">
        <v>105132.98883</v>
      </c>
      <c r="F37" s="114">
        <v>172076.05137999999</v>
      </c>
      <c r="G37" s="114">
        <v>284979.44379000005</v>
      </c>
      <c r="H37" s="114">
        <v>289203.41995999997</v>
      </c>
      <c r="I37" s="114">
        <v>283893.70530999999</v>
      </c>
      <c r="J37" s="114">
        <v>303657.83694000001</v>
      </c>
    </row>
    <row r="38" spans="1:10" s="16" customFormat="1" ht="15" customHeight="1">
      <c r="A38" s="147" t="s">
        <v>696</v>
      </c>
      <c r="B38" s="114">
        <v>60659.345439999997</v>
      </c>
      <c r="C38" s="114">
        <v>60640.191719999995</v>
      </c>
      <c r="D38" s="114">
        <v>38547.096850000002</v>
      </c>
      <c r="E38" s="114">
        <v>43696.182609999996</v>
      </c>
      <c r="F38" s="114">
        <v>53217.761060000004</v>
      </c>
      <c r="G38" s="114">
        <v>68390.527799999996</v>
      </c>
      <c r="H38" s="114">
        <v>81483.335959999997</v>
      </c>
      <c r="I38" s="114">
        <v>75227.528160000002</v>
      </c>
      <c r="J38" s="114">
        <v>91069.627529999998</v>
      </c>
    </row>
    <row r="39" spans="1:10" s="16" customFormat="1" ht="15" customHeight="1">
      <c r="A39" s="147" t="s">
        <v>306</v>
      </c>
      <c r="B39" s="114">
        <v>117943.76091</v>
      </c>
      <c r="C39" s="114">
        <v>81945.15823999999</v>
      </c>
      <c r="D39" s="114">
        <v>75465.225069999986</v>
      </c>
      <c r="E39" s="114">
        <v>72494.317060000001</v>
      </c>
      <c r="F39" s="114">
        <v>74213.945420000004</v>
      </c>
      <c r="G39" s="114">
        <v>74450.496249999997</v>
      </c>
      <c r="H39" s="114">
        <v>74399.798599999995</v>
      </c>
      <c r="I39" s="114">
        <v>74276.247220000005</v>
      </c>
      <c r="J39" s="114">
        <v>74041.082110000003</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0</v>
      </c>
      <c r="C41" s="114">
        <v>0</v>
      </c>
      <c r="D41" s="114">
        <v>0</v>
      </c>
      <c r="E41" s="114">
        <v>0</v>
      </c>
      <c r="F41" s="114">
        <v>0</v>
      </c>
      <c r="G41" s="114">
        <v>0</v>
      </c>
      <c r="H41" s="114">
        <v>0</v>
      </c>
      <c r="I41" s="114">
        <v>0</v>
      </c>
      <c r="J41" s="114">
        <v>0</v>
      </c>
    </row>
    <row r="42" spans="1:10" s="17" customFormat="1" ht="15" customHeight="1" thickBot="1">
      <c r="A42" s="147" t="s">
        <v>487</v>
      </c>
      <c r="B42" s="114">
        <v>0</v>
      </c>
      <c r="C42" s="114">
        <v>0</v>
      </c>
      <c r="D42" s="114">
        <v>0</v>
      </c>
      <c r="E42" s="114">
        <v>0</v>
      </c>
      <c r="F42" s="114">
        <v>0</v>
      </c>
      <c r="G42" s="114">
        <v>1357.1765399999999</v>
      </c>
      <c r="H42" s="114">
        <v>2112.9692599999998</v>
      </c>
      <c r="I42" s="114">
        <v>1002.43263</v>
      </c>
      <c r="J42" s="114">
        <v>344.75821000000002</v>
      </c>
    </row>
    <row r="43" spans="1:10" ht="15" customHeight="1" thickTop="1" thickBot="1">
      <c r="A43" s="396" t="s">
        <v>698</v>
      </c>
      <c r="B43" s="397">
        <v>897377.07637999998</v>
      </c>
      <c r="C43" s="397">
        <v>986361.64978999994</v>
      </c>
      <c r="D43" s="397">
        <v>821580.1198300001</v>
      </c>
      <c r="E43" s="397">
        <v>899064.4633200001</v>
      </c>
      <c r="F43" s="397">
        <v>912606.28284</v>
      </c>
      <c r="G43" s="397">
        <v>932960.84475000005</v>
      </c>
      <c r="H43" s="397">
        <v>967616.31392999995</v>
      </c>
      <c r="I43" s="397">
        <v>979570.35950999998</v>
      </c>
      <c r="J43" s="397">
        <v>989316.67963000003</v>
      </c>
    </row>
    <row r="44" spans="1:10" s="16" customFormat="1" ht="15" customHeight="1" thickTop="1">
      <c r="A44" s="147" t="s">
        <v>327</v>
      </c>
      <c r="B44" s="114">
        <v>2901.2880299999997</v>
      </c>
      <c r="C44" s="114">
        <v>637355.00075999997</v>
      </c>
      <c r="D44" s="114">
        <v>517143.20075999998</v>
      </c>
      <c r="E44" s="114">
        <v>553359</v>
      </c>
      <c r="F44" s="114">
        <v>553432.5</v>
      </c>
      <c r="G44" s="114">
        <v>553432.5</v>
      </c>
      <c r="H44" s="114">
        <v>553432.5</v>
      </c>
      <c r="I44" s="114">
        <v>553432.5</v>
      </c>
      <c r="J44" s="114">
        <v>553432.5</v>
      </c>
    </row>
    <row r="45" spans="1:10" s="16" customFormat="1" ht="15" customHeight="1">
      <c r="A45" s="147" t="s">
        <v>331</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813961.72276000003</v>
      </c>
      <c r="C47" s="114">
        <v>305230.69393000001</v>
      </c>
      <c r="D47" s="114">
        <v>275283.11742999998</v>
      </c>
      <c r="E47" s="114">
        <v>317688.37088</v>
      </c>
      <c r="F47" s="114">
        <v>330254.11550999997</v>
      </c>
      <c r="G47" s="114">
        <v>346793.90307999996</v>
      </c>
      <c r="H47" s="114">
        <v>346793.90307999996</v>
      </c>
      <c r="I47" s="114">
        <v>349382.17431000003</v>
      </c>
      <c r="J47" s="114">
        <v>402413.13357000001</v>
      </c>
    </row>
    <row r="48" spans="1:10" s="16" customFormat="1" ht="15" customHeight="1">
      <c r="A48" s="147" t="s">
        <v>341</v>
      </c>
      <c r="B48" s="114">
        <v>42789.301490000005</v>
      </c>
      <c r="C48" s="114">
        <v>43771.215779999999</v>
      </c>
      <c r="D48" s="114">
        <v>29149.062320000001</v>
      </c>
      <c r="E48" s="114">
        <v>28012.35312</v>
      </c>
      <c r="F48" s="114">
        <v>28914.928010000003</v>
      </c>
      <c r="G48" s="114">
        <v>32729.702350000003</v>
      </c>
      <c r="H48" s="114">
        <v>67385.171530000007</v>
      </c>
      <c r="I48" s="114">
        <v>76750.945879999999</v>
      </c>
      <c r="J48" s="114">
        <v>33466.30674</v>
      </c>
    </row>
    <row r="49" spans="1:10" s="16" customFormat="1" ht="15" customHeight="1">
      <c r="A49" s="148" t="s">
        <v>700</v>
      </c>
      <c r="B49" s="114">
        <v>-93.748999999999995</v>
      </c>
      <c r="C49" s="114">
        <v>901.04657999999995</v>
      </c>
      <c r="D49" s="114">
        <v>-161.31825000000001</v>
      </c>
      <c r="E49" s="114">
        <v>-592.66138000000001</v>
      </c>
      <c r="F49" s="114">
        <v>0</v>
      </c>
      <c r="G49" s="114">
        <v>0</v>
      </c>
      <c r="H49" s="114">
        <v>32729.702350000003</v>
      </c>
      <c r="I49" s="114">
        <v>30141.431120000001</v>
      </c>
      <c r="J49" s="114">
        <v>8618.5384000000013</v>
      </c>
    </row>
    <row r="50" spans="1:10" s="17" customFormat="1" ht="15" customHeight="1" thickBot="1">
      <c r="A50" s="148" t="s">
        <v>701</v>
      </c>
      <c r="B50" s="114">
        <v>42883.050490000001</v>
      </c>
      <c r="C50" s="114">
        <v>42870.169200000004</v>
      </c>
      <c r="D50" s="114">
        <v>29310.380570000001</v>
      </c>
      <c r="E50" s="114">
        <v>28605.014500000001</v>
      </c>
      <c r="F50" s="114">
        <v>28914.928010000003</v>
      </c>
      <c r="G50" s="114">
        <v>32729.702350000003</v>
      </c>
      <c r="H50" s="114">
        <v>34655.46918</v>
      </c>
      <c r="I50" s="114">
        <v>46609.514759999998</v>
      </c>
      <c r="J50" s="114">
        <v>24847.768339999999</v>
      </c>
    </row>
    <row r="51" spans="1:10" ht="15" customHeight="1" thickTop="1" thickBot="1">
      <c r="A51" s="396" t="s">
        <v>702</v>
      </c>
      <c r="B51" s="397">
        <v>4407838.8268200001</v>
      </c>
      <c r="C51" s="397">
        <v>4584646.9356899997</v>
      </c>
      <c r="D51" s="397">
        <v>3510170.1633699997</v>
      </c>
      <c r="E51" s="397">
        <v>3847091.3228800003</v>
      </c>
      <c r="F51" s="397">
        <v>3951563.75361</v>
      </c>
      <c r="G51" s="397">
        <v>3905410.7508200002</v>
      </c>
      <c r="H51" s="397">
        <v>3879610.0255800001</v>
      </c>
      <c r="I51" s="397">
        <v>3847177.5877100001</v>
      </c>
      <c r="J51" s="397">
        <v>3887994.9359499998</v>
      </c>
    </row>
    <row r="52" spans="1:10" s="16" customFormat="1" ht="15" customHeight="1" thickTop="1">
      <c r="A52" s="113" t="s">
        <v>703</v>
      </c>
      <c r="B52" s="114">
        <v>14973.20441</v>
      </c>
      <c r="C52" s="114">
        <v>10001.87084</v>
      </c>
      <c r="D52" s="114">
        <v>2994.1173199999998</v>
      </c>
      <c r="E52" s="114">
        <v>4149.4416899999997</v>
      </c>
      <c r="F52" s="114">
        <v>3406.1938799999998</v>
      </c>
      <c r="G52" s="114">
        <v>2259.9529700000003</v>
      </c>
      <c r="H52" s="114">
        <v>2311.9266899999998</v>
      </c>
      <c r="I52" s="114">
        <v>2328.8197200000004</v>
      </c>
      <c r="J52" s="114">
        <v>2988.6684100000002</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11200.111339999999</v>
      </c>
      <c r="C54" s="114">
        <v>6890.3854299999994</v>
      </c>
      <c r="D54" s="114">
        <v>0</v>
      </c>
      <c r="E54" s="114">
        <v>1475.8085900000001</v>
      </c>
      <c r="F54" s="114">
        <v>1009.88729</v>
      </c>
      <c r="G54" s="114">
        <v>0</v>
      </c>
      <c r="H54" s="114">
        <v>0</v>
      </c>
      <c r="I54" s="114">
        <v>0</v>
      </c>
      <c r="J54" s="114">
        <v>834.62288000000001</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3773.0930699999999</v>
      </c>
      <c r="C56" s="114">
        <v>3111.4854100000002</v>
      </c>
      <c r="D56" s="114">
        <v>2994.1173199999998</v>
      </c>
      <c r="E56" s="114">
        <v>2673.6331</v>
      </c>
      <c r="F56" s="114">
        <v>2396.3065899999997</v>
      </c>
      <c r="G56" s="114">
        <v>2259.9529700000003</v>
      </c>
      <c r="H56" s="114">
        <v>2311.9266899999998</v>
      </c>
      <c r="I56" s="114">
        <v>2328.8197200000004</v>
      </c>
      <c r="J56" s="114">
        <v>2154.0455299999999</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7468567.2496800004</v>
      </c>
      <c r="C58" s="114">
        <v>7821015.5494999997</v>
      </c>
      <c r="D58" s="114">
        <v>6003174.3401099993</v>
      </c>
      <c r="E58" s="114">
        <v>6875041.8672899995</v>
      </c>
      <c r="F58" s="114">
        <v>8446337.1393100005</v>
      </c>
      <c r="G58" s="114">
        <v>8499016.6838700008</v>
      </c>
      <c r="H58" s="114">
        <v>8332758.99254</v>
      </c>
      <c r="I58" s="114">
        <v>8284045.1439799992</v>
      </c>
      <c r="J58" s="114">
        <v>8056322.2081000004</v>
      </c>
    </row>
    <row r="59" spans="1:10" ht="30" customHeight="1">
      <c r="A59" s="398" t="s">
        <v>710</v>
      </c>
      <c r="B59" s="399">
        <v>278395.13493</v>
      </c>
      <c r="C59" s="399">
        <v>280500.53021</v>
      </c>
      <c r="D59" s="399">
        <v>217517.43105000001</v>
      </c>
      <c r="E59" s="399">
        <v>234827.81987000001</v>
      </c>
      <c r="F59" s="399">
        <v>219823.99284999998</v>
      </c>
      <c r="G59" s="399">
        <v>244973.10185000001</v>
      </c>
      <c r="H59" s="399">
        <v>200327.93252</v>
      </c>
      <c r="I59" s="399">
        <v>238467.09261000002</v>
      </c>
      <c r="J59" s="399">
        <v>184692.22975999999</v>
      </c>
    </row>
    <row r="60" spans="1:10" ht="15" customHeight="1">
      <c r="A60" s="148" t="s">
        <v>711</v>
      </c>
      <c r="B60" s="114">
        <v>-61944.671020000002</v>
      </c>
      <c r="C60" s="114">
        <v>-77189.052769999995</v>
      </c>
      <c r="D60" s="114">
        <v>-65191.276060000004</v>
      </c>
      <c r="E60" s="114">
        <v>-74970.936069999996</v>
      </c>
      <c r="F60" s="114">
        <v>-60930.343689999994</v>
      </c>
      <c r="G60" s="114">
        <v>-66952.571779999998</v>
      </c>
      <c r="H60" s="114">
        <v>-50781.990789999996</v>
      </c>
      <c r="I60" s="114">
        <v>-60703.231319999999</v>
      </c>
      <c r="J60" s="114">
        <v>-51870.584000000003</v>
      </c>
    </row>
    <row r="61" spans="1:10" ht="15" customHeight="1">
      <c r="A61" s="147" t="s">
        <v>712</v>
      </c>
      <c r="B61" s="114">
        <v>216450.46390999999</v>
      </c>
      <c r="C61" s="114">
        <v>203311.47743999999</v>
      </c>
      <c r="D61" s="114">
        <v>152326.15499000001</v>
      </c>
      <c r="E61" s="114">
        <v>159856.88380000001</v>
      </c>
      <c r="F61" s="114">
        <v>158893.64916</v>
      </c>
      <c r="G61" s="114">
        <v>178020.53006999998</v>
      </c>
      <c r="H61" s="114">
        <v>149545.94172999999</v>
      </c>
      <c r="I61" s="114">
        <v>177763.86129</v>
      </c>
      <c r="J61" s="114">
        <v>132821.64576000001</v>
      </c>
    </row>
    <row r="62" spans="1:10" ht="15" customHeight="1">
      <c r="A62" s="116" t="s">
        <v>713</v>
      </c>
      <c r="B62" s="114">
        <v>39165.92239</v>
      </c>
      <c r="C62" s="114">
        <v>42542.612909999996</v>
      </c>
      <c r="D62" s="114">
        <v>14170.80668</v>
      </c>
      <c r="E62" s="114">
        <v>10907.563310000001</v>
      </c>
      <c r="F62" s="114">
        <v>12894.35066</v>
      </c>
      <c r="G62" s="114">
        <v>11408.337119999998</v>
      </c>
      <c r="H62" s="114">
        <v>5971.7117199999993</v>
      </c>
      <c r="I62" s="114">
        <v>8703.7225199999993</v>
      </c>
      <c r="J62" s="114">
        <v>5462.9061500000007</v>
      </c>
    </row>
    <row r="63" spans="1:10" ht="15" customHeight="1">
      <c r="A63" s="148" t="s">
        <v>714</v>
      </c>
      <c r="B63" s="114">
        <v>-11484.47741</v>
      </c>
      <c r="C63" s="114">
        <v>-9762.5304499999984</v>
      </c>
      <c r="D63" s="114">
        <v>-5632.7140999999992</v>
      </c>
      <c r="E63" s="114">
        <v>-4847.8689800000002</v>
      </c>
      <c r="F63" s="114">
        <v>-7294.7126699999999</v>
      </c>
      <c r="G63" s="114">
        <v>-7709.0222599999997</v>
      </c>
      <c r="H63" s="114">
        <v>-4715.9754699999994</v>
      </c>
      <c r="I63" s="114">
        <v>-6094.3253500000001</v>
      </c>
      <c r="J63" s="114">
        <v>-4509.5857599999999</v>
      </c>
    </row>
    <row r="64" spans="1:10" ht="15" customHeight="1">
      <c r="A64" s="117" t="s">
        <v>715</v>
      </c>
      <c r="B64" s="114">
        <v>244131.90888999999</v>
      </c>
      <c r="C64" s="114">
        <v>236091.55989999999</v>
      </c>
      <c r="D64" s="114">
        <v>160864.24757000001</v>
      </c>
      <c r="E64" s="114">
        <v>165916.57813000001</v>
      </c>
      <c r="F64" s="114">
        <v>164493.28715000002</v>
      </c>
      <c r="G64" s="114">
        <v>181719.84493000002</v>
      </c>
      <c r="H64" s="114">
        <v>150801.67797999998</v>
      </c>
      <c r="I64" s="114">
        <v>180373.25846000001</v>
      </c>
      <c r="J64" s="114">
        <v>133774.96614999999</v>
      </c>
    </row>
    <row r="65" spans="1:10" ht="15" customHeight="1">
      <c r="A65" s="116" t="s">
        <v>716</v>
      </c>
      <c r="B65" s="114">
        <v>27377.961629999998</v>
      </c>
      <c r="C65" s="114">
        <v>32213.431539999998</v>
      </c>
      <c r="D65" s="114">
        <v>24767.02288</v>
      </c>
      <c r="E65" s="114">
        <v>30045.309730000001</v>
      </c>
      <c r="F65" s="114">
        <v>27213.680370000002</v>
      </c>
      <c r="G65" s="114">
        <v>22927.203809999999</v>
      </c>
      <c r="H65" s="114">
        <v>11085.787990000001</v>
      </c>
      <c r="I65" s="114">
        <v>13435.205619999999</v>
      </c>
      <c r="J65" s="114">
        <v>12094.193499999999</v>
      </c>
    </row>
    <row r="66" spans="1:10" ht="15" customHeight="1">
      <c r="A66" s="116" t="s">
        <v>717</v>
      </c>
      <c r="B66" s="114">
        <v>-48160.041870000001</v>
      </c>
      <c r="C66" s="114">
        <v>-40808.950689999998</v>
      </c>
      <c r="D66" s="114">
        <v>-31560.596129999998</v>
      </c>
      <c r="E66" s="114">
        <v>-38559.072189999999</v>
      </c>
      <c r="F66" s="114">
        <v>-39229.631529999999</v>
      </c>
      <c r="G66" s="114">
        <v>-37891.479060000005</v>
      </c>
      <c r="H66" s="114">
        <v>-16277.864669999999</v>
      </c>
      <c r="I66" s="114">
        <v>-21845.534079999998</v>
      </c>
      <c r="J66" s="114">
        <v>-11092.312470000001</v>
      </c>
    </row>
    <row r="67" spans="1:10" ht="15" customHeight="1">
      <c r="A67" s="147" t="s">
        <v>718</v>
      </c>
      <c r="B67" s="114">
        <v>223349.82865000001</v>
      </c>
      <c r="C67" s="114">
        <v>227496.04074999999</v>
      </c>
      <c r="D67" s="114">
        <v>154070.67431999999</v>
      </c>
      <c r="E67" s="114">
        <v>157402.81566999998</v>
      </c>
      <c r="F67" s="114">
        <v>152477.33599000002</v>
      </c>
      <c r="G67" s="114">
        <v>166755.56968000002</v>
      </c>
      <c r="H67" s="114">
        <v>145609.60130000001</v>
      </c>
      <c r="I67" s="114">
        <v>171962.93</v>
      </c>
      <c r="J67" s="114">
        <v>134776.84718000001</v>
      </c>
    </row>
    <row r="68" spans="1:10" ht="15" customHeight="1">
      <c r="A68" s="148" t="s">
        <v>719</v>
      </c>
      <c r="B68" s="114">
        <v>-180019.25640000001</v>
      </c>
      <c r="C68" s="114">
        <v>-185061.74734999999</v>
      </c>
      <c r="D68" s="114">
        <v>-125918.45629999999</v>
      </c>
      <c r="E68" s="114">
        <v>-130814.61242</v>
      </c>
      <c r="F68" s="114">
        <v>-122215.48759</v>
      </c>
      <c r="G68" s="114">
        <v>-131724.92104000002</v>
      </c>
      <c r="H68" s="114">
        <v>-110383.64142</v>
      </c>
      <c r="I68" s="114">
        <v>-119146.16972000001</v>
      </c>
      <c r="J68" s="114">
        <v>-109899.56320999999</v>
      </c>
    </row>
    <row r="69" spans="1:10" ht="15" customHeight="1">
      <c r="A69" s="117" t="s">
        <v>720</v>
      </c>
      <c r="B69" s="114">
        <v>43330.572249999997</v>
      </c>
      <c r="C69" s="114">
        <v>42434.293399999995</v>
      </c>
      <c r="D69" s="114">
        <v>28152.21802</v>
      </c>
      <c r="E69" s="114">
        <v>26588.203249999999</v>
      </c>
      <c r="F69" s="114">
        <v>30261.848399999999</v>
      </c>
      <c r="G69" s="114">
        <v>35030.648639999999</v>
      </c>
      <c r="H69" s="114">
        <v>35225.959880000002</v>
      </c>
      <c r="I69" s="114">
        <v>52816.760280000002</v>
      </c>
      <c r="J69" s="114">
        <v>24877.28397</v>
      </c>
    </row>
    <row r="70" spans="1:10" ht="15" customHeight="1">
      <c r="A70" s="117" t="s">
        <v>721</v>
      </c>
      <c r="B70" s="114">
        <v>2114.2653399999999</v>
      </c>
      <c r="C70" s="114">
        <v>1345.97244</v>
      </c>
      <c r="D70" s="114">
        <v>1006.65594</v>
      </c>
      <c r="E70" s="114">
        <v>865.44482999999991</v>
      </c>
      <c r="F70" s="114">
        <v>506.57324</v>
      </c>
      <c r="G70" s="114">
        <v>0.13505</v>
      </c>
      <c r="H70" s="114">
        <v>4.9700000000000001E-2</v>
      </c>
      <c r="I70" s="114">
        <v>6.0310000000000002E-2</v>
      </c>
      <c r="J70" s="114">
        <v>7.7030000000000001E-2</v>
      </c>
    </row>
    <row r="71" spans="1:10" ht="15" customHeight="1">
      <c r="A71" s="115" t="s">
        <v>1124</v>
      </c>
      <c r="B71" s="114">
        <v>11.282020000000001</v>
      </c>
      <c r="C71" s="114">
        <v>3.9025500000000002</v>
      </c>
      <c r="D71" s="114">
        <v>0.13996</v>
      </c>
      <c r="E71" s="114">
        <v>0.11565</v>
      </c>
      <c r="F71" s="114">
        <v>8.4849999999999995E-2</v>
      </c>
      <c r="G71" s="114">
        <v>0.13505</v>
      </c>
      <c r="H71" s="114">
        <v>4.9700000000000001E-2</v>
      </c>
      <c r="I71" s="114">
        <v>6.0310000000000002E-2</v>
      </c>
      <c r="J71" s="114">
        <v>7.7030000000000001E-2</v>
      </c>
    </row>
    <row r="72" spans="1:10" ht="15" customHeight="1">
      <c r="A72" s="115" t="s">
        <v>1125</v>
      </c>
      <c r="B72" s="114">
        <v>2102.9833199999998</v>
      </c>
      <c r="C72" s="114">
        <v>1342.06989</v>
      </c>
      <c r="D72" s="114">
        <v>1006.51598</v>
      </c>
      <c r="E72" s="114">
        <v>865.32918000000006</v>
      </c>
      <c r="F72" s="114">
        <v>506.48839000000004</v>
      </c>
      <c r="G72" s="114">
        <v>0</v>
      </c>
      <c r="H72" s="114">
        <v>0</v>
      </c>
      <c r="I72" s="114">
        <v>0</v>
      </c>
      <c r="J72" s="114">
        <v>0</v>
      </c>
    </row>
    <row r="73" spans="1:10" ht="15" customHeight="1">
      <c r="A73" s="147" t="s">
        <v>722</v>
      </c>
      <c r="B73" s="114">
        <v>-30.451450000000001</v>
      </c>
      <c r="C73" s="114">
        <v>-1.1402399999999999</v>
      </c>
      <c r="D73" s="114">
        <v>2.9E-4</v>
      </c>
      <c r="E73" s="114">
        <v>8.0000000000000007E-5</v>
      </c>
      <c r="F73" s="114">
        <v>0</v>
      </c>
      <c r="G73" s="114">
        <v>0</v>
      </c>
      <c r="H73" s="114">
        <v>0</v>
      </c>
      <c r="I73" s="114">
        <v>-1.0000000000000001E-5</v>
      </c>
      <c r="J73" s="114">
        <v>0</v>
      </c>
    </row>
    <row r="74" spans="1:10" ht="15" customHeight="1">
      <c r="A74" s="147" t="s">
        <v>1478</v>
      </c>
      <c r="B74" s="114">
        <v>-26.436330000000002</v>
      </c>
      <c r="C74" s="114">
        <v>0.26155</v>
      </c>
      <c r="D74" s="114">
        <v>3.1E-4</v>
      </c>
      <c r="E74" s="114">
        <v>8.0000000000000007E-5</v>
      </c>
      <c r="F74" s="114">
        <v>0</v>
      </c>
      <c r="G74" s="114">
        <v>0</v>
      </c>
      <c r="H74" s="114">
        <v>0</v>
      </c>
      <c r="I74" s="114">
        <v>-1.0000000000000001E-5</v>
      </c>
      <c r="J74" s="114">
        <v>0</v>
      </c>
    </row>
    <row r="75" spans="1:10" ht="15" customHeight="1">
      <c r="A75" s="148" t="s">
        <v>1126</v>
      </c>
      <c r="B75" s="114">
        <v>-4.0151199999999996</v>
      </c>
      <c r="C75" s="114">
        <v>-1.4017899999999999</v>
      </c>
      <c r="D75" s="114">
        <v>-2.0000000000000002E-5</v>
      </c>
      <c r="E75" s="114">
        <v>0</v>
      </c>
      <c r="F75" s="114">
        <v>0</v>
      </c>
      <c r="G75" s="114">
        <v>0</v>
      </c>
      <c r="H75" s="114">
        <v>0</v>
      </c>
      <c r="I75" s="114">
        <v>0</v>
      </c>
      <c r="J75" s="114">
        <v>0</v>
      </c>
    </row>
    <row r="76" spans="1:10" ht="15" customHeight="1">
      <c r="A76" s="147" t="s">
        <v>723</v>
      </c>
      <c r="B76" s="114">
        <v>45414.386140000002</v>
      </c>
      <c r="C76" s="114">
        <v>43779.125599999999</v>
      </c>
      <c r="D76" s="114">
        <v>29158.874250000001</v>
      </c>
      <c r="E76" s="114">
        <v>27453.648160000001</v>
      </c>
      <c r="F76" s="114">
        <v>30768.42164</v>
      </c>
      <c r="G76" s="114">
        <v>35030.783689999997</v>
      </c>
      <c r="H76" s="114">
        <v>35226.009579999998</v>
      </c>
      <c r="I76" s="114">
        <v>52816.82058</v>
      </c>
      <c r="J76" s="114">
        <v>24877.361000000001</v>
      </c>
    </row>
    <row r="77" spans="1:10" ht="15" customHeight="1">
      <c r="A77" s="149" t="s">
        <v>1115</v>
      </c>
      <c r="B77" s="114">
        <v>141.20740000000001</v>
      </c>
      <c r="C77" s="114">
        <v>275.94953999999996</v>
      </c>
      <c r="D77" s="114">
        <v>-16.047799999999999</v>
      </c>
      <c r="E77" s="114">
        <v>802.37704000000008</v>
      </c>
      <c r="F77" s="114">
        <v>55.494690000000006</v>
      </c>
      <c r="G77" s="114">
        <v>343.45517999999998</v>
      </c>
      <c r="H77" s="114">
        <v>79.136769999999999</v>
      </c>
      <c r="I77" s="114">
        <v>161.82028</v>
      </c>
      <c r="J77" s="114">
        <v>51.042879999999997</v>
      </c>
    </row>
    <row r="78" spans="1:10" ht="15" customHeight="1">
      <c r="A78" s="117" t="s">
        <v>724</v>
      </c>
      <c r="B78" s="114">
        <v>45555.593540000002</v>
      </c>
      <c r="C78" s="114">
        <v>44055.075140000001</v>
      </c>
      <c r="D78" s="114">
        <v>29142.82645</v>
      </c>
      <c r="E78" s="114">
        <v>28256.0252</v>
      </c>
      <c r="F78" s="114">
        <v>30823.91633</v>
      </c>
      <c r="G78" s="114">
        <v>35374.238869999994</v>
      </c>
      <c r="H78" s="114">
        <v>35305.146350000003</v>
      </c>
      <c r="I78" s="114">
        <v>52978.64086</v>
      </c>
      <c r="J78" s="114">
        <v>24928.403879999998</v>
      </c>
    </row>
    <row r="79" spans="1:10" ht="15" customHeight="1">
      <c r="A79" s="116" t="s">
        <v>725</v>
      </c>
      <c r="B79" s="114">
        <v>-1019.1915</v>
      </c>
      <c r="C79" s="114">
        <v>323.63357000000002</v>
      </c>
      <c r="D79" s="114">
        <v>1699.3503000000001</v>
      </c>
      <c r="E79" s="114">
        <v>570.30964000000006</v>
      </c>
      <c r="F79" s="114">
        <v>-631.52274999999997</v>
      </c>
      <c r="G79" s="114">
        <v>-716.43352000000004</v>
      </c>
      <c r="H79" s="114">
        <v>-46.25517</v>
      </c>
      <c r="I79" s="114">
        <v>-176.28310000000002</v>
      </c>
      <c r="J79" s="114">
        <v>-80.635539999999992</v>
      </c>
    </row>
    <row r="80" spans="1:10" ht="15" customHeight="1">
      <c r="A80" s="147" t="s">
        <v>726</v>
      </c>
      <c r="B80" s="114">
        <v>44536.402040000001</v>
      </c>
      <c r="C80" s="114">
        <v>44378.708709999999</v>
      </c>
      <c r="D80" s="114">
        <v>30842.176749999999</v>
      </c>
      <c r="E80" s="114">
        <v>28826.33484</v>
      </c>
      <c r="F80" s="114">
        <v>30192.39358</v>
      </c>
      <c r="G80" s="114">
        <v>34657.805350000002</v>
      </c>
      <c r="H80" s="114">
        <v>35258.891179999999</v>
      </c>
      <c r="I80" s="114">
        <v>52802.357759999999</v>
      </c>
      <c r="J80" s="114">
        <v>24847.768339999999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44536.402040000001</v>
      </c>
      <c r="C82" s="114">
        <v>44378.708709999999</v>
      </c>
      <c r="D82" s="114">
        <v>30842.176749999999</v>
      </c>
      <c r="E82" s="114">
        <v>28826.33484</v>
      </c>
      <c r="F82" s="114">
        <v>30192.39358</v>
      </c>
      <c r="G82" s="114">
        <v>34657.805350000002</v>
      </c>
      <c r="H82" s="114">
        <v>35258.891179999999</v>
      </c>
      <c r="I82" s="114">
        <v>52802.357759999999</v>
      </c>
      <c r="J82" s="114">
        <v>24847.768339999999</v>
      </c>
    </row>
    <row r="83" spans="1:10" ht="15" customHeight="1" thickBot="1">
      <c r="A83" s="116" t="s">
        <v>729</v>
      </c>
      <c r="B83" s="114">
        <v>-1653.3515500000001</v>
      </c>
      <c r="C83" s="114">
        <v>-1508.53955</v>
      </c>
      <c r="D83" s="114">
        <v>-1531.7961799999998</v>
      </c>
      <c r="E83" s="114">
        <v>-221.32033999999999</v>
      </c>
      <c r="F83" s="114">
        <v>-1277.4655700000001</v>
      </c>
      <c r="G83" s="114">
        <v>-1928.1030000000001</v>
      </c>
      <c r="H83" s="114">
        <v>-603.42200000000003</v>
      </c>
      <c r="I83" s="114">
        <v>-6192.8429999999998</v>
      </c>
      <c r="J83" s="114">
        <v>0</v>
      </c>
    </row>
    <row r="84" spans="1:10" ht="15" customHeight="1" thickTop="1" thickBot="1">
      <c r="A84" s="396" t="s">
        <v>730</v>
      </c>
      <c r="B84" s="397">
        <v>42883.050490000001</v>
      </c>
      <c r="C84" s="397">
        <v>42870.169159999998</v>
      </c>
      <c r="D84" s="397">
        <v>29310.380570000001</v>
      </c>
      <c r="E84" s="397">
        <v>28605.014500000001</v>
      </c>
      <c r="F84" s="397">
        <v>28914.928010000003</v>
      </c>
      <c r="G84" s="397">
        <v>32729.702350000003</v>
      </c>
      <c r="H84" s="397">
        <v>34655.46918</v>
      </c>
      <c r="I84" s="397">
        <v>46609.514759999998</v>
      </c>
      <c r="J84" s="397">
        <v>24847.768339999999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C5:J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2"/>
      <c r="D1" s="742"/>
      <c r="E1" s="742"/>
      <c r="F1" s="742"/>
      <c r="G1" s="742"/>
      <c r="H1" s="742"/>
      <c r="I1" s="742"/>
      <c r="J1" s="742"/>
      <c r="K1" s="742"/>
      <c r="L1" s="742"/>
    </row>
    <row r="2" spans="1:12" s="43" customFormat="1" ht="15" customHeight="1">
      <c r="A2" s="743" t="s">
        <v>475</v>
      </c>
      <c r="B2" s="743"/>
      <c r="C2" s="743"/>
      <c r="D2" s="743"/>
      <c r="E2" s="743"/>
      <c r="F2" s="743"/>
      <c r="G2" s="743"/>
      <c r="H2" s="743"/>
      <c r="I2" s="743"/>
      <c r="J2" s="743"/>
      <c r="K2" s="743"/>
      <c r="L2" s="743"/>
    </row>
    <row r="3" spans="1:12" s="43" customFormat="1" ht="15" customHeight="1">
      <c r="A3" s="400"/>
      <c r="B3" s="400"/>
      <c r="C3" s="743" t="s">
        <v>915</v>
      </c>
      <c r="D3" s="743"/>
      <c r="E3" s="743"/>
      <c r="F3" s="743"/>
      <c r="G3" s="743"/>
      <c r="H3" s="743"/>
      <c r="I3" s="743"/>
      <c r="J3" s="743"/>
      <c r="K3" s="743"/>
      <c r="L3" s="743"/>
    </row>
    <row r="4" spans="1:12" s="43" customFormat="1" ht="15" customHeight="1">
      <c r="A4" s="744"/>
      <c r="B4" s="743"/>
      <c r="C4" s="743"/>
      <c r="D4" s="743"/>
      <c r="E4" s="743"/>
      <c r="F4" s="743"/>
      <c r="G4" s="743"/>
      <c r="H4" s="743"/>
      <c r="I4" s="743"/>
      <c r="J4" s="743"/>
      <c r="K4" s="743"/>
      <c r="L4" s="743"/>
    </row>
    <row r="5" spans="1:12" s="55" customFormat="1" ht="3" customHeight="1" thickBot="1">
      <c r="A5" s="162"/>
      <c r="B5" s="163"/>
      <c r="C5" s="163"/>
      <c r="D5" s="163"/>
      <c r="E5" s="163"/>
      <c r="F5" s="163"/>
      <c r="G5" s="163"/>
      <c r="H5" s="163"/>
      <c r="I5" s="163"/>
      <c r="J5" s="163"/>
      <c r="K5" s="163"/>
      <c r="L5" s="163"/>
    </row>
    <row r="6" spans="1:12" s="14" customFormat="1" ht="19.5" thickTop="1" thickBot="1">
      <c r="A6" s="579"/>
      <c r="B6" s="580" t="s">
        <v>1413</v>
      </c>
      <c r="C6" s="581"/>
      <c r="D6" s="591" t="s">
        <v>1413</v>
      </c>
      <c r="E6" s="771" t="s">
        <v>475</v>
      </c>
      <c r="F6" s="771"/>
      <c r="G6" s="771"/>
      <c r="H6" s="771"/>
      <c r="I6" s="771"/>
      <c r="J6" s="771"/>
      <c r="K6" s="771"/>
      <c r="L6" s="771"/>
    </row>
    <row r="7" spans="1:12" s="78" customFormat="1" ht="30" customHeight="1" thickTop="1" thickBot="1">
      <c r="A7" s="47"/>
      <c r="B7" s="47"/>
      <c r="C7" s="401"/>
      <c r="D7" s="394" t="s">
        <v>667</v>
      </c>
      <c r="E7" s="394" t="s">
        <v>668</v>
      </c>
      <c r="F7" s="394" t="s">
        <v>669</v>
      </c>
      <c r="G7" s="394" t="s">
        <v>670</v>
      </c>
      <c r="H7" s="394" t="s">
        <v>671</v>
      </c>
      <c r="I7" s="402" t="s">
        <v>672</v>
      </c>
      <c r="J7" s="402" t="s">
        <v>1521</v>
      </c>
      <c r="K7" s="402" t="s">
        <v>1430</v>
      </c>
      <c r="L7" s="402" t="s">
        <v>1522</v>
      </c>
    </row>
    <row r="8" spans="1:12" ht="15" customHeight="1" thickTop="1" thickBot="1">
      <c r="A8" s="47"/>
      <c r="B8" s="47"/>
      <c r="C8" s="25"/>
      <c r="D8" s="25"/>
      <c r="E8" s="25"/>
      <c r="F8" s="25"/>
      <c r="G8" s="25"/>
      <c r="H8" s="25"/>
      <c r="I8" s="25"/>
      <c r="J8" s="25"/>
      <c r="K8" s="25"/>
      <c r="L8" s="25"/>
    </row>
    <row r="9" spans="1:12" s="45" customFormat="1" ht="15" customHeight="1" thickTop="1" thickBot="1">
      <c r="A9" s="47"/>
      <c r="B9" s="164"/>
      <c r="C9" s="403" t="s">
        <v>553</v>
      </c>
      <c r="D9" s="404"/>
      <c r="E9" s="404"/>
      <c r="F9" s="404"/>
      <c r="G9" s="404"/>
      <c r="H9" s="404"/>
      <c r="I9" s="405"/>
      <c r="J9" s="405"/>
      <c r="K9" s="405"/>
      <c r="L9" s="405"/>
    </row>
    <row r="10" spans="1:12" ht="15" customHeight="1" thickTop="1">
      <c r="A10" s="47" t="s">
        <v>845</v>
      </c>
      <c r="B10" s="46" t="s">
        <v>916</v>
      </c>
      <c r="C10" s="165" t="s">
        <v>917</v>
      </c>
      <c r="D10" s="130">
        <v>6.3899999999999998E-2</v>
      </c>
      <c r="E10" s="130">
        <v>7.2099999999999997E-2</v>
      </c>
      <c r="F10" s="130">
        <v>6.4899999999999999E-2</v>
      </c>
      <c r="G10" s="130">
        <v>6.3500000000000001E-2</v>
      </c>
      <c r="H10" s="130">
        <v>6.5199999999999994E-2</v>
      </c>
      <c r="I10" s="130">
        <v>5.8299999999999998E-2</v>
      </c>
      <c r="J10" s="130">
        <v>7.0400000000000004E-2</v>
      </c>
      <c r="K10" s="130">
        <v>6.8000000000000005E-2</v>
      </c>
      <c r="L10" s="130">
        <v>5.8999999999999997E-2</v>
      </c>
    </row>
    <row r="11" spans="1:12" ht="15" customHeight="1" thickBot="1">
      <c r="A11" s="47" t="s">
        <v>845</v>
      </c>
      <c r="B11" s="46" t="s">
        <v>918</v>
      </c>
      <c r="C11" s="165" t="s">
        <v>919</v>
      </c>
      <c r="D11" s="130">
        <v>0.70150000000000001</v>
      </c>
      <c r="E11" s="130">
        <v>0.70640000000000003</v>
      </c>
      <c r="F11" s="130">
        <v>0.67889999999999995</v>
      </c>
      <c r="G11" s="130">
        <v>0.68110000000000004</v>
      </c>
      <c r="H11" s="130">
        <v>0.70069999999999999</v>
      </c>
      <c r="I11" s="130">
        <v>0.72499999999999998</v>
      </c>
      <c r="J11" s="130">
        <v>0.72740000000000005</v>
      </c>
      <c r="K11" s="130">
        <v>0.73229999999999995</v>
      </c>
      <c r="L11" s="130">
        <v>0.70109999999999995</v>
      </c>
    </row>
    <row r="12" spans="1:12" s="19" customFormat="1" ht="15" customHeight="1" thickTop="1" thickBot="1">
      <c r="A12" s="47"/>
      <c r="B12" s="164"/>
      <c r="C12" s="403" t="s">
        <v>556</v>
      </c>
      <c r="D12" s="404"/>
      <c r="E12" s="404"/>
      <c r="F12" s="404"/>
      <c r="G12" s="404"/>
      <c r="H12" s="404"/>
      <c r="I12" s="405"/>
      <c r="J12" s="405"/>
      <c r="K12" s="405"/>
      <c r="L12" s="405"/>
    </row>
    <row r="13" spans="1:12" s="78" customFormat="1" ht="15" customHeight="1" thickTop="1">
      <c r="A13" s="47" t="s">
        <v>845</v>
      </c>
      <c r="B13" s="46" t="s">
        <v>920</v>
      </c>
      <c r="C13" s="165" t="s">
        <v>921</v>
      </c>
      <c r="D13" s="130">
        <v>0.72970000000000002</v>
      </c>
      <c r="E13" s="130">
        <v>0.72770000000000001</v>
      </c>
      <c r="F13" s="130">
        <v>0.71699999999999997</v>
      </c>
      <c r="G13" s="130">
        <v>0.7087</v>
      </c>
      <c r="H13" s="130">
        <v>0.69320000000000004</v>
      </c>
      <c r="I13" s="130">
        <v>0.65110000000000001</v>
      </c>
      <c r="J13" s="130">
        <v>0.63519999999999999</v>
      </c>
      <c r="K13" s="130">
        <v>0.63239999999999996</v>
      </c>
      <c r="L13" s="130">
        <v>0.62480000000000002</v>
      </c>
    </row>
    <row r="14" spans="1:12" s="77" customFormat="1" ht="15" customHeight="1">
      <c r="A14" s="47" t="s">
        <v>845</v>
      </c>
      <c r="B14" s="46" t="s">
        <v>922</v>
      </c>
      <c r="C14" s="165" t="s">
        <v>1113</v>
      </c>
      <c r="D14" s="167">
        <v>0.72970000000000002</v>
      </c>
      <c r="E14" s="130">
        <v>0.72770000000000001</v>
      </c>
      <c r="F14" s="130">
        <v>0.71699999999999997</v>
      </c>
      <c r="G14" s="130">
        <v>0.7087</v>
      </c>
      <c r="H14" s="130">
        <v>0.69320000000000004</v>
      </c>
      <c r="I14" s="130">
        <v>0.65149999999999997</v>
      </c>
      <c r="J14" s="130">
        <v>0.63570000000000004</v>
      </c>
      <c r="K14" s="130">
        <v>0.63260000000000005</v>
      </c>
      <c r="L14" s="130">
        <v>0.62490000000000001</v>
      </c>
    </row>
    <row r="15" spans="1:12" s="77" customFormat="1" ht="15" customHeight="1">
      <c r="A15" s="47"/>
      <c r="B15" s="46"/>
      <c r="C15" s="165" t="s">
        <v>923</v>
      </c>
      <c r="D15" s="130">
        <v>2.58E-2</v>
      </c>
      <c r="E15" s="130">
        <v>2.53E-2</v>
      </c>
      <c r="F15" s="130">
        <v>1.6500000000000001E-2</v>
      </c>
      <c r="G15" s="130">
        <v>2.7300000000000001E-2</v>
      </c>
      <c r="H15" s="130">
        <v>4.3499999999999997E-2</v>
      </c>
      <c r="I15" s="130">
        <v>7.2999999999999995E-2</v>
      </c>
      <c r="J15" s="130">
        <v>7.4499999999999997E-2</v>
      </c>
      <c r="K15" s="130">
        <v>7.3800000000000004E-2</v>
      </c>
      <c r="L15" s="130">
        <v>7.8100000000000003E-2</v>
      </c>
    </row>
    <row r="16" spans="1:12" s="77" customFormat="1" ht="15" customHeight="1" thickBot="1">
      <c r="A16" s="47" t="s">
        <v>845</v>
      </c>
      <c r="B16" s="46" t="s">
        <v>924</v>
      </c>
      <c r="C16" s="165" t="s">
        <v>925</v>
      </c>
      <c r="D16" s="130">
        <v>0</v>
      </c>
      <c r="E16" s="130">
        <v>0</v>
      </c>
      <c r="F16" s="130">
        <v>0</v>
      </c>
      <c r="G16" s="130">
        <v>0</v>
      </c>
      <c r="H16" s="130">
        <v>0</v>
      </c>
      <c r="I16" s="130">
        <v>0</v>
      </c>
      <c r="J16" s="130">
        <v>0</v>
      </c>
      <c r="K16" s="130">
        <v>0</v>
      </c>
      <c r="L16" s="130">
        <v>0</v>
      </c>
    </row>
    <row r="17" spans="1:12" s="19" customFormat="1" ht="15" customHeight="1" thickTop="1" thickBot="1">
      <c r="A17" s="47"/>
      <c r="B17" s="164"/>
      <c r="C17" s="403" t="s">
        <v>926</v>
      </c>
      <c r="D17" s="404"/>
      <c r="E17" s="404"/>
      <c r="F17" s="404"/>
      <c r="G17" s="404"/>
      <c r="H17" s="404"/>
      <c r="I17" s="405"/>
      <c r="J17" s="405"/>
      <c r="K17" s="405"/>
      <c r="L17" s="405"/>
    </row>
    <row r="18" spans="1:12" s="78" customFormat="1" ht="15" customHeight="1" thickTop="1">
      <c r="A18" s="47" t="s">
        <v>845</v>
      </c>
      <c r="B18" s="46" t="s">
        <v>927</v>
      </c>
      <c r="C18" s="165" t="s">
        <v>928</v>
      </c>
      <c r="D18" s="130">
        <v>2.5100000000000001E-2</v>
      </c>
      <c r="E18" s="130">
        <v>2.46E-2</v>
      </c>
      <c r="F18" s="130">
        <v>1.5299999999999999E-2</v>
      </c>
      <c r="G18" s="130">
        <v>3.4599999999999999E-2</v>
      </c>
      <c r="H18" s="130">
        <v>4.7199999999999999E-2</v>
      </c>
      <c r="I18" s="130">
        <v>2.1899999999999999E-2</v>
      </c>
      <c r="J18" s="130">
        <v>2.3599999999999999E-2</v>
      </c>
      <c r="K18" s="130">
        <v>2.3199999999999998E-2</v>
      </c>
      <c r="L18" s="130">
        <v>2.5700000000000001E-2</v>
      </c>
    </row>
    <row r="19" spans="1:12" s="77" customFormat="1" ht="15" customHeight="1">
      <c r="A19" s="47" t="s">
        <v>845</v>
      </c>
      <c r="B19" s="46" t="s">
        <v>929</v>
      </c>
      <c r="C19" s="165" t="s">
        <v>930</v>
      </c>
      <c r="D19" s="130">
        <v>0.97489999999999999</v>
      </c>
      <c r="E19" s="130">
        <v>0.97540000000000004</v>
      </c>
      <c r="F19" s="130">
        <v>0.98470000000000002</v>
      </c>
      <c r="G19" s="130">
        <v>0.96540000000000004</v>
      </c>
      <c r="H19" s="130">
        <v>0.95279999999999998</v>
      </c>
      <c r="I19" s="130">
        <v>0.97809999999999997</v>
      </c>
      <c r="J19" s="130">
        <v>0.97640000000000005</v>
      </c>
      <c r="K19" s="130">
        <v>0.9768</v>
      </c>
      <c r="L19" s="130">
        <v>0.97430000000000005</v>
      </c>
    </row>
    <row r="20" spans="1:12" s="77" customFormat="1" ht="15" customHeight="1" thickBot="1">
      <c r="A20" s="47" t="s">
        <v>845</v>
      </c>
      <c r="B20" s="46" t="s">
        <v>931</v>
      </c>
      <c r="C20" s="165" t="s">
        <v>932</v>
      </c>
      <c r="D20" s="168">
        <v>398.67329999999998</v>
      </c>
      <c r="E20" s="168">
        <v>404.32279999999997</v>
      </c>
      <c r="F20" s="168">
        <v>444.0727</v>
      </c>
      <c r="G20" s="168">
        <v>457.6866</v>
      </c>
      <c r="H20" s="168">
        <v>468.10160000000002</v>
      </c>
      <c r="I20" s="168">
        <v>481.46809999999999</v>
      </c>
      <c r="J20" s="168">
        <v>475.8546</v>
      </c>
      <c r="K20" s="168">
        <v>478.63299999999998</v>
      </c>
      <c r="L20" s="168">
        <v>481.8723</v>
      </c>
    </row>
    <row r="21" spans="1:12" s="19" customFormat="1" ht="15" customHeight="1" thickTop="1" thickBot="1">
      <c r="A21" s="47"/>
      <c r="B21" s="164"/>
      <c r="C21" s="403" t="s">
        <v>933</v>
      </c>
      <c r="D21" s="404"/>
      <c r="E21" s="404"/>
      <c r="F21" s="404"/>
      <c r="G21" s="404"/>
      <c r="H21" s="404"/>
      <c r="I21" s="405"/>
      <c r="J21" s="405"/>
      <c r="K21" s="405"/>
      <c r="L21" s="405"/>
    </row>
    <row r="22" spans="1:12" s="78" customFormat="1" ht="15" customHeight="1" thickTop="1">
      <c r="A22" s="47" t="s">
        <v>845</v>
      </c>
      <c r="B22" s="46" t="s">
        <v>934</v>
      </c>
      <c r="C22" s="165" t="s">
        <v>935</v>
      </c>
      <c r="D22" s="130">
        <v>0.98029999999999995</v>
      </c>
      <c r="E22" s="130">
        <v>0.98150000000000004</v>
      </c>
      <c r="F22" s="130">
        <v>0.9859</v>
      </c>
      <c r="G22" s="130">
        <v>0.97689999999999999</v>
      </c>
      <c r="H22" s="130">
        <v>0.97740000000000005</v>
      </c>
      <c r="I22" s="130">
        <v>0.97740000000000005</v>
      </c>
      <c r="J22" s="130">
        <v>0.97960000000000003</v>
      </c>
      <c r="K22" s="130">
        <v>0.98009999999999997</v>
      </c>
      <c r="L22" s="130">
        <v>0.98150000000000004</v>
      </c>
    </row>
    <row r="23" spans="1:12" s="77" customFormat="1" ht="15" customHeight="1">
      <c r="A23" s="47" t="s">
        <v>845</v>
      </c>
      <c r="B23" s="46" t="s">
        <v>936</v>
      </c>
      <c r="C23" s="165" t="s">
        <v>937</v>
      </c>
      <c r="D23" s="130">
        <v>6.7999999999999996E-3</v>
      </c>
      <c r="E23" s="130">
        <v>6.7999999999999996E-3</v>
      </c>
      <c r="F23" s="130">
        <v>8.0000000000000002E-3</v>
      </c>
      <c r="G23" s="130">
        <v>8.3000000000000001E-3</v>
      </c>
      <c r="H23" s="130">
        <v>1.1599999999999999E-2</v>
      </c>
      <c r="I23" s="130">
        <v>9.2999999999999992E-3</v>
      </c>
      <c r="J23" s="130">
        <v>3.1300000000000001E-2</v>
      </c>
      <c r="K23" s="130">
        <v>3.1E-2</v>
      </c>
      <c r="L23" s="130">
        <v>0.26829999999999998</v>
      </c>
    </row>
    <row r="24" spans="1:12" s="77" customFormat="1" ht="15" customHeight="1">
      <c r="A24" s="47" t="s">
        <v>845</v>
      </c>
      <c r="B24" s="46" t="s">
        <v>938</v>
      </c>
      <c r="C24" s="165" t="s">
        <v>939</v>
      </c>
      <c r="D24" s="130">
        <v>1.9699999999999999E-2</v>
      </c>
      <c r="E24" s="130">
        <v>1.8499999999999999E-2</v>
      </c>
      <c r="F24" s="130">
        <v>1.41E-2</v>
      </c>
      <c r="G24" s="130">
        <v>2.3099999999999999E-2</v>
      </c>
      <c r="H24" s="130">
        <v>2.2599999999999999E-2</v>
      </c>
      <c r="I24" s="130">
        <v>2.2599999999999999E-2</v>
      </c>
      <c r="J24" s="130">
        <v>2.0400000000000001E-2</v>
      </c>
      <c r="K24" s="130">
        <v>1.9900000000000001E-2</v>
      </c>
      <c r="L24" s="130">
        <v>1.8499999999999999E-2</v>
      </c>
    </row>
    <row r="25" spans="1:12" s="77" customFormat="1" ht="15" customHeight="1">
      <c r="A25" s="47" t="s">
        <v>845</v>
      </c>
      <c r="B25" s="46" t="s">
        <v>940</v>
      </c>
      <c r="C25" s="165" t="s">
        <v>941</v>
      </c>
      <c r="D25" s="130">
        <v>5.0000000000000001E-3</v>
      </c>
      <c r="E25" s="130">
        <v>5.1999999999999998E-3</v>
      </c>
      <c r="F25" s="130">
        <v>7.9000000000000008E-3</v>
      </c>
      <c r="G25" s="130">
        <v>8.0000000000000002E-3</v>
      </c>
      <c r="H25" s="130">
        <v>1.14E-2</v>
      </c>
      <c r="I25" s="130">
        <v>9.1000000000000004E-3</v>
      </c>
      <c r="J25" s="130">
        <v>3.1099999999999999E-2</v>
      </c>
      <c r="K25" s="130">
        <v>3.0800000000000001E-2</v>
      </c>
      <c r="L25" s="130">
        <v>0.2727</v>
      </c>
    </row>
    <row r="26" spans="1:12" s="77" customFormat="1" ht="15" customHeight="1">
      <c r="A26" s="47" t="s">
        <v>845</v>
      </c>
      <c r="B26" s="46" t="s">
        <v>942</v>
      </c>
      <c r="C26" s="165" t="s">
        <v>943</v>
      </c>
      <c r="D26" s="130">
        <v>0.2782</v>
      </c>
      <c r="E26" s="130">
        <v>0.24879999999999999</v>
      </c>
      <c r="F26" s="130">
        <v>2.52E-2</v>
      </c>
      <c r="G26" s="130">
        <v>6.0100000000000001E-2</v>
      </c>
      <c r="H26" s="130">
        <v>4.2000000000000003E-2</v>
      </c>
      <c r="I26" s="130">
        <v>4.7399999999999998E-2</v>
      </c>
      <c r="J26" s="130">
        <v>2.5600000000000001E-2</v>
      </c>
      <c r="K26" s="130">
        <v>2.5999999999999999E-2</v>
      </c>
      <c r="L26" s="130">
        <v>2.5999999999999999E-3</v>
      </c>
    </row>
    <row r="27" spans="1:12" s="77" customFormat="1" ht="15" customHeight="1">
      <c r="A27" s="47" t="s">
        <v>845</v>
      </c>
      <c r="B27" s="46" t="s">
        <v>944</v>
      </c>
      <c r="C27" s="165" t="s">
        <v>945</v>
      </c>
      <c r="D27" s="130">
        <v>3.7000000000000002E-3</v>
      </c>
      <c r="E27" s="130">
        <v>3.5000000000000001E-3</v>
      </c>
      <c r="F27" s="130">
        <v>3.5000000000000001E-3</v>
      </c>
      <c r="G27" s="130">
        <v>3.5999999999999999E-3</v>
      </c>
      <c r="H27" s="130">
        <v>3.5000000000000001E-3</v>
      </c>
      <c r="I27" s="130">
        <v>3.7000000000000002E-3</v>
      </c>
      <c r="J27" s="130">
        <v>3.27E-2</v>
      </c>
      <c r="K27" s="130">
        <v>4.0399999999999998E-2</v>
      </c>
      <c r="L27" s="130">
        <v>6.1600000000000002E-2</v>
      </c>
    </row>
    <row r="28" spans="1:12" s="77" customFormat="1" ht="15" customHeight="1">
      <c r="A28" s="47" t="s">
        <v>845</v>
      </c>
      <c r="B28" s="46" t="s">
        <v>946</v>
      </c>
      <c r="C28" s="165" t="s">
        <v>947</v>
      </c>
      <c r="D28" s="130">
        <v>7.9200000000000007E-2</v>
      </c>
      <c r="E28" s="130">
        <v>6.4699999999999994E-2</v>
      </c>
      <c r="F28" s="130">
        <v>6.5100000000000005E-2</v>
      </c>
      <c r="G28" s="130">
        <v>6.5199999999999994E-2</v>
      </c>
      <c r="H28" s="130">
        <v>6.2899999999999998E-2</v>
      </c>
      <c r="I28" s="130">
        <v>6.4600000000000005E-2</v>
      </c>
      <c r="J28" s="130">
        <v>6.7699999999999996E-2</v>
      </c>
      <c r="K28" s="130">
        <v>6.9099999999999995E-2</v>
      </c>
      <c r="L28" s="130">
        <v>7.0999999999999994E-2</v>
      </c>
    </row>
    <row r="29" spans="1:12" s="77" customFormat="1" ht="15" customHeight="1">
      <c r="A29" s="47" t="s">
        <v>845</v>
      </c>
      <c r="B29" s="46" t="s">
        <v>948</v>
      </c>
      <c r="C29" s="165" t="s">
        <v>949</v>
      </c>
      <c r="D29" s="130">
        <v>0.96640000000000004</v>
      </c>
      <c r="E29" s="130">
        <v>0.96799999999999997</v>
      </c>
      <c r="F29" s="130">
        <v>0.97219999999999995</v>
      </c>
      <c r="G29" s="130">
        <v>0.96560000000000001</v>
      </c>
      <c r="H29" s="130">
        <v>0.96789999999999998</v>
      </c>
      <c r="I29" s="130">
        <v>0.96889999999999998</v>
      </c>
      <c r="J29" s="130">
        <v>0.97719999999999996</v>
      </c>
      <c r="K29" s="130">
        <v>0.97819999999999996</v>
      </c>
      <c r="L29" s="130">
        <v>0.97829999999999995</v>
      </c>
    </row>
    <row r="30" spans="1:12" s="77" customFormat="1" ht="15" customHeight="1">
      <c r="A30" s="47" t="s">
        <v>845</v>
      </c>
      <c r="B30" s="46" t="s">
        <v>950</v>
      </c>
      <c r="C30" s="165" t="s">
        <v>951</v>
      </c>
      <c r="D30" s="130">
        <v>1.49E-2</v>
      </c>
      <c r="E30" s="130">
        <v>1.4200000000000001E-2</v>
      </c>
      <c r="F30" s="130">
        <v>1.46E-2</v>
      </c>
      <c r="G30" s="130">
        <v>1.43E-2</v>
      </c>
      <c r="H30" s="130">
        <v>9.4999999999999998E-3</v>
      </c>
      <c r="I30" s="130">
        <v>9.7999999999999997E-3</v>
      </c>
      <c r="J30" s="130">
        <v>0</v>
      </c>
      <c r="K30" s="130">
        <v>0</v>
      </c>
      <c r="L30" s="130">
        <v>1.6000000000000001E-3</v>
      </c>
    </row>
    <row r="31" spans="1:12" s="77" customFormat="1" ht="15" customHeight="1">
      <c r="A31" s="47" t="s">
        <v>845</v>
      </c>
      <c r="B31" s="46" t="s">
        <v>952</v>
      </c>
      <c r="C31" s="165" t="s">
        <v>953</v>
      </c>
      <c r="D31" s="130">
        <v>2.7000000000000001E-3</v>
      </c>
      <c r="E31" s="130">
        <v>1.8E-3</v>
      </c>
      <c r="F31" s="130">
        <v>2.8999999999999998E-3</v>
      </c>
      <c r="G31" s="130">
        <v>4.8999999999999998E-3</v>
      </c>
      <c r="H31" s="130">
        <v>4.0000000000000001E-3</v>
      </c>
      <c r="I31" s="130">
        <v>2.8999999999999998E-3</v>
      </c>
      <c r="J31" s="130">
        <v>1E-4</v>
      </c>
      <c r="K31" s="130">
        <v>0</v>
      </c>
      <c r="L31" s="130">
        <v>8.0000000000000004E-4</v>
      </c>
    </row>
    <row r="32" spans="1:12" s="77" customFormat="1" ht="15" customHeight="1">
      <c r="A32" s="47" t="s">
        <v>845</v>
      </c>
      <c r="B32" s="46" t="s">
        <v>954</v>
      </c>
      <c r="C32" s="165" t="s">
        <v>955</v>
      </c>
      <c r="D32" s="130">
        <v>4.0000000000000002E-4</v>
      </c>
      <c r="E32" s="130">
        <v>5.9999999999999995E-4</v>
      </c>
      <c r="F32" s="130">
        <v>8.9999999999999998E-4</v>
      </c>
      <c r="G32" s="130">
        <v>2E-3</v>
      </c>
      <c r="H32" s="130">
        <v>1.4E-3</v>
      </c>
      <c r="I32" s="130">
        <v>1.1000000000000001E-3</v>
      </c>
      <c r="J32" s="130">
        <v>4.0000000000000002E-4</v>
      </c>
      <c r="K32" s="130">
        <v>1E-4</v>
      </c>
      <c r="L32" s="130">
        <v>5.0000000000000001E-4</v>
      </c>
    </row>
    <row r="33" spans="1:12" s="77" customFormat="1" ht="15" customHeight="1">
      <c r="A33" s="47" t="s">
        <v>845</v>
      </c>
      <c r="B33" s="46" t="s">
        <v>956</v>
      </c>
      <c r="C33" s="165" t="s">
        <v>957</v>
      </c>
      <c r="D33" s="130">
        <v>2.0000000000000001E-4</v>
      </c>
      <c r="E33" s="130">
        <v>4.0000000000000002E-4</v>
      </c>
      <c r="F33" s="130">
        <v>8.0000000000000004E-4</v>
      </c>
      <c r="G33" s="130">
        <v>2.0999999999999999E-3</v>
      </c>
      <c r="H33" s="130">
        <v>2.2000000000000001E-3</v>
      </c>
      <c r="I33" s="130">
        <v>6.9999999999999999E-4</v>
      </c>
      <c r="J33" s="130">
        <v>2.7000000000000001E-3</v>
      </c>
      <c r="K33" s="130">
        <v>1.9E-3</v>
      </c>
      <c r="L33" s="130">
        <v>1E-4</v>
      </c>
    </row>
    <row r="34" spans="1:12" s="77" customFormat="1" ht="15" customHeight="1" thickBot="1">
      <c r="A34" s="47" t="s">
        <v>845</v>
      </c>
      <c r="B34" s="165" t="s">
        <v>958</v>
      </c>
      <c r="C34" s="165" t="s">
        <v>959</v>
      </c>
      <c r="D34" s="130">
        <v>1.54E-2</v>
      </c>
      <c r="E34" s="130">
        <v>1.5100000000000001E-2</v>
      </c>
      <c r="F34" s="130">
        <v>8.6E-3</v>
      </c>
      <c r="G34" s="130">
        <v>1.11E-2</v>
      </c>
      <c r="H34" s="130">
        <v>1.5100000000000001E-2</v>
      </c>
      <c r="I34" s="130">
        <v>1.66E-2</v>
      </c>
      <c r="J34" s="130">
        <v>1.95E-2</v>
      </c>
      <c r="K34" s="130">
        <v>1.9800000000000002E-2</v>
      </c>
      <c r="L34" s="130">
        <v>1.8599999999999998E-2</v>
      </c>
    </row>
    <row r="35" spans="1:12" s="19" customFormat="1" ht="15" customHeight="1" thickTop="1" thickBot="1">
      <c r="A35" s="47"/>
      <c r="B35" s="164"/>
      <c r="C35" s="403" t="s">
        <v>578</v>
      </c>
      <c r="D35" s="404"/>
      <c r="E35" s="404"/>
      <c r="F35" s="404"/>
      <c r="G35" s="404"/>
      <c r="H35" s="404"/>
      <c r="I35" s="405"/>
      <c r="J35" s="405"/>
      <c r="K35" s="405"/>
      <c r="L35" s="405"/>
    </row>
    <row r="36" spans="1:12" s="78" customFormat="1" ht="15" customHeight="1" thickTop="1">
      <c r="A36" s="47" t="s">
        <v>845</v>
      </c>
      <c r="B36" s="46" t="s">
        <v>960</v>
      </c>
      <c r="C36" s="165" t="s">
        <v>961</v>
      </c>
      <c r="D36" s="130">
        <v>0.1162</v>
      </c>
      <c r="E36" s="130">
        <v>0.13020000000000001</v>
      </c>
      <c r="F36" s="130">
        <v>0.11210000000000001</v>
      </c>
      <c r="G36" s="130">
        <v>0.11169999999999999</v>
      </c>
      <c r="H36" s="130">
        <v>0.1178</v>
      </c>
      <c r="I36" s="130">
        <v>0.1129</v>
      </c>
      <c r="J36" s="130">
        <v>0.1401</v>
      </c>
      <c r="K36" s="130">
        <v>0.1363</v>
      </c>
      <c r="L36" s="130">
        <v>0.1191</v>
      </c>
    </row>
    <row r="37" spans="1:12" s="77" customFormat="1" ht="15" customHeight="1">
      <c r="A37" s="47" t="s">
        <v>845</v>
      </c>
      <c r="B37" s="46" t="s">
        <v>962</v>
      </c>
      <c r="C37" s="165" t="s">
        <v>963</v>
      </c>
      <c r="D37" s="130">
        <v>0.38290000000000002</v>
      </c>
      <c r="E37" s="130">
        <v>0.43680000000000002</v>
      </c>
      <c r="F37" s="130">
        <v>0.48959999999999998</v>
      </c>
      <c r="G37" s="130">
        <v>0.45250000000000001</v>
      </c>
      <c r="H37" s="130">
        <v>0.33550000000000002</v>
      </c>
      <c r="I37" s="130">
        <v>0.26819999999999999</v>
      </c>
      <c r="J37" s="130">
        <v>0.34100000000000003</v>
      </c>
      <c r="K37" s="130">
        <v>0.33510000000000001</v>
      </c>
      <c r="L37" s="130">
        <v>0.3957</v>
      </c>
    </row>
    <row r="38" spans="1:12" s="77" customFormat="1" ht="15" customHeight="1">
      <c r="A38" s="47" t="s">
        <v>845</v>
      </c>
      <c r="B38" s="46" t="s">
        <v>964</v>
      </c>
      <c r="C38" s="165" t="s">
        <v>965</v>
      </c>
      <c r="D38" s="130">
        <v>0.2646</v>
      </c>
      <c r="E38" s="130">
        <v>0.30840000000000001</v>
      </c>
      <c r="F38" s="130">
        <v>0.36980000000000002</v>
      </c>
      <c r="G38" s="130">
        <v>0.3357</v>
      </c>
      <c r="H38" s="130">
        <v>0.2414</v>
      </c>
      <c r="I38" s="130">
        <v>0.182</v>
      </c>
      <c r="J38" s="130">
        <v>0.22819999999999999</v>
      </c>
      <c r="K38" s="130">
        <v>0.22420000000000001</v>
      </c>
      <c r="L38" s="130">
        <v>0.26300000000000001</v>
      </c>
    </row>
    <row r="39" spans="1:12" s="77" customFormat="1" ht="15" customHeight="1">
      <c r="A39" s="47" t="s">
        <v>845</v>
      </c>
      <c r="B39" s="46" t="s">
        <v>966</v>
      </c>
      <c r="C39" s="165" t="s">
        <v>967</v>
      </c>
      <c r="D39" s="130">
        <v>0.2107</v>
      </c>
      <c r="E39" s="130">
        <v>0.24199999999999999</v>
      </c>
      <c r="F39" s="130">
        <v>0.28320000000000001</v>
      </c>
      <c r="G39" s="130">
        <v>0.25719999999999998</v>
      </c>
      <c r="H39" s="130">
        <v>0.18559999999999999</v>
      </c>
      <c r="I39" s="130">
        <v>0.13850000000000001</v>
      </c>
      <c r="J39" s="130">
        <v>0.17130000000000001</v>
      </c>
      <c r="K39" s="130">
        <v>0.1671</v>
      </c>
      <c r="L39" s="130">
        <v>0.1961</v>
      </c>
    </row>
    <row r="40" spans="1:12" s="77" customFormat="1" ht="15" customHeight="1" thickBot="1">
      <c r="A40" s="47" t="s">
        <v>845</v>
      </c>
      <c r="B40" s="46" t="s">
        <v>968</v>
      </c>
      <c r="C40" s="103" t="s">
        <v>1360</v>
      </c>
      <c r="D40" s="130">
        <v>0.36687191031907584</v>
      </c>
      <c r="E40" s="130">
        <v>0.42078418964418596</v>
      </c>
      <c r="F40" s="130">
        <v>0.48605268668551832</v>
      </c>
      <c r="G40" s="130">
        <v>0.42849205789683359</v>
      </c>
      <c r="H40" s="130">
        <v>0.2331</v>
      </c>
      <c r="I40" s="130">
        <v>0.23749999999999999</v>
      </c>
      <c r="J40" s="130">
        <v>0.31640000000000001</v>
      </c>
      <c r="K40" s="130">
        <v>0.311</v>
      </c>
      <c r="L40" s="130">
        <v>0.38329999999999997</v>
      </c>
    </row>
    <row r="41" spans="1:12" s="19" customFormat="1" ht="15" customHeight="1" thickTop="1" thickBot="1">
      <c r="A41" s="47"/>
      <c r="B41" s="164"/>
      <c r="C41" s="403" t="s">
        <v>583</v>
      </c>
      <c r="D41" s="404"/>
      <c r="E41" s="404"/>
      <c r="F41" s="404"/>
      <c r="G41" s="404"/>
      <c r="H41" s="404"/>
      <c r="I41" s="405"/>
      <c r="J41" s="405"/>
      <c r="K41" s="405"/>
      <c r="L41" s="405"/>
    </row>
    <row r="42" spans="1:12" s="78" customFormat="1" ht="15" customHeight="1" thickTop="1">
      <c r="A42" s="47" t="s">
        <v>845</v>
      </c>
      <c r="B42" s="46" t="s">
        <v>969</v>
      </c>
      <c r="C42" s="165" t="s">
        <v>970</v>
      </c>
      <c r="D42" s="130">
        <v>0.2036</v>
      </c>
      <c r="E42" s="130">
        <v>0.21510000000000001</v>
      </c>
      <c r="F42" s="130">
        <v>0.2341</v>
      </c>
      <c r="G42" s="130">
        <v>0.23369999999999999</v>
      </c>
      <c r="H42" s="130">
        <v>0.23089999999999999</v>
      </c>
      <c r="I42" s="130">
        <v>0.2389</v>
      </c>
      <c r="J42" s="130">
        <v>0.24940000000000001</v>
      </c>
      <c r="K42" s="130">
        <v>0.25459999999999999</v>
      </c>
      <c r="L42" s="130">
        <v>0.2545</v>
      </c>
    </row>
    <row r="43" spans="1:12" s="77" customFormat="1" ht="15" customHeight="1">
      <c r="A43" s="47" t="s">
        <v>845</v>
      </c>
      <c r="B43" s="46" t="s">
        <v>971</v>
      </c>
      <c r="C43" s="165" t="s">
        <v>972</v>
      </c>
      <c r="D43" s="130">
        <v>0.2029</v>
      </c>
      <c r="E43" s="130">
        <v>0.2147</v>
      </c>
      <c r="F43" s="130">
        <v>0.2339</v>
      </c>
      <c r="G43" s="130">
        <v>0.2334</v>
      </c>
      <c r="H43" s="130">
        <v>0.23069999999999999</v>
      </c>
      <c r="I43" s="130">
        <v>0.23880000000000001</v>
      </c>
      <c r="J43" s="130">
        <v>0.24929999999999999</v>
      </c>
      <c r="K43" s="130">
        <v>0.2545</v>
      </c>
      <c r="L43" s="130">
        <v>0.25430000000000003</v>
      </c>
    </row>
    <row r="44" spans="1:12" s="77" customFormat="1" ht="15" customHeight="1">
      <c r="A44" s="47" t="s">
        <v>845</v>
      </c>
      <c r="B44" s="46" t="s">
        <v>973</v>
      </c>
      <c r="C44" s="165" t="s">
        <v>974</v>
      </c>
      <c r="D44" s="130">
        <v>7.1300000000000002E-2</v>
      </c>
      <c r="E44" s="130">
        <v>6.3799999999999996E-2</v>
      </c>
      <c r="F44" s="130">
        <v>4.2500000000000003E-2</v>
      </c>
      <c r="G44" s="130">
        <v>7.0199999999999999E-2</v>
      </c>
      <c r="H44" s="130">
        <v>7.1499999999999994E-2</v>
      </c>
      <c r="I44" s="130">
        <v>7.1599999999999997E-2</v>
      </c>
      <c r="J44" s="130">
        <v>6.0499999999999998E-2</v>
      </c>
      <c r="K44" s="130">
        <v>5.7799999999999997E-2</v>
      </c>
      <c r="L44" s="130">
        <v>5.0500000000000003E-2</v>
      </c>
    </row>
    <row r="45" spans="1:12" s="77" customFormat="1" ht="15" customHeight="1">
      <c r="A45" s="47" t="s">
        <v>845</v>
      </c>
      <c r="B45" s="46" t="s">
        <v>975</v>
      </c>
      <c r="C45" s="165" t="s">
        <v>976</v>
      </c>
      <c r="D45" s="130">
        <v>6.8999999999999999E-3</v>
      </c>
      <c r="E45" s="130">
        <v>5.7999999999999996E-3</v>
      </c>
      <c r="F45" s="130">
        <v>5.9999999999999995E-4</v>
      </c>
      <c r="G45" s="130">
        <v>1.5E-3</v>
      </c>
      <c r="H45" s="130">
        <v>1.5E-3</v>
      </c>
      <c r="I45" s="130">
        <v>1.4E-3</v>
      </c>
      <c r="J45" s="130">
        <v>2.3999999999999998E-3</v>
      </c>
      <c r="K45" s="130">
        <v>2.3E-3</v>
      </c>
      <c r="L45" s="130">
        <v>1.9E-3</v>
      </c>
    </row>
    <row r="46" spans="1:12" s="77" customFormat="1" ht="15" customHeight="1">
      <c r="A46" s="47" t="s">
        <v>845</v>
      </c>
      <c r="B46" s="46" t="s">
        <v>977</v>
      </c>
      <c r="C46" s="165" t="s">
        <v>978</v>
      </c>
      <c r="D46" s="130">
        <v>3.4700000000000002E-2</v>
      </c>
      <c r="E46" s="130">
        <v>2.9700000000000001E-2</v>
      </c>
      <c r="F46" s="130">
        <v>2.63E-2</v>
      </c>
      <c r="G46" s="130">
        <v>4.2999999999999997E-2</v>
      </c>
      <c r="H46" s="130">
        <v>4.2700000000000002E-2</v>
      </c>
      <c r="I46" s="130">
        <v>4.1700000000000001E-2</v>
      </c>
      <c r="J46" s="130">
        <v>2.86E-2</v>
      </c>
      <c r="K46" s="130">
        <v>2.6800000000000001E-2</v>
      </c>
      <c r="L46" s="130">
        <v>2.41E-2</v>
      </c>
    </row>
    <row r="47" spans="1:12" s="77" customFormat="1" ht="15" customHeight="1" thickBot="1">
      <c r="A47" s="47" t="s">
        <v>845</v>
      </c>
      <c r="B47" s="46" t="s">
        <v>979</v>
      </c>
      <c r="C47" s="165" t="s">
        <v>980</v>
      </c>
      <c r="D47" s="130">
        <v>0.38469999999999999</v>
      </c>
      <c r="E47" s="130">
        <v>0.41470000000000001</v>
      </c>
      <c r="F47" s="130">
        <v>0.45929999999999999</v>
      </c>
      <c r="G47" s="130">
        <v>0.4667</v>
      </c>
      <c r="H47" s="130">
        <v>0.48549999999999999</v>
      </c>
      <c r="I47" s="130">
        <v>0.51470000000000005</v>
      </c>
      <c r="J47" s="130">
        <v>0.52459999999999996</v>
      </c>
      <c r="K47" s="130">
        <v>0.53010000000000002</v>
      </c>
      <c r="L47" s="130">
        <v>0.54559999999999997</v>
      </c>
    </row>
    <row r="48" spans="1:12" s="45" customFormat="1" ht="15" customHeight="1" thickTop="1" thickBot="1">
      <c r="A48" s="47"/>
      <c r="B48" s="164"/>
      <c r="C48" s="403" t="s">
        <v>981</v>
      </c>
      <c r="D48" s="404"/>
      <c r="E48" s="404"/>
      <c r="F48" s="404"/>
      <c r="G48" s="404"/>
      <c r="H48" s="404"/>
      <c r="I48" s="405"/>
      <c r="J48" s="405"/>
      <c r="K48" s="405"/>
      <c r="L48" s="405"/>
    </row>
    <row r="49" spans="1:12" s="78" customFormat="1" ht="15" customHeight="1" thickTop="1">
      <c r="A49" s="47" t="s">
        <v>845</v>
      </c>
      <c r="B49" s="46" t="s">
        <v>982</v>
      </c>
      <c r="C49" s="165" t="s">
        <v>983</v>
      </c>
      <c r="D49" s="130">
        <v>0.93179999999999996</v>
      </c>
      <c r="E49" s="130">
        <v>0.92559999999999998</v>
      </c>
      <c r="F49" s="130">
        <v>0.93410000000000004</v>
      </c>
      <c r="G49" s="130">
        <v>0.93159999999999998</v>
      </c>
      <c r="H49" s="130">
        <v>0.92700000000000005</v>
      </c>
      <c r="I49" s="130">
        <v>0.93579999999999997</v>
      </c>
      <c r="J49" s="130">
        <v>0.90790000000000004</v>
      </c>
      <c r="K49" s="130">
        <v>0.90480000000000005</v>
      </c>
      <c r="L49" s="130">
        <v>0.90049999999999997</v>
      </c>
    </row>
    <row r="50" spans="1:12" s="77" customFormat="1" ht="15" customHeight="1">
      <c r="A50" s="47" t="s">
        <v>845</v>
      </c>
      <c r="B50" s="46" t="s">
        <v>984</v>
      </c>
      <c r="C50" s="165" t="s">
        <v>985</v>
      </c>
      <c r="D50" s="130">
        <v>0.9375</v>
      </c>
      <c r="E50" s="130">
        <v>0.9496</v>
      </c>
      <c r="F50" s="130">
        <v>0.95040000000000002</v>
      </c>
      <c r="G50" s="130">
        <v>0.95299999999999996</v>
      </c>
      <c r="H50" s="130">
        <v>0.95030000000000003</v>
      </c>
      <c r="I50" s="130">
        <v>0.94410000000000005</v>
      </c>
      <c r="J50" s="130">
        <v>0.93820000000000003</v>
      </c>
      <c r="K50" s="130">
        <v>0.93920000000000003</v>
      </c>
      <c r="L50" s="130">
        <v>0.93289999999999995</v>
      </c>
    </row>
    <row r="51" spans="1:12" s="77" customFormat="1" ht="15" customHeight="1">
      <c r="A51" s="47" t="s">
        <v>845</v>
      </c>
      <c r="B51" s="46" t="s">
        <v>986</v>
      </c>
      <c r="C51" s="165" t="s">
        <v>987</v>
      </c>
      <c r="D51" s="130">
        <v>0.24690000000000001</v>
      </c>
      <c r="E51" s="130">
        <v>0.24129999999999999</v>
      </c>
      <c r="F51" s="130">
        <v>0.2828</v>
      </c>
      <c r="G51" s="130">
        <v>0.27529999999999999</v>
      </c>
      <c r="H51" s="130">
        <v>0.2681</v>
      </c>
      <c r="I51" s="130">
        <v>0.30199999999999999</v>
      </c>
      <c r="J51" s="130">
        <v>0.28899999999999998</v>
      </c>
      <c r="K51" s="130">
        <v>0.29210000000000003</v>
      </c>
      <c r="L51" s="130">
        <v>0.2944</v>
      </c>
    </row>
    <row r="52" spans="1:12" s="77" customFormat="1" ht="15" customHeight="1">
      <c r="A52" s="47" t="s">
        <v>845</v>
      </c>
      <c r="B52" s="46" t="s">
        <v>988</v>
      </c>
      <c r="C52" s="165" t="s">
        <v>989</v>
      </c>
      <c r="D52" s="130">
        <v>0.33610000000000001</v>
      </c>
      <c r="E52" s="130">
        <v>0.34649999999999997</v>
      </c>
      <c r="F52" s="130">
        <v>0.28199999999999997</v>
      </c>
      <c r="G52" s="130">
        <v>0.29299999999999998</v>
      </c>
      <c r="H52" s="130">
        <v>0.3165</v>
      </c>
      <c r="I52" s="130">
        <v>0.26910000000000001</v>
      </c>
      <c r="J52" s="130">
        <v>0.36959999999999998</v>
      </c>
      <c r="K52" s="130">
        <v>0.37419999999999998</v>
      </c>
      <c r="L52" s="130">
        <v>0.39119999999999999</v>
      </c>
    </row>
    <row r="53" spans="1:12" ht="3.75" customHeight="1" thickBot="1">
      <c r="A53" s="47"/>
      <c r="B53" s="47"/>
      <c r="C53" s="118"/>
      <c r="D53" s="118"/>
      <c r="E53" s="118"/>
      <c r="F53" s="118"/>
      <c r="G53" s="118"/>
      <c r="H53" s="118"/>
      <c r="I53" s="118"/>
      <c r="J53" s="118"/>
      <c r="K53" s="118"/>
      <c r="L53" s="118"/>
    </row>
    <row r="54" spans="1:12" ht="15" customHeight="1" thickTop="1">
      <c r="A54" s="169" t="s">
        <v>914</v>
      </c>
      <c r="B54" s="165" t="s">
        <v>914</v>
      </c>
      <c r="C54" s="745" t="s">
        <v>595</v>
      </c>
      <c r="D54" s="745"/>
      <c r="E54" s="745"/>
      <c r="F54" s="745"/>
      <c r="G54" s="745"/>
      <c r="H54" s="745"/>
      <c r="I54" s="745"/>
      <c r="J54" s="745"/>
      <c r="K54" s="745"/>
      <c r="L54" s="745"/>
    </row>
    <row r="55" spans="1:12" ht="48" customHeight="1">
      <c r="A55" s="47"/>
      <c r="B55" s="47"/>
      <c r="C55" s="740" t="s">
        <v>990</v>
      </c>
      <c r="D55" s="740"/>
      <c r="E55" s="740"/>
      <c r="F55" s="740"/>
      <c r="G55" s="740"/>
      <c r="H55" s="740"/>
      <c r="I55" s="740"/>
      <c r="J55" s="740"/>
      <c r="K55" s="740"/>
      <c r="L55" s="740"/>
    </row>
    <row r="56" spans="1:12" ht="47.25" customHeight="1">
      <c r="A56" s="47"/>
      <c r="B56" s="47"/>
      <c r="C56" s="740" t="s">
        <v>991</v>
      </c>
      <c r="D56" s="740"/>
      <c r="E56" s="740"/>
      <c r="F56" s="740"/>
      <c r="G56" s="740"/>
      <c r="H56" s="740"/>
      <c r="I56" s="740"/>
      <c r="J56" s="740"/>
      <c r="K56" s="740"/>
      <c r="L56" s="740"/>
    </row>
    <row r="57" spans="1:12" ht="15" customHeight="1">
      <c r="A57" s="47"/>
      <c r="B57" s="47"/>
      <c r="C57" s="741" t="s">
        <v>992</v>
      </c>
      <c r="D57" s="741"/>
      <c r="E57" s="741"/>
      <c r="F57" s="741"/>
      <c r="G57" s="741"/>
      <c r="H57" s="741"/>
      <c r="I57" s="741"/>
      <c r="J57" s="741"/>
      <c r="K57" s="741"/>
      <c r="L57" s="741"/>
    </row>
    <row r="58" spans="1:12" ht="15" customHeight="1">
      <c r="A58" s="47"/>
      <c r="B58" s="47"/>
      <c r="C58" s="741" t="s">
        <v>599</v>
      </c>
      <c r="D58" s="741"/>
      <c r="E58" s="741"/>
      <c r="F58" s="741"/>
      <c r="G58" s="741"/>
      <c r="H58" s="741"/>
      <c r="I58" s="741"/>
      <c r="J58" s="741"/>
      <c r="K58" s="741"/>
      <c r="L58" s="741"/>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10">
    <mergeCell ref="C55:L55"/>
    <mergeCell ref="C56:L56"/>
    <mergeCell ref="C57:L57"/>
    <mergeCell ref="C58:L58"/>
    <mergeCell ref="C1:L1"/>
    <mergeCell ref="A2:L2"/>
    <mergeCell ref="C3:L3"/>
    <mergeCell ref="A4:L4"/>
    <mergeCell ref="E6:L6"/>
    <mergeCell ref="C54:L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12" width="13.140625" style="34" customWidth="1"/>
    <col min="13" max="16384" width="9.140625" style="34"/>
  </cols>
  <sheetData>
    <row r="1" spans="1:12" ht="15" customHeight="1">
      <c r="A1" s="637"/>
      <c r="B1" s="637"/>
      <c r="C1" s="746"/>
      <c r="D1" s="746"/>
      <c r="E1" s="746"/>
      <c r="F1" s="746"/>
      <c r="G1" s="746"/>
      <c r="H1" s="746"/>
      <c r="I1" s="746"/>
      <c r="J1" s="746"/>
      <c r="K1" s="746"/>
      <c r="L1" s="746"/>
    </row>
    <row r="2" spans="1:12" ht="15" customHeight="1">
      <c r="A2" s="743" t="s">
        <v>475</v>
      </c>
      <c r="B2" s="743"/>
      <c r="C2" s="743"/>
      <c r="D2" s="743"/>
      <c r="E2" s="743"/>
      <c r="F2" s="743"/>
      <c r="G2" s="743"/>
      <c r="H2" s="743"/>
      <c r="I2" s="743"/>
      <c r="J2" s="743"/>
      <c r="K2" s="743"/>
      <c r="L2" s="743"/>
    </row>
    <row r="3" spans="1:12" ht="15" customHeight="1">
      <c r="A3" s="637"/>
      <c r="B3" s="637"/>
      <c r="C3" s="743" t="s">
        <v>915</v>
      </c>
      <c r="D3" s="743"/>
      <c r="E3" s="743"/>
      <c r="F3" s="743"/>
      <c r="G3" s="743"/>
      <c r="H3" s="743"/>
      <c r="I3" s="743"/>
      <c r="J3" s="743"/>
      <c r="K3" s="743"/>
      <c r="L3" s="743"/>
    </row>
    <row r="4" spans="1:12" s="48" customFormat="1" ht="15" customHeight="1">
      <c r="A4" s="744"/>
      <c r="B4" s="743"/>
      <c r="C4" s="743"/>
      <c r="D4" s="743"/>
      <c r="E4" s="743"/>
      <c r="F4" s="743"/>
      <c r="G4" s="743"/>
      <c r="H4" s="743"/>
      <c r="I4" s="743"/>
      <c r="J4" s="743"/>
      <c r="K4" s="743"/>
      <c r="L4" s="743"/>
    </row>
    <row r="5" spans="1:12" s="56" customFormat="1" ht="3" customHeight="1" thickBot="1">
      <c r="A5" s="171"/>
      <c r="B5" s="171"/>
      <c r="C5" s="172"/>
      <c r="D5" s="172"/>
      <c r="E5" s="172"/>
      <c r="F5" s="172"/>
      <c r="G5" s="172"/>
      <c r="H5" s="172"/>
      <c r="I5" s="172"/>
      <c r="J5" s="172"/>
      <c r="K5" s="172"/>
      <c r="L5" s="172"/>
    </row>
    <row r="6" spans="1:12" s="14" customFormat="1" ht="19.5" thickTop="1" thickBot="1">
      <c r="A6" s="579"/>
      <c r="B6" s="580" t="s">
        <v>1413</v>
      </c>
      <c r="C6" s="581"/>
      <c r="D6" s="591" t="s">
        <v>1413</v>
      </c>
      <c r="E6" s="771" t="s">
        <v>475</v>
      </c>
      <c r="F6" s="771"/>
      <c r="G6" s="771"/>
      <c r="H6" s="771"/>
      <c r="I6" s="771"/>
      <c r="J6" s="771"/>
      <c r="K6" s="771"/>
      <c r="L6" s="771"/>
    </row>
    <row r="7" spans="1:12" ht="30" customHeight="1" thickTop="1" thickBot="1">
      <c r="A7" s="47"/>
      <c r="B7" s="173"/>
      <c r="C7" s="406"/>
      <c r="D7" s="394" t="s">
        <v>667</v>
      </c>
      <c r="E7" s="394" t="s">
        <v>668</v>
      </c>
      <c r="F7" s="394" t="s">
        <v>669</v>
      </c>
      <c r="G7" s="394" t="s">
        <v>670</v>
      </c>
      <c r="H7" s="394" t="s">
        <v>671</v>
      </c>
      <c r="I7" s="402" t="s">
        <v>672</v>
      </c>
      <c r="J7" s="402" t="s">
        <v>1521</v>
      </c>
      <c r="K7" s="402" t="s">
        <v>1430</v>
      </c>
      <c r="L7" s="402" t="s">
        <v>1522</v>
      </c>
    </row>
    <row r="8" spans="1:12" ht="15" customHeight="1" thickTop="1" thickBot="1">
      <c r="A8" s="47"/>
      <c r="B8" s="47"/>
      <c r="C8" s="25"/>
      <c r="D8" s="166"/>
      <c r="E8" s="166"/>
      <c r="F8" s="166"/>
      <c r="G8" s="166"/>
      <c r="H8" s="166"/>
      <c r="I8" s="166"/>
      <c r="J8" s="166"/>
      <c r="K8" s="166"/>
      <c r="L8" s="166"/>
    </row>
    <row r="9" spans="1:12" s="47" customFormat="1" ht="15" customHeight="1" thickTop="1" thickBot="1">
      <c r="B9" s="164"/>
      <c r="C9" s="407" t="s">
        <v>600</v>
      </c>
      <c r="D9" s="404"/>
      <c r="E9" s="404"/>
      <c r="F9" s="404"/>
      <c r="G9" s="404"/>
      <c r="H9" s="404"/>
      <c r="I9" s="405"/>
      <c r="J9" s="405"/>
      <c r="K9" s="405"/>
      <c r="L9" s="405"/>
    </row>
    <row r="10" spans="1:12" s="47" customFormat="1" ht="15" customHeight="1" thickTop="1">
      <c r="A10" s="47" t="s">
        <v>845</v>
      </c>
      <c r="B10" s="46" t="s">
        <v>993</v>
      </c>
      <c r="C10" s="165" t="s">
        <v>994</v>
      </c>
      <c r="D10" s="130">
        <v>4.9500000000000002E-2</v>
      </c>
      <c r="E10" s="130">
        <v>4.5100000000000001E-2</v>
      </c>
      <c r="F10" s="130">
        <v>3.7600000000000001E-2</v>
      </c>
      <c r="G10" s="130">
        <v>4.3400000000000001E-2</v>
      </c>
      <c r="H10" s="130">
        <v>4.07E-2</v>
      </c>
      <c r="I10" s="130">
        <v>4.53E-2</v>
      </c>
      <c r="J10" s="130">
        <v>4.6100000000000002E-2</v>
      </c>
      <c r="K10" s="130">
        <v>4.58E-2</v>
      </c>
      <c r="L10" s="130">
        <v>4.1200000000000001E-2</v>
      </c>
    </row>
    <row r="11" spans="1:12" s="48" customFormat="1" ht="15" customHeight="1">
      <c r="A11" s="47" t="s">
        <v>845</v>
      </c>
      <c r="B11" s="46" t="s">
        <v>995</v>
      </c>
      <c r="C11" s="165" t="s">
        <v>996</v>
      </c>
      <c r="D11" s="130">
        <v>5.5800000000000002E-2</v>
      </c>
      <c r="E11" s="130">
        <v>5.2400000000000002E-2</v>
      </c>
      <c r="F11" s="130">
        <v>3.9699999999999999E-2</v>
      </c>
      <c r="G11" s="130">
        <v>4.5100000000000001E-2</v>
      </c>
      <c r="H11" s="130">
        <v>4.2099999999999999E-2</v>
      </c>
      <c r="I11" s="130">
        <v>4.6199999999999998E-2</v>
      </c>
      <c r="J11" s="130">
        <v>4.65E-2</v>
      </c>
      <c r="K11" s="130">
        <v>4.65E-2</v>
      </c>
      <c r="L11" s="130">
        <v>4.1500000000000002E-2</v>
      </c>
    </row>
    <row r="12" spans="1:12" s="48" customFormat="1" ht="15" customHeight="1">
      <c r="A12" s="47" t="s">
        <v>845</v>
      </c>
      <c r="B12" s="46" t="s">
        <v>997</v>
      </c>
      <c r="C12" s="165" t="s">
        <v>998</v>
      </c>
      <c r="D12" s="130">
        <v>5.0999999999999997E-2</v>
      </c>
      <c r="E12" s="130">
        <v>5.0500000000000003E-2</v>
      </c>
      <c r="F12" s="130">
        <v>3.7999999999999999E-2</v>
      </c>
      <c r="G12" s="130">
        <v>4.2700000000000002E-2</v>
      </c>
      <c r="H12" s="130">
        <v>3.9100000000000003E-2</v>
      </c>
      <c r="I12" s="130">
        <v>4.24E-2</v>
      </c>
      <c r="J12" s="130">
        <v>4.4900000000000002E-2</v>
      </c>
      <c r="K12" s="130">
        <v>4.4299999999999999E-2</v>
      </c>
      <c r="L12" s="130">
        <v>4.1799999999999997E-2</v>
      </c>
    </row>
    <row r="13" spans="1:12" s="48" customFormat="1" ht="15" customHeight="1">
      <c r="A13" s="47" t="s">
        <v>845</v>
      </c>
      <c r="B13" s="46" t="s">
        <v>999</v>
      </c>
      <c r="C13" s="165" t="s">
        <v>1000</v>
      </c>
      <c r="D13" s="130">
        <v>9.9000000000000008E-3</v>
      </c>
      <c r="E13" s="130">
        <v>9.4000000000000004E-3</v>
      </c>
      <c r="F13" s="130">
        <v>6.8999999999999999E-3</v>
      </c>
      <c r="G13" s="130">
        <v>7.1999999999999998E-3</v>
      </c>
      <c r="H13" s="130">
        <v>7.7999999999999996E-3</v>
      </c>
      <c r="I13" s="130">
        <v>8.8999999999999999E-3</v>
      </c>
      <c r="J13" s="130">
        <v>1.09E-2</v>
      </c>
      <c r="K13" s="130">
        <v>1.3599999999999999E-2</v>
      </c>
      <c r="L13" s="130">
        <v>7.7000000000000002E-3</v>
      </c>
    </row>
    <row r="14" spans="1:12" s="48" customFormat="1" ht="15" customHeight="1">
      <c r="A14" s="47" t="s">
        <v>845</v>
      </c>
      <c r="B14" s="46" t="s">
        <v>1001</v>
      </c>
      <c r="C14" s="165" t="s">
        <v>1002</v>
      </c>
      <c r="D14" s="130">
        <v>1.0200000000000001E-2</v>
      </c>
      <c r="E14" s="130">
        <v>9.7999999999999997E-3</v>
      </c>
      <c r="F14" s="130">
        <v>7.6E-3</v>
      </c>
      <c r="G14" s="130">
        <v>7.7999999999999996E-3</v>
      </c>
      <c r="H14" s="130">
        <v>7.7000000000000002E-3</v>
      </c>
      <c r="I14" s="130">
        <v>8.8000000000000005E-3</v>
      </c>
      <c r="J14" s="130">
        <v>1.09E-2</v>
      </c>
      <c r="K14" s="130">
        <v>1.3599999999999999E-2</v>
      </c>
      <c r="L14" s="130">
        <v>7.7000000000000002E-3</v>
      </c>
    </row>
    <row r="15" spans="1:12" s="48" customFormat="1" ht="15" customHeight="1">
      <c r="A15" s="47" t="s">
        <v>845</v>
      </c>
      <c r="B15" s="46" t="s">
        <v>1003</v>
      </c>
      <c r="C15" s="165" t="s">
        <v>1004</v>
      </c>
      <c r="D15" s="130">
        <v>9.7999999999999997E-3</v>
      </c>
      <c r="E15" s="130">
        <v>9.4999999999999998E-3</v>
      </c>
      <c r="F15" s="130">
        <v>7.1999999999999998E-3</v>
      </c>
      <c r="G15" s="130">
        <v>7.7999999999999996E-3</v>
      </c>
      <c r="H15" s="130">
        <v>7.4000000000000003E-3</v>
      </c>
      <c r="I15" s="130">
        <v>8.3000000000000001E-3</v>
      </c>
      <c r="J15" s="130">
        <v>1.0699999999999999E-2</v>
      </c>
      <c r="K15" s="130">
        <v>1.2E-2</v>
      </c>
      <c r="L15" s="130">
        <v>7.7000000000000002E-3</v>
      </c>
    </row>
    <row r="16" spans="1:12" s="48" customFormat="1" ht="15" customHeight="1" thickBot="1">
      <c r="A16" s="47" t="s">
        <v>845</v>
      </c>
      <c r="B16" s="46" t="s">
        <v>1005</v>
      </c>
      <c r="C16" s="165" t="s">
        <v>1006</v>
      </c>
      <c r="D16" s="130">
        <v>4.8899999999999999E-2</v>
      </c>
      <c r="E16" s="130">
        <v>4.5499999999999999E-2</v>
      </c>
      <c r="F16" s="130">
        <v>3.2399999999999998E-2</v>
      </c>
      <c r="G16" s="130">
        <v>3.32E-2</v>
      </c>
      <c r="H16" s="130">
        <v>3.1899999999999998E-2</v>
      </c>
      <c r="I16" s="130">
        <v>3.5499999999999997E-2</v>
      </c>
      <c r="J16" s="130">
        <v>4.3799999999999999E-2</v>
      </c>
      <c r="K16" s="130">
        <v>4.87E-2</v>
      </c>
      <c r="L16" s="130">
        <v>3.0300000000000001E-2</v>
      </c>
    </row>
    <row r="17" spans="1:12" s="37" customFormat="1" ht="15" customHeight="1" thickTop="1" thickBot="1">
      <c r="A17" s="47"/>
      <c r="B17" s="164"/>
      <c r="C17" s="407" t="s">
        <v>608</v>
      </c>
      <c r="D17" s="404"/>
      <c r="E17" s="404"/>
      <c r="F17" s="404"/>
      <c r="G17" s="404"/>
      <c r="H17" s="404"/>
      <c r="I17" s="405"/>
      <c r="J17" s="405"/>
      <c r="K17" s="405"/>
      <c r="L17" s="405"/>
    </row>
    <row r="18" spans="1:12" s="47" customFormat="1" ht="15" customHeight="1" thickTop="1">
      <c r="A18" s="47" t="s">
        <v>845</v>
      </c>
      <c r="B18" s="46" t="s">
        <v>1007</v>
      </c>
      <c r="C18" s="165" t="s">
        <v>1008</v>
      </c>
      <c r="D18" s="130">
        <v>6.3600000000000004E-2</v>
      </c>
      <c r="E18" s="130">
        <v>6.2199999999999998E-2</v>
      </c>
      <c r="F18" s="130">
        <v>5.3699999999999998E-2</v>
      </c>
      <c r="G18" s="130">
        <v>6.3799999999999996E-2</v>
      </c>
      <c r="H18" s="130">
        <v>5.6300000000000003E-2</v>
      </c>
      <c r="I18" s="130">
        <v>6.2300000000000001E-2</v>
      </c>
      <c r="J18" s="130">
        <v>6.1699999999999998E-2</v>
      </c>
      <c r="K18" s="130">
        <v>6.1499999999999999E-2</v>
      </c>
      <c r="L18" s="130">
        <v>5.7299999999999997E-2</v>
      </c>
    </row>
    <row r="19" spans="1:12" s="48" customFormat="1" ht="15" customHeight="1">
      <c r="A19" s="47" t="s">
        <v>845</v>
      </c>
      <c r="B19" s="46" t="s">
        <v>1009</v>
      </c>
      <c r="C19" s="165" t="s">
        <v>1010</v>
      </c>
      <c r="D19" s="130">
        <v>-1.4200000000000001E-2</v>
      </c>
      <c r="E19" s="130">
        <v>-1.7100000000000001E-2</v>
      </c>
      <c r="F19" s="130">
        <v>-1.61E-2</v>
      </c>
      <c r="G19" s="130">
        <v>-2.0400000000000001E-2</v>
      </c>
      <c r="H19" s="130">
        <v>-1.5599999999999999E-2</v>
      </c>
      <c r="I19" s="130">
        <v>-1.7000000000000001E-2</v>
      </c>
      <c r="J19" s="130">
        <v>-1.5599999999999999E-2</v>
      </c>
      <c r="K19" s="130">
        <v>-1.5699999999999999E-2</v>
      </c>
      <c r="L19" s="130">
        <v>-1.61E-2</v>
      </c>
    </row>
    <row r="20" spans="1:12" s="48" customFormat="1" ht="15" customHeight="1">
      <c r="A20" s="47" t="s">
        <v>845</v>
      </c>
      <c r="B20" s="46" t="s">
        <v>1011</v>
      </c>
      <c r="C20" s="165" t="s">
        <v>1012</v>
      </c>
      <c r="D20" s="130">
        <v>1.8800000000000001E-2</v>
      </c>
      <c r="E20" s="130">
        <v>2.29E-2</v>
      </c>
      <c r="F20" s="130">
        <v>2.18E-2</v>
      </c>
      <c r="G20" s="130">
        <v>2.7900000000000001E-2</v>
      </c>
      <c r="H20" s="130">
        <v>2.1399999999999999E-2</v>
      </c>
      <c r="I20" s="130">
        <v>2.35E-2</v>
      </c>
      <c r="J20" s="130">
        <v>2.1999999999999999E-2</v>
      </c>
      <c r="K20" s="130">
        <v>2.2100000000000002E-2</v>
      </c>
      <c r="L20" s="130">
        <v>2.3E-2</v>
      </c>
    </row>
    <row r="21" spans="1:12" s="48" customFormat="1" ht="15" customHeight="1">
      <c r="A21" s="47" t="s">
        <v>845</v>
      </c>
      <c r="B21" s="46" t="s">
        <v>1013</v>
      </c>
      <c r="C21" s="165" t="s">
        <v>1014</v>
      </c>
      <c r="D21" s="130">
        <v>5.0000000000000001E-4</v>
      </c>
      <c r="E21" s="130">
        <v>2.9999999999999997E-4</v>
      </c>
      <c r="F21" s="130">
        <v>2.0000000000000001E-4</v>
      </c>
      <c r="G21" s="130">
        <v>2.0000000000000001E-4</v>
      </c>
      <c r="H21" s="130">
        <v>1E-4</v>
      </c>
      <c r="I21" s="130">
        <v>0</v>
      </c>
      <c r="J21" s="130">
        <v>0</v>
      </c>
      <c r="K21" s="130">
        <v>0</v>
      </c>
      <c r="L21" s="130">
        <v>0</v>
      </c>
    </row>
    <row r="22" spans="1:12" s="48" customFormat="1" ht="15" customHeight="1">
      <c r="A22" s="47" t="s">
        <v>845</v>
      </c>
      <c r="B22" s="46" t="s">
        <v>1015</v>
      </c>
      <c r="C22" s="165" t="s">
        <v>1016</v>
      </c>
      <c r="D22" s="130">
        <v>-4.7000000000000002E-3</v>
      </c>
      <c r="E22" s="130">
        <v>-1.9E-3</v>
      </c>
      <c r="F22" s="130">
        <v>-1.6999999999999999E-3</v>
      </c>
      <c r="G22" s="130">
        <v>-2.3E-3</v>
      </c>
      <c r="H22" s="130">
        <v>-3.0999999999999999E-3</v>
      </c>
      <c r="I22" s="130">
        <v>-3.8E-3</v>
      </c>
      <c r="J22" s="130">
        <v>-1.6000000000000001E-3</v>
      </c>
      <c r="K22" s="130">
        <v>-2.2000000000000001E-3</v>
      </c>
      <c r="L22" s="130">
        <v>2.9999999999999997E-4</v>
      </c>
    </row>
    <row r="23" spans="1:12" s="48" customFormat="1" ht="15" customHeight="1">
      <c r="A23" s="47" t="s">
        <v>845</v>
      </c>
      <c r="B23" s="46" t="s">
        <v>1017</v>
      </c>
      <c r="C23" s="165" t="s">
        <v>1018</v>
      </c>
      <c r="D23" s="130">
        <v>6.3E-3</v>
      </c>
      <c r="E23" s="130">
        <v>7.3000000000000001E-3</v>
      </c>
      <c r="F23" s="130">
        <v>2.0999999999999999E-3</v>
      </c>
      <c r="G23" s="130">
        <v>1.6000000000000001E-3</v>
      </c>
      <c r="H23" s="130">
        <v>1.4E-3</v>
      </c>
      <c r="I23" s="130">
        <v>8.9999999999999998E-4</v>
      </c>
      <c r="J23" s="130">
        <v>4.0000000000000002E-4</v>
      </c>
      <c r="K23" s="130">
        <v>6.9999999999999999E-4</v>
      </c>
      <c r="L23" s="130">
        <v>2.9999999999999997E-4</v>
      </c>
    </row>
    <row r="24" spans="1:12" s="48" customFormat="1" ht="15" customHeight="1">
      <c r="A24" s="47" t="s">
        <v>845</v>
      </c>
      <c r="B24" s="46" t="s">
        <v>1019</v>
      </c>
      <c r="C24" s="165" t="s">
        <v>1020</v>
      </c>
      <c r="D24" s="130">
        <v>-4.1099999999999998E-2</v>
      </c>
      <c r="E24" s="130">
        <v>-4.1000000000000002E-2</v>
      </c>
      <c r="F24" s="130">
        <v>-3.1099999999999999E-2</v>
      </c>
      <c r="G24" s="130">
        <v>-3.5499999999999997E-2</v>
      </c>
      <c r="H24" s="130">
        <v>-3.1300000000000001E-2</v>
      </c>
      <c r="I24" s="130">
        <v>-3.3500000000000002E-2</v>
      </c>
      <c r="J24" s="130">
        <v>-3.4000000000000002E-2</v>
      </c>
      <c r="K24" s="130">
        <v>-3.0700000000000002E-2</v>
      </c>
      <c r="L24" s="130">
        <v>-3.4099999999999998E-2</v>
      </c>
    </row>
    <row r="25" spans="1:12" s="48" customFormat="1" ht="15" customHeight="1">
      <c r="A25" s="47" t="s">
        <v>845</v>
      </c>
      <c r="B25" s="46" t="s">
        <v>1021</v>
      </c>
      <c r="C25" s="165" t="s">
        <v>1022</v>
      </c>
      <c r="D25" s="130">
        <v>-2.0000000000000001E-4</v>
      </c>
      <c r="E25" s="130">
        <v>1E-4</v>
      </c>
      <c r="F25" s="130">
        <v>4.0000000000000002E-4</v>
      </c>
      <c r="G25" s="130">
        <v>4.0000000000000002E-4</v>
      </c>
      <c r="H25" s="130">
        <v>-1E-4</v>
      </c>
      <c r="I25" s="130">
        <v>-1E-4</v>
      </c>
      <c r="J25" s="130">
        <v>0</v>
      </c>
      <c r="K25" s="130">
        <v>0</v>
      </c>
      <c r="L25" s="130">
        <v>0</v>
      </c>
    </row>
    <row r="26" spans="1:12" s="48" customFormat="1" ht="15" customHeight="1" thickBot="1">
      <c r="A26" s="47" t="s">
        <v>845</v>
      </c>
      <c r="B26" s="46" t="s">
        <v>1023</v>
      </c>
      <c r="C26" s="165" t="s">
        <v>1024</v>
      </c>
      <c r="D26" s="130">
        <v>0.1452</v>
      </c>
      <c r="E26" s="130">
        <v>0.14360000000000001</v>
      </c>
      <c r="F26" s="130">
        <v>9.3899999999999997E-2</v>
      </c>
      <c r="G26" s="130">
        <v>0.1125</v>
      </c>
      <c r="H26" s="130">
        <v>0.10050000000000001</v>
      </c>
      <c r="I26" s="130">
        <v>0.11700000000000001</v>
      </c>
      <c r="J26" s="130">
        <v>0.1148</v>
      </c>
      <c r="K26" s="130">
        <v>0.1142</v>
      </c>
      <c r="L26" s="130">
        <v>0.1147</v>
      </c>
    </row>
    <row r="27" spans="1:12" s="37" customFormat="1" ht="15" customHeight="1" thickTop="1" thickBot="1">
      <c r="A27" s="47"/>
      <c r="B27" s="174"/>
      <c r="C27" s="407" t="s">
        <v>618</v>
      </c>
      <c r="D27" s="404"/>
      <c r="E27" s="404"/>
      <c r="F27" s="404"/>
      <c r="G27" s="404"/>
      <c r="H27" s="404"/>
      <c r="I27" s="405"/>
      <c r="J27" s="405"/>
      <c r="K27" s="405"/>
      <c r="L27" s="405"/>
    </row>
    <row r="28" spans="1:12" s="47" customFormat="1" ht="15" customHeight="1" thickTop="1">
      <c r="A28" s="47" t="s">
        <v>845</v>
      </c>
      <c r="B28" s="46" t="s">
        <v>1025</v>
      </c>
      <c r="C28" s="165" t="s">
        <v>1026</v>
      </c>
      <c r="D28" s="130">
        <v>7.3800000000000004E-2</v>
      </c>
      <c r="E28" s="130">
        <v>7.5499999999999998E-2</v>
      </c>
      <c r="F28" s="130">
        <v>6.4699999999999994E-2</v>
      </c>
      <c r="G28" s="130">
        <v>7.6200000000000004E-2</v>
      </c>
      <c r="H28" s="130">
        <v>6.9800000000000001E-2</v>
      </c>
      <c r="I28" s="130">
        <v>7.5499999999999998E-2</v>
      </c>
      <c r="J28" s="130">
        <v>7.7100000000000002E-2</v>
      </c>
      <c r="K28" s="130">
        <v>7.6799999999999993E-2</v>
      </c>
      <c r="L28" s="130">
        <v>7.0099999999999996E-2</v>
      </c>
    </row>
    <row r="29" spans="1:12" s="48" customFormat="1" ht="15" customHeight="1">
      <c r="A29" s="47" t="s">
        <v>845</v>
      </c>
      <c r="B29" s="46" t="s">
        <v>1027</v>
      </c>
      <c r="C29" s="165" t="s">
        <v>1028</v>
      </c>
      <c r="D29" s="130">
        <v>1.0004</v>
      </c>
      <c r="E29" s="130">
        <v>0.24460000000000001</v>
      </c>
      <c r="F29" s="130">
        <v>0.18559999999999999</v>
      </c>
      <c r="G29" s="130">
        <v>0.214</v>
      </c>
      <c r="H29" s="130">
        <v>6.1199999999999997E-2</v>
      </c>
      <c r="I29" s="130">
        <v>8.8900000000000007E-2</v>
      </c>
      <c r="J29" s="130">
        <v>4.41E-2</v>
      </c>
      <c r="K29" s="130">
        <v>4.8899999999999999E-2</v>
      </c>
      <c r="L29" s="130">
        <v>9.3600000000000003E-2</v>
      </c>
    </row>
    <row r="30" spans="1:12" s="48" customFormat="1" ht="15" customHeight="1">
      <c r="A30" s="47" t="s">
        <v>845</v>
      </c>
      <c r="B30" s="46" t="s">
        <v>1029</v>
      </c>
      <c r="C30" s="165" t="s">
        <v>1030</v>
      </c>
      <c r="D30" s="130">
        <v>0.15629999999999999</v>
      </c>
      <c r="E30" s="130">
        <v>0.14369999999999999</v>
      </c>
      <c r="F30" s="130">
        <v>0.1454</v>
      </c>
      <c r="G30" s="130">
        <v>0.15659999999999999</v>
      </c>
      <c r="H30" s="130">
        <v>8.7999999999999995E-2</v>
      </c>
      <c r="I30" s="130">
        <v>9.4700000000000006E-2</v>
      </c>
      <c r="J30" s="130">
        <v>4.1500000000000002E-2</v>
      </c>
      <c r="K30" s="130">
        <v>3.9800000000000002E-2</v>
      </c>
      <c r="L30" s="130">
        <v>4.4900000000000002E-2</v>
      </c>
    </row>
    <row r="31" spans="1:12" s="48" customFormat="1" ht="15" customHeight="1">
      <c r="A31" s="47" t="s">
        <v>845</v>
      </c>
      <c r="B31" s="46" t="s">
        <v>1031</v>
      </c>
      <c r="C31" s="165" t="s">
        <v>1032</v>
      </c>
      <c r="D31" s="130">
        <v>5.6399999999999999E-2</v>
      </c>
      <c r="E31" s="130">
        <v>4.0800000000000003E-2</v>
      </c>
      <c r="F31" s="130">
        <v>7.7700000000000005E-2</v>
      </c>
      <c r="G31" s="130">
        <v>0.58350000000000002</v>
      </c>
      <c r="H31" s="130">
        <v>5.4999999999999997E-3</v>
      </c>
      <c r="I31" s="130">
        <v>0.01</v>
      </c>
      <c r="J31" s="130">
        <v>1.4999999999999999E-2</v>
      </c>
      <c r="K31" s="130">
        <v>1.2699999999999999E-2</v>
      </c>
      <c r="L31" s="130">
        <v>0.1764</v>
      </c>
    </row>
    <row r="32" spans="1:12" s="48" customFormat="1" ht="15" customHeight="1">
      <c r="A32" s="47" t="s">
        <v>845</v>
      </c>
      <c r="B32" s="46" t="s">
        <v>1033</v>
      </c>
      <c r="C32" s="165" t="s">
        <v>1034</v>
      </c>
      <c r="D32" s="130">
        <v>6.7000000000000002E-3</v>
      </c>
      <c r="E32" s="130">
        <v>2.2000000000000001E-3</v>
      </c>
      <c r="F32" s="130">
        <v>4.4000000000000003E-3</v>
      </c>
      <c r="G32" s="130">
        <v>5.1000000000000004E-3</v>
      </c>
      <c r="H32" s="130">
        <v>2.3800000000000002E-2</v>
      </c>
      <c r="I32" s="130">
        <v>1.1299999999999999E-2</v>
      </c>
      <c r="J32" s="130">
        <v>2.0899999999999998E-2</v>
      </c>
      <c r="K32" s="130">
        <v>2.2800000000000001E-2</v>
      </c>
      <c r="L32" s="130">
        <v>0.14069999999999999</v>
      </c>
    </row>
    <row r="33" spans="1:12" s="48" customFormat="1" ht="15" customHeight="1">
      <c r="A33" s="47" t="s">
        <v>845</v>
      </c>
      <c r="B33" s="46" t="s">
        <v>1035</v>
      </c>
      <c r="C33" s="165" t="s">
        <v>1036</v>
      </c>
      <c r="D33" s="130">
        <v>1.9099999999999999E-2</v>
      </c>
      <c r="E33" s="130">
        <v>1.1299999999999999E-2</v>
      </c>
      <c r="F33" s="130">
        <v>1.3899999999999999E-2</v>
      </c>
      <c r="G33" s="130">
        <v>2.81E-2</v>
      </c>
      <c r="H33" s="130">
        <v>4.4999999999999997E-3</v>
      </c>
      <c r="I33" s="130">
        <v>3.2000000000000002E-3</v>
      </c>
      <c r="J33" s="130">
        <v>1.6999999999999999E-3</v>
      </c>
      <c r="K33" s="130">
        <v>2.8999999999999998E-3</v>
      </c>
      <c r="L33" s="130">
        <v>2.7000000000000001E-3</v>
      </c>
    </row>
    <row r="34" spans="1:12" s="48" customFormat="1" ht="15" customHeight="1">
      <c r="A34" s="47" t="s">
        <v>845</v>
      </c>
      <c r="B34" s="46" t="s">
        <v>1037</v>
      </c>
      <c r="C34" s="165" t="s">
        <v>1038</v>
      </c>
      <c r="D34" s="130">
        <v>8.8999999999999999E-3</v>
      </c>
      <c r="E34" s="130">
        <v>4.7000000000000002E-3</v>
      </c>
      <c r="F34" s="130">
        <v>7.1000000000000004E-3</v>
      </c>
      <c r="G34" s="130">
        <v>0.01</v>
      </c>
      <c r="H34" s="130">
        <v>1.4500000000000001E-2</v>
      </c>
      <c r="I34" s="130">
        <v>6.3E-3</v>
      </c>
      <c r="J34" s="130">
        <v>9.7999999999999997E-3</v>
      </c>
      <c r="K34" s="130">
        <v>1.0699999999999999E-2</v>
      </c>
      <c r="L34" s="130">
        <v>2.01E-2</v>
      </c>
    </row>
    <row r="35" spans="1:12" s="48" customFormat="1" ht="15" customHeight="1">
      <c r="A35" s="47" t="s">
        <v>845</v>
      </c>
      <c r="B35" s="46" t="s">
        <v>1039</v>
      </c>
      <c r="C35" s="165" t="s">
        <v>1040</v>
      </c>
      <c r="D35" s="130">
        <v>0</v>
      </c>
      <c r="E35" s="130">
        <v>0</v>
      </c>
      <c r="F35" s="130">
        <v>0</v>
      </c>
      <c r="G35" s="130">
        <v>0</v>
      </c>
      <c r="H35" s="130">
        <v>0</v>
      </c>
      <c r="I35" s="130">
        <v>0</v>
      </c>
      <c r="J35" s="130">
        <v>0</v>
      </c>
      <c r="K35" s="130">
        <v>0</v>
      </c>
      <c r="L35" s="130">
        <v>0</v>
      </c>
    </row>
    <row r="36" spans="1:12" s="48" customFormat="1" ht="15" customHeight="1">
      <c r="A36" s="47" t="s">
        <v>845</v>
      </c>
      <c r="B36" s="46" t="s">
        <v>1041</v>
      </c>
      <c r="C36" s="165" t="s">
        <v>1042</v>
      </c>
      <c r="D36" s="130">
        <v>1.2999999999999999E-2</v>
      </c>
      <c r="E36" s="130">
        <v>1.6400000000000001E-2</v>
      </c>
      <c r="F36" s="130">
        <v>1.61E-2</v>
      </c>
      <c r="G36" s="130">
        <v>1.8200000000000001E-2</v>
      </c>
      <c r="H36" s="130">
        <v>1.89E-2</v>
      </c>
      <c r="I36" s="130">
        <v>2.0500000000000001E-2</v>
      </c>
      <c r="J36" s="130">
        <v>1.9699999999999999E-2</v>
      </c>
      <c r="K36" s="130">
        <v>1.9599999999999999E-2</v>
      </c>
      <c r="L36" s="130">
        <v>1.9800000000000002E-2</v>
      </c>
    </row>
    <row r="37" spans="1:12" s="48" customFormat="1" ht="15" customHeight="1">
      <c r="A37" s="47" t="s">
        <v>845</v>
      </c>
      <c r="B37" s="46" t="s">
        <v>1043</v>
      </c>
      <c r="C37" s="165" t="s">
        <v>1044</v>
      </c>
      <c r="D37" s="130">
        <v>2.5999999999999999E-2</v>
      </c>
      <c r="E37" s="130">
        <v>2.98E-2</v>
      </c>
      <c r="F37" s="130">
        <v>2.2800000000000001E-2</v>
      </c>
      <c r="G37" s="130">
        <v>3.2899999999999999E-2</v>
      </c>
      <c r="H37" s="130">
        <v>2.7400000000000001E-2</v>
      </c>
      <c r="I37" s="130">
        <v>3.3599999999999998E-2</v>
      </c>
      <c r="J37" s="130">
        <v>3.2099999999999997E-2</v>
      </c>
      <c r="K37" s="130">
        <v>3.2300000000000002E-2</v>
      </c>
      <c r="L37" s="130">
        <v>3.5400000000000001E-2</v>
      </c>
    </row>
    <row r="38" spans="1:12" s="48" customFormat="1" ht="15" customHeight="1">
      <c r="A38" s="47"/>
      <c r="B38" s="46"/>
      <c r="C38" s="165" t="s">
        <v>1045</v>
      </c>
      <c r="D38" s="130">
        <v>0</v>
      </c>
      <c r="E38" s="130">
        <v>0</v>
      </c>
      <c r="F38" s="130">
        <v>0</v>
      </c>
      <c r="G38" s="130">
        <v>0</v>
      </c>
      <c r="H38" s="130">
        <v>0</v>
      </c>
      <c r="I38" s="130">
        <v>3.5999999999999999E-3</v>
      </c>
      <c r="J38" s="130">
        <v>5.0000000000000001E-3</v>
      </c>
      <c r="K38" s="130">
        <v>7.0000000000000001E-3</v>
      </c>
      <c r="L38" s="130">
        <v>4.0000000000000001E-3</v>
      </c>
    </row>
    <row r="39" spans="1:12" s="48" customFormat="1" ht="15" customHeight="1" thickBot="1">
      <c r="A39" s="47" t="s">
        <v>845</v>
      </c>
      <c r="B39" s="46" t="s">
        <v>1046</v>
      </c>
      <c r="C39" s="165" t="s">
        <v>1047</v>
      </c>
      <c r="D39" s="130">
        <v>0</v>
      </c>
      <c r="E39" s="130">
        <v>0</v>
      </c>
      <c r="F39" s="130">
        <v>0</v>
      </c>
      <c r="G39" s="130">
        <v>1.2999999999999999E-3</v>
      </c>
      <c r="H39" s="130">
        <v>1E-4</v>
      </c>
      <c r="I39" s="130">
        <v>1.1000000000000001E-3</v>
      </c>
      <c r="J39" s="130">
        <v>4.3E-3</v>
      </c>
      <c r="K39" s="130">
        <v>4.8999999999999998E-3</v>
      </c>
      <c r="L39" s="130">
        <v>6.1000000000000004E-3</v>
      </c>
    </row>
    <row r="40" spans="1:12" s="37" customFormat="1" ht="15" customHeight="1" thickTop="1" thickBot="1">
      <c r="A40" s="47"/>
      <c r="B40" s="51"/>
      <c r="C40" s="407" t="s">
        <v>631</v>
      </c>
      <c r="D40" s="404"/>
      <c r="E40" s="404"/>
      <c r="F40" s="404"/>
      <c r="G40" s="404"/>
      <c r="H40" s="404"/>
      <c r="I40" s="405"/>
      <c r="J40" s="405"/>
      <c r="K40" s="405"/>
      <c r="L40" s="405"/>
    </row>
    <row r="41" spans="1:12" s="37" customFormat="1" ht="15" customHeight="1" thickTop="1" thickBot="1">
      <c r="A41" s="47"/>
      <c r="B41" s="174"/>
      <c r="C41" s="407" t="s">
        <v>632</v>
      </c>
      <c r="D41" s="404"/>
      <c r="E41" s="404"/>
      <c r="F41" s="404"/>
      <c r="G41" s="404"/>
      <c r="H41" s="404"/>
      <c r="I41" s="405"/>
      <c r="J41" s="405"/>
      <c r="K41" s="405"/>
      <c r="L41" s="405"/>
    </row>
    <row r="42" spans="1:12" s="47" customFormat="1" ht="15" customHeight="1" thickTop="1">
      <c r="A42" s="47" t="s">
        <v>845</v>
      </c>
      <c r="B42" s="46" t="s">
        <v>1048</v>
      </c>
      <c r="C42" s="165" t="s">
        <v>1049</v>
      </c>
      <c r="D42" s="130">
        <v>4.1099999999999998E-2</v>
      </c>
      <c r="E42" s="130">
        <v>4.1000000000000002E-2</v>
      </c>
      <c r="F42" s="130">
        <v>3.1099999999999999E-2</v>
      </c>
      <c r="G42" s="130">
        <v>3.5499999999999997E-2</v>
      </c>
      <c r="H42" s="130">
        <v>3.1300000000000001E-2</v>
      </c>
      <c r="I42" s="130">
        <v>3.3500000000000002E-2</v>
      </c>
      <c r="J42" s="130">
        <v>3.4000000000000002E-2</v>
      </c>
      <c r="K42" s="130">
        <v>3.0700000000000002E-2</v>
      </c>
      <c r="L42" s="130">
        <v>3.4099999999999998E-2</v>
      </c>
    </row>
    <row r="43" spans="1:12" s="48" customFormat="1" ht="15" customHeight="1">
      <c r="A43" s="47" t="s">
        <v>845</v>
      </c>
      <c r="B43" s="46" t="s">
        <v>1050</v>
      </c>
      <c r="C43" s="165" t="s">
        <v>1051</v>
      </c>
      <c r="D43" s="130">
        <v>4.4499999999999998E-2</v>
      </c>
      <c r="E43" s="130">
        <v>4.4299999999999999E-2</v>
      </c>
      <c r="F43" s="130">
        <v>3.3500000000000002E-2</v>
      </c>
      <c r="G43" s="130">
        <v>3.8100000000000002E-2</v>
      </c>
      <c r="H43" s="130">
        <v>3.3700000000000001E-2</v>
      </c>
      <c r="I43" s="130">
        <v>3.5999999999999997E-2</v>
      </c>
      <c r="J43" s="130">
        <v>3.6900000000000002E-2</v>
      </c>
      <c r="K43" s="130">
        <v>3.3399999999999999E-2</v>
      </c>
      <c r="L43" s="130">
        <v>3.78E-2</v>
      </c>
    </row>
    <row r="44" spans="1:12" s="48" customFormat="1" ht="15" customHeight="1">
      <c r="A44" s="47" t="s">
        <v>845</v>
      </c>
      <c r="B44" s="46" t="s">
        <v>1052</v>
      </c>
      <c r="C44" s="165" t="s">
        <v>1053</v>
      </c>
      <c r="D44" s="130">
        <v>5.6599999999999998E-2</v>
      </c>
      <c r="E44" s="130">
        <v>5.5500000000000001E-2</v>
      </c>
      <c r="F44" s="130">
        <v>4.2799999999999998E-2</v>
      </c>
      <c r="G44" s="130">
        <v>5.0099999999999999E-2</v>
      </c>
      <c r="H44" s="130">
        <v>4.3400000000000001E-2</v>
      </c>
      <c r="I44" s="130">
        <v>4.4999999999999998E-2</v>
      </c>
      <c r="J44" s="130">
        <v>4.5400000000000003E-2</v>
      </c>
      <c r="K44" s="130">
        <v>4.1000000000000002E-2</v>
      </c>
      <c r="L44" s="130">
        <v>4.7500000000000001E-2</v>
      </c>
    </row>
    <row r="45" spans="1:12" s="48" customFormat="1" ht="15" customHeight="1" thickBot="1">
      <c r="A45" s="47" t="s">
        <v>845</v>
      </c>
      <c r="B45" s="46" t="s">
        <v>1054</v>
      </c>
      <c r="C45" s="165" t="s">
        <v>1055</v>
      </c>
      <c r="D45" s="130">
        <v>5.6899999999999999E-2</v>
      </c>
      <c r="E45" s="130">
        <v>5.7299999999999997E-2</v>
      </c>
      <c r="F45" s="130">
        <v>4.36E-2</v>
      </c>
      <c r="G45" s="130">
        <v>5.0500000000000003E-2</v>
      </c>
      <c r="H45" s="130">
        <v>4.53E-2</v>
      </c>
      <c r="I45" s="130">
        <v>5.0599999999999999E-2</v>
      </c>
      <c r="J45" s="130">
        <v>5.3900000000000003E-2</v>
      </c>
      <c r="K45" s="130">
        <v>4.8800000000000003E-2</v>
      </c>
      <c r="L45" s="130">
        <v>5.5300000000000002E-2</v>
      </c>
    </row>
    <row r="46" spans="1:12" s="37" customFormat="1" ht="15" customHeight="1" thickTop="1" thickBot="1">
      <c r="A46" s="47"/>
      <c r="B46" s="174"/>
      <c r="C46" s="407" t="s">
        <v>637</v>
      </c>
      <c r="D46" s="404"/>
      <c r="E46" s="404"/>
      <c r="F46" s="404"/>
      <c r="G46" s="404"/>
      <c r="H46" s="404"/>
      <c r="I46" s="405"/>
      <c r="J46" s="405"/>
      <c r="K46" s="405"/>
      <c r="L46" s="405"/>
    </row>
    <row r="47" spans="1:12" s="50" customFormat="1" ht="15" customHeight="1" thickTop="1">
      <c r="A47" s="50" t="s">
        <v>845</v>
      </c>
      <c r="B47" s="46" t="s">
        <v>1056</v>
      </c>
      <c r="C47" s="165" t="s">
        <v>1057</v>
      </c>
      <c r="D47" s="130">
        <v>0.56340000000000001</v>
      </c>
      <c r="E47" s="130">
        <v>0.56759999999999999</v>
      </c>
      <c r="F47" s="130">
        <v>0.55789999999999995</v>
      </c>
      <c r="G47" s="130">
        <v>0.55630000000000002</v>
      </c>
      <c r="H47" s="130">
        <v>0.53449999999999998</v>
      </c>
      <c r="I47" s="130">
        <v>0.53200000000000003</v>
      </c>
      <c r="J47" s="130">
        <v>0.49159999999999998</v>
      </c>
      <c r="K47" s="130">
        <v>0.53839999999999999</v>
      </c>
      <c r="L47" s="130">
        <v>0.4909</v>
      </c>
    </row>
    <row r="48" spans="1:12" ht="15" customHeight="1">
      <c r="A48" s="47" t="s">
        <v>845</v>
      </c>
      <c r="B48" s="46" t="s">
        <v>1058</v>
      </c>
      <c r="C48" s="165" t="s">
        <v>1059</v>
      </c>
      <c r="D48" s="130">
        <v>4.5499999999999999E-2</v>
      </c>
      <c r="E48" s="130">
        <v>4.1799999999999997E-2</v>
      </c>
      <c r="F48" s="130">
        <v>3.6400000000000002E-2</v>
      </c>
      <c r="G48" s="130">
        <v>3.9800000000000002E-2</v>
      </c>
      <c r="H48" s="130">
        <v>3.9399999999999998E-2</v>
      </c>
      <c r="I48" s="130">
        <v>4.4699999999999997E-2</v>
      </c>
      <c r="J48" s="130">
        <v>4.36E-2</v>
      </c>
      <c r="K48" s="130">
        <v>4.8500000000000001E-2</v>
      </c>
      <c r="L48" s="130">
        <v>4.2099999999999999E-2</v>
      </c>
    </row>
    <row r="49" spans="1:12" ht="15" customHeight="1">
      <c r="A49" s="47" t="s">
        <v>845</v>
      </c>
      <c r="B49" s="46" t="s">
        <v>1060</v>
      </c>
      <c r="C49" s="165" t="s">
        <v>1061</v>
      </c>
      <c r="D49" s="130">
        <v>0.3911</v>
      </c>
      <c r="E49" s="130">
        <v>0.3906</v>
      </c>
      <c r="F49" s="130">
        <v>0.40570000000000001</v>
      </c>
      <c r="G49" s="130">
        <v>0.40400000000000003</v>
      </c>
      <c r="H49" s="130">
        <v>0.42609999999999998</v>
      </c>
      <c r="I49" s="130">
        <v>0.42330000000000001</v>
      </c>
      <c r="J49" s="130">
        <v>0.4647</v>
      </c>
      <c r="K49" s="130">
        <v>0.41299999999999998</v>
      </c>
      <c r="L49" s="130">
        <v>0.46700000000000003</v>
      </c>
    </row>
    <row r="50" spans="1:12" ht="15" customHeight="1" thickBot="1">
      <c r="A50" s="47" t="s">
        <v>845</v>
      </c>
      <c r="B50" s="46" t="s">
        <v>1062</v>
      </c>
      <c r="C50" s="165" t="s">
        <v>1063</v>
      </c>
      <c r="D50" s="130">
        <v>0.58919999999999995</v>
      </c>
      <c r="E50" s="130">
        <v>0.5847</v>
      </c>
      <c r="F50" s="130">
        <v>0.54610000000000003</v>
      </c>
      <c r="G50" s="130">
        <v>0.52239999999999998</v>
      </c>
      <c r="H50" s="130">
        <v>0.52710000000000001</v>
      </c>
      <c r="I50" s="130">
        <v>0.53339999999999999</v>
      </c>
      <c r="J50" s="130">
        <v>0.60340000000000005</v>
      </c>
      <c r="K50" s="130">
        <v>0.55600000000000005</v>
      </c>
      <c r="L50" s="130">
        <v>0.61929999999999996</v>
      </c>
    </row>
    <row r="51" spans="1:12" s="47" customFormat="1" ht="15" customHeight="1" thickTop="1" thickBot="1">
      <c r="B51" s="51"/>
      <c r="C51" s="407" t="s">
        <v>642</v>
      </c>
      <c r="D51" s="404"/>
      <c r="E51" s="404"/>
      <c r="F51" s="404"/>
      <c r="G51" s="404"/>
      <c r="H51" s="404"/>
      <c r="I51" s="405"/>
      <c r="J51" s="405"/>
      <c r="K51" s="405"/>
      <c r="L51" s="405"/>
    </row>
    <row r="52" spans="1:12" s="47" customFormat="1" ht="15" customHeight="1" thickTop="1">
      <c r="A52" s="47" t="s">
        <v>845</v>
      </c>
      <c r="B52" s="46" t="s">
        <v>1064</v>
      </c>
      <c r="C52" s="165" t="s">
        <v>1065</v>
      </c>
      <c r="D52" s="130">
        <v>5.5100000000000003E-2</v>
      </c>
      <c r="E52" s="130">
        <v>5.0900000000000001E-2</v>
      </c>
      <c r="F52" s="130">
        <v>3.6900000000000002E-2</v>
      </c>
      <c r="G52" s="130">
        <v>4.0599999999999997E-2</v>
      </c>
      <c r="H52" s="130">
        <v>4.1799999999999997E-2</v>
      </c>
      <c r="I52" s="130">
        <v>4.5699999999999998E-2</v>
      </c>
      <c r="J52" s="130">
        <v>4.6100000000000002E-2</v>
      </c>
      <c r="K52" s="130">
        <v>4.6199999999999998E-2</v>
      </c>
      <c r="L52" s="130">
        <v>4.1200000000000001E-2</v>
      </c>
    </row>
    <row r="53" spans="1:12" s="47" customFormat="1" ht="15" customHeight="1">
      <c r="A53" s="47" t="s">
        <v>845</v>
      </c>
      <c r="B53" s="46" t="s">
        <v>1066</v>
      </c>
      <c r="C53" s="165" t="s">
        <v>1067</v>
      </c>
      <c r="D53" s="130">
        <v>4.8500000000000001E-2</v>
      </c>
      <c r="E53" s="130">
        <v>4.3400000000000001E-2</v>
      </c>
      <c r="F53" s="130">
        <v>3.49E-2</v>
      </c>
      <c r="G53" s="130">
        <v>3.9E-2</v>
      </c>
      <c r="H53" s="130">
        <v>4.0500000000000001E-2</v>
      </c>
      <c r="I53" s="130">
        <v>4.4900000000000002E-2</v>
      </c>
      <c r="J53" s="130">
        <v>4.58E-2</v>
      </c>
      <c r="K53" s="130">
        <v>4.5600000000000002E-2</v>
      </c>
      <c r="L53" s="130">
        <v>4.1000000000000002E-2</v>
      </c>
    </row>
    <row r="54" spans="1:12" s="47" customFormat="1" ht="15" customHeight="1">
      <c r="A54" s="47" t="s">
        <v>845</v>
      </c>
      <c r="B54" s="46" t="s">
        <v>1068</v>
      </c>
      <c r="C54" s="165" t="s">
        <v>1069</v>
      </c>
      <c r="D54" s="130">
        <v>5.0999999999999997E-2</v>
      </c>
      <c r="E54" s="130">
        <v>4.5999999999999999E-2</v>
      </c>
      <c r="F54" s="130">
        <v>3.6900000000000002E-2</v>
      </c>
      <c r="G54" s="130">
        <v>4.0899999999999999E-2</v>
      </c>
      <c r="H54" s="130">
        <v>4.3299999999999998E-2</v>
      </c>
      <c r="I54" s="130">
        <v>4.7699999999999999E-2</v>
      </c>
      <c r="J54" s="130">
        <v>5.0299999999999997E-2</v>
      </c>
      <c r="K54" s="130">
        <v>5.0200000000000002E-2</v>
      </c>
      <c r="L54" s="130">
        <v>4.6300000000000001E-2</v>
      </c>
    </row>
    <row r="55" spans="1:12" s="47" customFormat="1" ht="15" customHeight="1">
      <c r="A55" s="47" t="s">
        <v>845</v>
      </c>
      <c r="B55" s="46" t="s">
        <v>1070</v>
      </c>
      <c r="C55" s="165" t="s">
        <v>1071</v>
      </c>
      <c r="D55" s="130">
        <v>6.5100000000000005E-2</v>
      </c>
      <c r="E55" s="130">
        <v>6.3100000000000003E-2</v>
      </c>
      <c r="F55" s="130">
        <v>5.2900000000000003E-2</v>
      </c>
      <c r="G55" s="130">
        <v>6.1199999999999997E-2</v>
      </c>
      <c r="H55" s="130">
        <v>5.8700000000000002E-2</v>
      </c>
      <c r="I55" s="130">
        <v>6.4600000000000005E-2</v>
      </c>
      <c r="J55" s="130">
        <v>6.5799999999999997E-2</v>
      </c>
      <c r="K55" s="130">
        <v>6.5799999999999997E-2</v>
      </c>
      <c r="L55" s="130">
        <v>6.2300000000000001E-2</v>
      </c>
    </row>
    <row r="56" spans="1:12" s="47" customFormat="1" ht="15" customHeight="1">
      <c r="A56" s="47" t="s">
        <v>845</v>
      </c>
      <c r="B56" s="46" t="s">
        <v>1072</v>
      </c>
      <c r="C56" s="165" t="s">
        <v>1073</v>
      </c>
      <c r="D56" s="130">
        <v>-1.4E-2</v>
      </c>
      <c r="E56" s="130">
        <v>-1.7100000000000001E-2</v>
      </c>
      <c r="F56" s="130">
        <v>-1.6E-2</v>
      </c>
      <c r="G56" s="130">
        <v>-2.0299999999999999E-2</v>
      </c>
      <c r="H56" s="130">
        <v>-1.55E-2</v>
      </c>
      <c r="I56" s="130">
        <v>-1.7000000000000001E-2</v>
      </c>
      <c r="J56" s="130">
        <v>-1.5599999999999999E-2</v>
      </c>
      <c r="K56" s="130">
        <v>-1.5599999999999999E-2</v>
      </c>
      <c r="L56" s="130">
        <v>-1.6E-2</v>
      </c>
    </row>
    <row r="57" spans="1:12" s="47" customFormat="1" ht="15" customHeight="1">
      <c r="A57" s="47" t="s">
        <v>845</v>
      </c>
      <c r="B57" s="46" t="s">
        <v>1074</v>
      </c>
      <c r="C57" s="165" t="s">
        <v>1075</v>
      </c>
      <c r="D57" s="130">
        <v>-2.5000000000000001E-3</v>
      </c>
      <c r="E57" s="130">
        <v>-2.5999999999999999E-3</v>
      </c>
      <c r="F57" s="130">
        <v>-2E-3</v>
      </c>
      <c r="G57" s="130">
        <v>-1.9E-3</v>
      </c>
      <c r="H57" s="130">
        <v>-2.7000000000000001E-3</v>
      </c>
      <c r="I57" s="130">
        <v>-2.8E-3</v>
      </c>
      <c r="J57" s="130">
        <v>-4.4000000000000003E-3</v>
      </c>
      <c r="K57" s="130">
        <v>-4.5999999999999999E-3</v>
      </c>
      <c r="L57" s="130">
        <v>-5.3E-3</v>
      </c>
    </row>
    <row r="58" spans="1:12" s="47" customFormat="1" ht="15" customHeight="1" thickBot="1">
      <c r="A58" s="47" t="s">
        <v>845</v>
      </c>
      <c r="B58" s="46" t="s">
        <v>1076</v>
      </c>
      <c r="C58" s="165" t="s">
        <v>1077</v>
      </c>
      <c r="D58" s="130">
        <v>6.1999999999999998E-3</v>
      </c>
      <c r="E58" s="130">
        <v>7.1999999999999998E-3</v>
      </c>
      <c r="F58" s="130">
        <v>2E-3</v>
      </c>
      <c r="G58" s="130">
        <v>1.6000000000000001E-3</v>
      </c>
      <c r="H58" s="130">
        <v>1.2999999999999999E-3</v>
      </c>
      <c r="I58" s="130">
        <v>8.9999999999999998E-4</v>
      </c>
      <c r="J58" s="130">
        <v>2.9999999999999997E-4</v>
      </c>
      <c r="K58" s="130">
        <v>5.9999999999999995E-4</v>
      </c>
      <c r="L58" s="130">
        <v>2.0000000000000001E-4</v>
      </c>
    </row>
    <row r="59" spans="1:12" s="37" customFormat="1" ht="15" customHeight="1" thickTop="1" thickBot="1">
      <c r="A59" s="47"/>
      <c r="B59" s="47"/>
      <c r="C59" s="407" t="s">
        <v>1078</v>
      </c>
      <c r="D59" s="408"/>
      <c r="E59" s="408"/>
      <c r="F59" s="408"/>
      <c r="G59" s="408"/>
      <c r="H59" s="408"/>
      <c r="I59" s="408"/>
      <c r="J59" s="408"/>
      <c r="K59" s="408"/>
      <c r="L59" s="408"/>
    </row>
    <row r="60" spans="1:12" s="47" customFormat="1" ht="15" customHeight="1" thickTop="1">
      <c r="A60" s="47" t="s">
        <v>845</v>
      </c>
      <c r="B60" s="46" t="s">
        <v>1064</v>
      </c>
      <c r="C60" s="165" t="s">
        <v>1065</v>
      </c>
      <c r="D60" s="130">
        <v>5.5100000000000003E-2</v>
      </c>
      <c r="E60" s="130">
        <v>5.0900000000000001E-2</v>
      </c>
      <c r="F60" s="130">
        <v>3.6900000000000002E-2</v>
      </c>
      <c r="G60" s="130">
        <v>4.0599999999999997E-2</v>
      </c>
      <c r="H60" s="130">
        <v>4.1799999999999997E-2</v>
      </c>
      <c r="I60" s="130">
        <v>4.5699999999999998E-2</v>
      </c>
      <c r="J60" s="130">
        <v>4.6100000000000002E-2</v>
      </c>
      <c r="K60" s="130">
        <v>4.6199999999999998E-2</v>
      </c>
      <c r="L60" s="130">
        <v>4.1200000000000001E-2</v>
      </c>
    </row>
    <row r="61" spans="1:12" s="47" customFormat="1" ht="15" customHeight="1">
      <c r="A61" s="47" t="s">
        <v>845</v>
      </c>
      <c r="B61" s="46" t="s">
        <v>1079</v>
      </c>
      <c r="C61" s="165" t="s">
        <v>1080</v>
      </c>
      <c r="D61" s="130">
        <v>-4.7000000000000002E-3</v>
      </c>
      <c r="E61" s="130">
        <v>-1.9E-3</v>
      </c>
      <c r="F61" s="130">
        <v>-1.6000000000000001E-3</v>
      </c>
      <c r="G61" s="130">
        <v>-2.2000000000000001E-3</v>
      </c>
      <c r="H61" s="130">
        <v>-2.7000000000000001E-3</v>
      </c>
      <c r="I61" s="130">
        <v>-3.3E-3</v>
      </c>
      <c r="J61" s="130">
        <v>-1.1999999999999999E-3</v>
      </c>
      <c r="K61" s="130">
        <v>-1.8E-3</v>
      </c>
      <c r="L61" s="130">
        <v>6.9999999999999999E-4</v>
      </c>
    </row>
    <row r="62" spans="1:12" s="48" customFormat="1" ht="15" customHeight="1">
      <c r="A62" s="47" t="s">
        <v>845</v>
      </c>
      <c r="B62" s="46" t="s">
        <v>1081</v>
      </c>
      <c r="C62" s="165" t="s">
        <v>1082</v>
      </c>
      <c r="D62" s="130">
        <v>-4.1300000000000003E-2</v>
      </c>
      <c r="E62" s="130">
        <v>-4.1200000000000001E-2</v>
      </c>
      <c r="F62" s="130">
        <v>-3.1099999999999999E-2</v>
      </c>
      <c r="G62" s="130">
        <v>-3.56E-2</v>
      </c>
      <c r="H62" s="130">
        <v>-3.1300000000000001E-2</v>
      </c>
      <c r="I62" s="130">
        <v>-3.3500000000000002E-2</v>
      </c>
      <c r="J62" s="130">
        <v>-3.4000000000000002E-2</v>
      </c>
      <c r="K62" s="130">
        <v>-3.0700000000000002E-2</v>
      </c>
      <c r="L62" s="130">
        <v>-3.4099999999999998E-2</v>
      </c>
    </row>
    <row r="63" spans="1:12" s="48" customFormat="1" ht="15" customHeight="1">
      <c r="A63" s="47" t="s">
        <v>845</v>
      </c>
      <c r="B63" s="46" t="s">
        <v>1083</v>
      </c>
      <c r="C63" s="165" t="s">
        <v>1084</v>
      </c>
      <c r="D63" s="130">
        <v>0</v>
      </c>
      <c r="E63" s="130">
        <v>1E-4</v>
      </c>
      <c r="F63" s="130">
        <v>0</v>
      </c>
      <c r="G63" s="130">
        <v>2.0000000000000001E-4</v>
      </c>
      <c r="H63" s="130">
        <v>0</v>
      </c>
      <c r="I63" s="130">
        <v>1E-4</v>
      </c>
      <c r="J63" s="130">
        <v>0</v>
      </c>
      <c r="K63" s="130">
        <v>0</v>
      </c>
      <c r="L63" s="130">
        <v>0</v>
      </c>
    </row>
    <row r="64" spans="1:12" s="48" customFormat="1" ht="15" customHeight="1">
      <c r="A64" s="47" t="s">
        <v>845</v>
      </c>
      <c r="B64" s="46" t="s">
        <v>1085</v>
      </c>
      <c r="C64" s="165" t="s">
        <v>1086</v>
      </c>
      <c r="D64" s="130">
        <v>-2.0000000000000001E-4</v>
      </c>
      <c r="E64" s="130">
        <v>1E-4</v>
      </c>
      <c r="F64" s="130">
        <v>4.0000000000000002E-4</v>
      </c>
      <c r="G64" s="130">
        <v>2.0000000000000001E-4</v>
      </c>
      <c r="H64" s="130">
        <v>-2.0000000000000001E-4</v>
      </c>
      <c r="I64" s="130">
        <v>-2.0000000000000001E-4</v>
      </c>
      <c r="J64" s="130">
        <v>0</v>
      </c>
      <c r="K64" s="130">
        <v>0</v>
      </c>
      <c r="L64" s="130">
        <v>0</v>
      </c>
    </row>
    <row r="65" spans="1:12" s="48" customFormat="1" ht="15" customHeight="1" thickBot="1">
      <c r="A65" s="47"/>
      <c r="B65" s="46"/>
      <c r="C65" s="165" t="s">
        <v>1087</v>
      </c>
      <c r="D65" s="130">
        <v>5.0000000000000001E-4</v>
      </c>
      <c r="E65" s="130">
        <v>2.9999999999999997E-4</v>
      </c>
      <c r="F65" s="130">
        <v>2.0000000000000001E-4</v>
      </c>
      <c r="G65" s="130">
        <v>2.0000000000000001E-4</v>
      </c>
      <c r="H65" s="130">
        <v>1E-4</v>
      </c>
      <c r="I65" s="130">
        <v>0</v>
      </c>
      <c r="J65" s="130">
        <v>0</v>
      </c>
      <c r="K65" s="130">
        <v>0</v>
      </c>
      <c r="L65" s="130">
        <v>0</v>
      </c>
    </row>
    <row r="66" spans="1:12" s="47" customFormat="1" ht="15" customHeight="1" thickTop="1" thickBot="1">
      <c r="A66" s="47" t="s">
        <v>845</v>
      </c>
      <c r="B66" s="46" t="s">
        <v>1088</v>
      </c>
      <c r="C66" s="407" t="s">
        <v>1089</v>
      </c>
      <c r="D66" s="404">
        <v>8.9999999999999993E-3</v>
      </c>
      <c r="E66" s="404">
        <v>8.0000000000000002E-3</v>
      </c>
      <c r="F66" s="404">
        <v>4.8999999999999998E-3</v>
      </c>
      <c r="G66" s="404">
        <v>3.5000000000000001E-3</v>
      </c>
      <c r="H66" s="404">
        <v>7.7000000000000002E-3</v>
      </c>
      <c r="I66" s="409">
        <v>8.8000000000000005E-3</v>
      </c>
      <c r="J66" s="409">
        <v>1.09E-2</v>
      </c>
      <c r="K66" s="409">
        <v>1.3599999999999999E-2</v>
      </c>
      <c r="L66" s="409">
        <v>7.7000000000000002E-3</v>
      </c>
    </row>
    <row r="67" spans="1:12" ht="3.75" customHeight="1" thickTop="1" thickBot="1">
      <c r="A67" s="175"/>
      <c r="B67" s="175"/>
      <c r="C67" s="118"/>
      <c r="D67" s="118"/>
      <c r="E67" s="118"/>
      <c r="F67" s="118"/>
      <c r="G67" s="118"/>
      <c r="H67" s="118"/>
      <c r="I67" s="118"/>
      <c r="J67" s="118"/>
      <c r="K67" s="118"/>
      <c r="L67" s="118"/>
    </row>
    <row r="68" spans="1:12" ht="15" customHeight="1">
      <c r="A68" s="47"/>
      <c r="B68" s="47"/>
      <c r="C68" s="170" t="s">
        <v>657</v>
      </c>
      <c r="D68" s="47"/>
      <c r="E68" s="47"/>
      <c r="F68" s="47"/>
      <c r="G68" s="47"/>
      <c r="H68" s="47"/>
      <c r="I68" s="47"/>
      <c r="J68" s="47"/>
      <c r="K68" s="47"/>
      <c r="L68" s="47"/>
    </row>
    <row r="69" spans="1:12" ht="15" customHeight="1">
      <c r="A69" s="47"/>
      <c r="B69" s="47"/>
      <c r="C69" s="170" t="s">
        <v>1090</v>
      </c>
      <c r="D69" s="47"/>
      <c r="E69" s="47"/>
      <c r="F69" s="47"/>
      <c r="G69" s="47"/>
      <c r="H69" s="47"/>
      <c r="I69" s="47"/>
      <c r="J69" s="47"/>
      <c r="K69" s="47"/>
      <c r="L69" s="47"/>
    </row>
    <row r="70" spans="1:12" ht="15" customHeight="1">
      <c r="A70" s="47"/>
      <c r="B70" s="47"/>
      <c r="C70" s="170" t="s">
        <v>1091</v>
      </c>
      <c r="D70" s="47"/>
      <c r="E70" s="47"/>
      <c r="F70" s="47"/>
      <c r="G70" s="47"/>
      <c r="H70" s="47"/>
      <c r="I70" s="47"/>
      <c r="J70" s="47"/>
      <c r="K70" s="47"/>
      <c r="L70" s="47"/>
    </row>
    <row r="71" spans="1:12" ht="15" customHeight="1">
      <c r="A71" s="47"/>
      <c r="B71" s="47"/>
      <c r="C71" s="170" t="s">
        <v>660</v>
      </c>
      <c r="D71" s="47"/>
      <c r="E71" s="47"/>
      <c r="F71" s="47"/>
      <c r="G71" s="47"/>
      <c r="H71" s="47"/>
      <c r="I71" s="47"/>
      <c r="J71" s="47"/>
      <c r="K71" s="47"/>
      <c r="L71" s="47"/>
    </row>
    <row r="72" spans="1:12" ht="15" customHeight="1">
      <c r="A72" s="47"/>
      <c r="B72" s="47"/>
      <c r="C72" s="170" t="s">
        <v>661</v>
      </c>
      <c r="D72" s="47"/>
      <c r="E72" s="47"/>
      <c r="F72" s="47"/>
      <c r="G72" s="47"/>
      <c r="H72" s="47"/>
      <c r="I72" s="47"/>
      <c r="J72" s="47"/>
      <c r="K72" s="47"/>
      <c r="L72" s="47"/>
    </row>
    <row r="73" spans="1:12" ht="15" customHeight="1">
      <c r="A73" s="47"/>
      <c r="B73" s="47"/>
      <c r="C73" s="170" t="s">
        <v>662</v>
      </c>
      <c r="D73" s="47"/>
      <c r="E73" s="47"/>
      <c r="F73" s="47"/>
      <c r="G73" s="47"/>
      <c r="H73" s="47"/>
      <c r="I73" s="47"/>
      <c r="J73" s="47"/>
      <c r="K73" s="47"/>
      <c r="L73" s="47"/>
    </row>
    <row r="74" spans="1:12" ht="15" customHeight="1">
      <c r="A74" s="47"/>
      <c r="B74" s="47"/>
      <c r="C74" s="170" t="s">
        <v>663</v>
      </c>
      <c r="D74" s="47"/>
      <c r="E74" s="47"/>
      <c r="F74" s="47"/>
      <c r="G74" s="47"/>
      <c r="H74" s="47"/>
      <c r="I74" s="47"/>
      <c r="J74" s="47"/>
      <c r="K74" s="47"/>
      <c r="L74" s="47"/>
    </row>
    <row r="75" spans="1:12" ht="15" customHeight="1">
      <c r="A75" s="47"/>
      <c r="B75" s="47"/>
      <c r="C75" s="170" t="s">
        <v>664</v>
      </c>
      <c r="D75" s="47"/>
      <c r="E75" s="47"/>
      <c r="F75" s="47"/>
      <c r="G75" s="47"/>
      <c r="H75" s="47"/>
      <c r="I75" s="47"/>
      <c r="J75" s="47"/>
      <c r="K75" s="47"/>
      <c r="L75" s="47"/>
    </row>
    <row r="76" spans="1:12" ht="15" customHeight="1">
      <c r="A76" s="47"/>
      <c r="B76" s="47"/>
      <c r="C76" s="47"/>
      <c r="D76" s="47"/>
      <c r="E76" s="47"/>
      <c r="F76" s="47"/>
      <c r="G76" s="47"/>
      <c r="H76" s="47"/>
      <c r="I76" s="47"/>
      <c r="J76" s="47"/>
      <c r="K76" s="47"/>
      <c r="L76" s="47"/>
    </row>
  </sheetData>
  <mergeCells count="5">
    <mergeCell ref="C1:L1"/>
    <mergeCell ref="A2:L2"/>
    <mergeCell ref="C3:L3"/>
    <mergeCell ref="A4:L4"/>
    <mergeCell ref="E6:L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4" width="15.7109375" style="640" customWidth="1"/>
    <col min="5" max="5" width="15" style="640" customWidth="1"/>
    <col min="6" max="256" width="9.140625" style="640"/>
    <col min="257" max="257" width="95.140625" style="640" customWidth="1"/>
    <col min="258" max="260" width="15.7109375" style="640" customWidth="1"/>
    <col min="261" max="261" width="15" style="640" customWidth="1"/>
    <col min="262" max="512" width="9.140625" style="640"/>
    <col min="513" max="513" width="95.140625" style="640" customWidth="1"/>
    <col min="514" max="516" width="15.7109375" style="640" customWidth="1"/>
    <col min="517" max="517" width="15" style="640" customWidth="1"/>
    <col min="518" max="768" width="9.140625" style="640"/>
    <col min="769" max="769" width="95.140625" style="640" customWidth="1"/>
    <col min="770" max="772" width="15.7109375" style="640" customWidth="1"/>
    <col min="773" max="773" width="15" style="640" customWidth="1"/>
    <col min="774" max="1024" width="9.140625" style="640"/>
    <col min="1025" max="1025" width="95.140625" style="640" customWidth="1"/>
    <col min="1026" max="1028" width="15.7109375" style="640" customWidth="1"/>
    <col min="1029" max="1029" width="15" style="640" customWidth="1"/>
    <col min="1030" max="1280" width="9.140625" style="640"/>
    <col min="1281" max="1281" width="95.140625" style="640" customWidth="1"/>
    <col min="1282" max="1284" width="15.7109375" style="640" customWidth="1"/>
    <col min="1285" max="1285" width="15" style="640" customWidth="1"/>
    <col min="1286" max="1536" width="9.140625" style="640"/>
    <col min="1537" max="1537" width="95.140625" style="640" customWidth="1"/>
    <col min="1538" max="1540" width="15.7109375" style="640" customWidth="1"/>
    <col min="1541" max="1541" width="15" style="640" customWidth="1"/>
    <col min="1542" max="1792" width="9.140625" style="640"/>
    <col min="1793" max="1793" width="95.140625" style="640" customWidth="1"/>
    <col min="1794" max="1796" width="15.7109375" style="640" customWidth="1"/>
    <col min="1797" max="1797" width="15" style="640" customWidth="1"/>
    <col min="1798" max="2048" width="9.140625" style="640"/>
    <col min="2049" max="2049" width="95.140625" style="640" customWidth="1"/>
    <col min="2050" max="2052" width="15.7109375" style="640" customWidth="1"/>
    <col min="2053" max="2053" width="15" style="640" customWidth="1"/>
    <col min="2054" max="2304" width="9.140625" style="640"/>
    <col min="2305" max="2305" width="95.140625" style="640" customWidth="1"/>
    <col min="2306" max="2308" width="15.7109375" style="640" customWidth="1"/>
    <col min="2309" max="2309" width="15" style="640" customWidth="1"/>
    <col min="2310" max="2560" width="9.140625" style="640"/>
    <col min="2561" max="2561" width="95.140625" style="640" customWidth="1"/>
    <col min="2562" max="2564" width="15.7109375" style="640" customWidth="1"/>
    <col min="2565" max="2565" width="15" style="640" customWidth="1"/>
    <col min="2566" max="2816" width="9.140625" style="640"/>
    <col min="2817" max="2817" width="95.140625" style="640" customWidth="1"/>
    <col min="2818" max="2820" width="15.7109375" style="640" customWidth="1"/>
    <col min="2821" max="2821" width="15" style="640" customWidth="1"/>
    <col min="2822" max="3072" width="9.140625" style="640"/>
    <col min="3073" max="3073" width="95.140625" style="640" customWidth="1"/>
    <col min="3074" max="3076" width="15.7109375" style="640" customWidth="1"/>
    <col min="3077" max="3077" width="15" style="640" customWidth="1"/>
    <col min="3078" max="3328" width="9.140625" style="640"/>
    <col min="3329" max="3329" width="95.140625" style="640" customWidth="1"/>
    <col min="3330" max="3332" width="15.7109375" style="640" customWidth="1"/>
    <col min="3333" max="3333" width="15" style="640" customWidth="1"/>
    <col min="3334" max="3584" width="9.140625" style="640"/>
    <col min="3585" max="3585" width="95.140625" style="640" customWidth="1"/>
    <col min="3586" max="3588" width="15.7109375" style="640" customWidth="1"/>
    <col min="3589" max="3589" width="15" style="640" customWidth="1"/>
    <col min="3590" max="3840" width="9.140625" style="640"/>
    <col min="3841" max="3841" width="95.140625" style="640" customWidth="1"/>
    <col min="3842" max="3844" width="15.7109375" style="640" customWidth="1"/>
    <col min="3845" max="3845" width="15" style="640" customWidth="1"/>
    <col min="3846" max="4096" width="9.140625" style="640"/>
    <col min="4097" max="4097" width="95.140625" style="640" customWidth="1"/>
    <col min="4098" max="4100" width="15.7109375" style="640" customWidth="1"/>
    <col min="4101" max="4101" width="15" style="640" customWidth="1"/>
    <col min="4102" max="4352" width="9.140625" style="640"/>
    <col min="4353" max="4353" width="95.140625" style="640" customWidth="1"/>
    <col min="4354" max="4356" width="15.7109375" style="640" customWidth="1"/>
    <col min="4357" max="4357" width="15" style="640" customWidth="1"/>
    <col min="4358" max="4608" width="9.140625" style="640"/>
    <col min="4609" max="4609" width="95.140625" style="640" customWidth="1"/>
    <col min="4610" max="4612" width="15.7109375" style="640" customWidth="1"/>
    <col min="4613" max="4613" width="15" style="640" customWidth="1"/>
    <col min="4614" max="4864" width="9.140625" style="640"/>
    <col min="4865" max="4865" width="95.140625" style="640" customWidth="1"/>
    <col min="4866" max="4868" width="15.7109375" style="640" customWidth="1"/>
    <col min="4869" max="4869" width="15" style="640" customWidth="1"/>
    <col min="4870" max="5120" width="9.140625" style="640"/>
    <col min="5121" max="5121" width="95.140625" style="640" customWidth="1"/>
    <col min="5122" max="5124" width="15.7109375" style="640" customWidth="1"/>
    <col min="5125" max="5125" width="15" style="640" customWidth="1"/>
    <col min="5126" max="5376" width="9.140625" style="640"/>
    <col min="5377" max="5377" width="95.140625" style="640" customWidth="1"/>
    <col min="5378" max="5380" width="15.7109375" style="640" customWidth="1"/>
    <col min="5381" max="5381" width="15" style="640" customWidth="1"/>
    <col min="5382" max="5632" width="9.140625" style="640"/>
    <col min="5633" max="5633" width="95.140625" style="640" customWidth="1"/>
    <col min="5634" max="5636" width="15.7109375" style="640" customWidth="1"/>
    <col min="5637" max="5637" width="15" style="640" customWidth="1"/>
    <col min="5638" max="5888" width="9.140625" style="640"/>
    <col min="5889" max="5889" width="95.140625" style="640" customWidth="1"/>
    <col min="5890" max="5892" width="15.7109375" style="640" customWidth="1"/>
    <col min="5893" max="5893" width="15" style="640" customWidth="1"/>
    <col min="5894" max="6144" width="9.140625" style="640"/>
    <col min="6145" max="6145" width="95.140625" style="640" customWidth="1"/>
    <col min="6146" max="6148" width="15.7109375" style="640" customWidth="1"/>
    <col min="6149" max="6149" width="15" style="640" customWidth="1"/>
    <col min="6150" max="6400" width="9.140625" style="640"/>
    <col min="6401" max="6401" width="95.140625" style="640" customWidth="1"/>
    <col min="6402" max="6404" width="15.7109375" style="640" customWidth="1"/>
    <col min="6405" max="6405" width="15" style="640" customWidth="1"/>
    <col min="6406" max="6656" width="9.140625" style="640"/>
    <col min="6657" max="6657" width="95.140625" style="640" customWidth="1"/>
    <col min="6658" max="6660" width="15.7109375" style="640" customWidth="1"/>
    <col min="6661" max="6661" width="15" style="640" customWidth="1"/>
    <col min="6662" max="6912" width="9.140625" style="640"/>
    <col min="6913" max="6913" width="95.140625" style="640" customWidth="1"/>
    <col min="6914" max="6916" width="15.7109375" style="640" customWidth="1"/>
    <col min="6917" max="6917" width="15" style="640" customWidth="1"/>
    <col min="6918" max="7168" width="9.140625" style="640"/>
    <col min="7169" max="7169" width="95.140625" style="640" customWidth="1"/>
    <col min="7170" max="7172" width="15.7109375" style="640" customWidth="1"/>
    <col min="7173" max="7173" width="15" style="640" customWidth="1"/>
    <col min="7174" max="7424" width="9.140625" style="640"/>
    <col min="7425" max="7425" width="95.140625" style="640" customWidth="1"/>
    <col min="7426" max="7428" width="15.7109375" style="640" customWidth="1"/>
    <col min="7429" max="7429" width="15" style="640" customWidth="1"/>
    <col min="7430" max="7680" width="9.140625" style="640"/>
    <col min="7681" max="7681" width="95.140625" style="640" customWidth="1"/>
    <col min="7682" max="7684" width="15.7109375" style="640" customWidth="1"/>
    <col min="7685" max="7685" width="15" style="640" customWidth="1"/>
    <col min="7686" max="7936" width="9.140625" style="640"/>
    <col min="7937" max="7937" width="95.140625" style="640" customWidth="1"/>
    <col min="7938" max="7940" width="15.7109375" style="640" customWidth="1"/>
    <col min="7941" max="7941" width="15" style="640" customWidth="1"/>
    <col min="7942" max="8192" width="9.140625" style="640"/>
    <col min="8193" max="8193" width="95.140625" style="640" customWidth="1"/>
    <col min="8194" max="8196" width="15.7109375" style="640" customWidth="1"/>
    <col min="8197" max="8197" width="15" style="640" customWidth="1"/>
    <col min="8198" max="8448" width="9.140625" style="640"/>
    <col min="8449" max="8449" width="95.140625" style="640" customWidth="1"/>
    <col min="8450" max="8452" width="15.7109375" style="640" customWidth="1"/>
    <col min="8453" max="8453" width="15" style="640" customWidth="1"/>
    <col min="8454" max="8704" width="9.140625" style="640"/>
    <col min="8705" max="8705" width="95.140625" style="640" customWidth="1"/>
    <col min="8706" max="8708" width="15.7109375" style="640" customWidth="1"/>
    <col min="8709" max="8709" width="15" style="640" customWidth="1"/>
    <col min="8710" max="8960" width="9.140625" style="640"/>
    <col min="8961" max="8961" width="95.140625" style="640" customWidth="1"/>
    <col min="8962" max="8964" width="15.7109375" style="640" customWidth="1"/>
    <col min="8965" max="8965" width="15" style="640" customWidth="1"/>
    <col min="8966" max="9216" width="9.140625" style="640"/>
    <col min="9217" max="9217" width="95.140625" style="640" customWidth="1"/>
    <col min="9218" max="9220" width="15.7109375" style="640" customWidth="1"/>
    <col min="9221" max="9221" width="15" style="640" customWidth="1"/>
    <col min="9222" max="9472" width="9.140625" style="640"/>
    <col min="9473" max="9473" width="95.140625" style="640" customWidth="1"/>
    <col min="9474" max="9476" width="15.7109375" style="640" customWidth="1"/>
    <col min="9477" max="9477" width="15" style="640" customWidth="1"/>
    <col min="9478" max="9728" width="9.140625" style="640"/>
    <col min="9729" max="9729" width="95.140625" style="640" customWidth="1"/>
    <col min="9730" max="9732" width="15.7109375" style="640" customWidth="1"/>
    <col min="9733" max="9733" width="15" style="640" customWidth="1"/>
    <col min="9734" max="9984" width="9.140625" style="640"/>
    <col min="9985" max="9985" width="95.140625" style="640" customWidth="1"/>
    <col min="9986" max="9988" width="15.7109375" style="640" customWidth="1"/>
    <col min="9989" max="9989" width="15" style="640" customWidth="1"/>
    <col min="9990" max="10240" width="9.140625" style="640"/>
    <col min="10241" max="10241" width="95.140625" style="640" customWidth="1"/>
    <col min="10242" max="10244" width="15.7109375" style="640" customWidth="1"/>
    <col min="10245" max="10245" width="15" style="640" customWidth="1"/>
    <col min="10246" max="10496" width="9.140625" style="640"/>
    <col min="10497" max="10497" width="95.140625" style="640" customWidth="1"/>
    <col min="10498" max="10500" width="15.7109375" style="640" customWidth="1"/>
    <col min="10501" max="10501" width="15" style="640" customWidth="1"/>
    <col min="10502" max="10752" width="9.140625" style="640"/>
    <col min="10753" max="10753" width="95.140625" style="640" customWidth="1"/>
    <col min="10754" max="10756" width="15.7109375" style="640" customWidth="1"/>
    <col min="10757" max="10757" width="15" style="640" customWidth="1"/>
    <col min="10758" max="11008" width="9.140625" style="640"/>
    <col min="11009" max="11009" width="95.140625" style="640" customWidth="1"/>
    <col min="11010" max="11012" width="15.7109375" style="640" customWidth="1"/>
    <col min="11013" max="11013" width="15" style="640" customWidth="1"/>
    <col min="11014" max="11264" width="9.140625" style="640"/>
    <col min="11265" max="11265" width="95.140625" style="640" customWidth="1"/>
    <col min="11266" max="11268" width="15.7109375" style="640" customWidth="1"/>
    <col min="11269" max="11269" width="15" style="640" customWidth="1"/>
    <col min="11270" max="11520" width="9.140625" style="640"/>
    <col min="11521" max="11521" width="95.140625" style="640" customWidth="1"/>
    <col min="11522" max="11524" width="15.7109375" style="640" customWidth="1"/>
    <col min="11525" max="11525" width="15" style="640" customWidth="1"/>
    <col min="11526" max="11776" width="9.140625" style="640"/>
    <col min="11777" max="11777" width="95.140625" style="640" customWidth="1"/>
    <col min="11778" max="11780" width="15.7109375" style="640" customWidth="1"/>
    <col min="11781" max="11781" width="15" style="640" customWidth="1"/>
    <col min="11782" max="12032" width="9.140625" style="640"/>
    <col min="12033" max="12033" width="95.140625" style="640" customWidth="1"/>
    <col min="12034" max="12036" width="15.7109375" style="640" customWidth="1"/>
    <col min="12037" max="12037" width="15" style="640" customWidth="1"/>
    <col min="12038" max="12288" width="9.140625" style="640"/>
    <col min="12289" max="12289" width="95.140625" style="640" customWidth="1"/>
    <col min="12290" max="12292" width="15.7109375" style="640" customWidth="1"/>
    <col min="12293" max="12293" width="15" style="640" customWidth="1"/>
    <col min="12294" max="12544" width="9.140625" style="640"/>
    <col min="12545" max="12545" width="95.140625" style="640" customWidth="1"/>
    <col min="12546" max="12548" width="15.7109375" style="640" customWidth="1"/>
    <col min="12549" max="12549" width="15" style="640" customWidth="1"/>
    <col min="12550" max="12800" width="9.140625" style="640"/>
    <col min="12801" max="12801" width="95.140625" style="640" customWidth="1"/>
    <col min="12802" max="12804" width="15.7109375" style="640" customWidth="1"/>
    <col min="12805" max="12805" width="15" style="640" customWidth="1"/>
    <col min="12806" max="13056" width="9.140625" style="640"/>
    <col min="13057" max="13057" width="95.140625" style="640" customWidth="1"/>
    <col min="13058" max="13060" width="15.7109375" style="640" customWidth="1"/>
    <col min="13061" max="13061" width="15" style="640" customWidth="1"/>
    <col min="13062" max="13312" width="9.140625" style="640"/>
    <col min="13313" max="13313" width="95.140625" style="640" customWidth="1"/>
    <col min="13314" max="13316" width="15.7109375" style="640" customWidth="1"/>
    <col min="13317" max="13317" width="15" style="640" customWidth="1"/>
    <col min="13318" max="13568" width="9.140625" style="640"/>
    <col min="13569" max="13569" width="95.140625" style="640" customWidth="1"/>
    <col min="13570" max="13572" width="15.7109375" style="640" customWidth="1"/>
    <col min="13573" max="13573" width="15" style="640" customWidth="1"/>
    <col min="13574" max="13824" width="9.140625" style="640"/>
    <col min="13825" max="13825" width="95.140625" style="640" customWidth="1"/>
    <col min="13826" max="13828" width="15.7109375" style="640" customWidth="1"/>
    <col min="13829" max="13829" width="15" style="640" customWidth="1"/>
    <col min="13830" max="14080" width="9.140625" style="640"/>
    <col min="14081" max="14081" width="95.140625" style="640" customWidth="1"/>
    <col min="14082" max="14084" width="15.7109375" style="640" customWidth="1"/>
    <col min="14085" max="14085" width="15" style="640" customWidth="1"/>
    <col min="14086" max="14336" width="9.140625" style="640"/>
    <col min="14337" max="14337" width="95.140625" style="640" customWidth="1"/>
    <col min="14338" max="14340" width="15.7109375" style="640" customWidth="1"/>
    <col min="14341" max="14341" width="15" style="640" customWidth="1"/>
    <col min="14342" max="14592" width="9.140625" style="640"/>
    <col min="14593" max="14593" width="95.140625" style="640" customWidth="1"/>
    <col min="14594" max="14596" width="15.7109375" style="640" customWidth="1"/>
    <col min="14597" max="14597" width="15" style="640" customWidth="1"/>
    <col min="14598" max="14848" width="9.140625" style="640"/>
    <col min="14849" max="14849" width="95.140625" style="640" customWidth="1"/>
    <col min="14850" max="14852" width="15.7109375" style="640" customWidth="1"/>
    <col min="14853" max="14853" width="15" style="640" customWidth="1"/>
    <col min="14854" max="15104" width="9.140625" style="640"/>
    <col min="15105" max="15105" width="95.140625" style="640" customWidth="1"/>
    <col min="15106" max="15108" width="15.7109375" style="640" customWidth="1"/>
    <col min="15109" max="15109" width="15" style="640" customWidth="1"/>
    <col min="15110" max="15360" width="9.140625" style="640"/>
    <col min="15361" max="15361" width="95.140625" style="640" customWidth="1"/>
    <col min="15362" max="15364" width="15.7109375" style="640" customWidth="1"/>
    <col min="15365" max="15365" width="15" style="640" customWidth="1"/>
    <col min="15366" max="15616" width="9.140625" style="640"/>
    <col min="15617" max="15617" width="95.140625" style="640" customWidth="1"/>
    <col min="15618" max="15620" width="15.7109375" style="640" customWidth="1"/>
    <col min="15621" max="15621" width="15" style="640" customWidth="1"/>
    <col min="15622" max="15872" width="9.140625" style="640"/>
    <col min="15873" max="15873" width="95.140625" style="640" customWidth="1"/>
    <col min="15874" max="15876" width="15.7109375" style="640" customWidth="1"/>
    <col min="15877" max="15877" width="15" style="640" customWidth="1"/>
    <col min="15878" max="16128" width="9.140625" style="640"/>
    <col min="16129" max="16129" width="95.140625" style="640" customWidth="1"/>
    <col min="16130" max="16132" width="15.7109375" style="640" customWidth="1"/>
    <col min="16133" max="16133" width="15" style="640" customWidth="1"/>
    <col min="16134" max="16384" width="9.140625" style="640"/>
  </cols>
  <sheetData>
    <row r="1" spans="1:5" ht="30" customHeight="1">
      <c r="A1" s="737" t="s">
        <v>475</v>
      </c>
      <c r="B1" s="737"/>
      <c r="C1" s="737"/>
      <c r="D1" s="737"/>
      <c r="E1" s="737"/>
    </row>
    <row r="2" spans="1:5" ht="15" customHeight="1">
      <c r="A2" s="738" t="s">
        <v>743</v>
      </c>
      <c r="B2" s="738"/>
      <c r="C2" s="738"/>
      <c r="D2" s="738"/>
      <c r="E2" s="738"/>
    </row>
    <row r="3" spans="1:5" ht="15" customHeight="1">
      <c r="A3" s="749" t="s">
        <v>1520</v>
      </c>
      <c r="B3" s="749"/>
      <c r="C3" s="749"/>
      <c r="D3" s="749"/>
      <c r="E3" s="749"/>
    </row>
    <row r="4" spans="1:5" s="78" customFormat="1" ht="30" customHeight="1">
      <c r="A4" s="739" t="s">
        <v>744</v>
      </c>
      <c r="B4" s="739"/>
      <c r="C4" s="739"/>
      <c r="D4" s="739"/>
      <c r="E4" s="739"/>
    </row>
    <row r="5" spans="1:5" ht="3.75" customHeight="1">
      <c r="A5" s="47"/>
      <c r="B5" s="47"/>
      <c r="C5" s="47"/>
      <c r="D5" s="47"/>
      <c r="E5" s="47"/>
    </row>
    <row r="6" spans="1:5" s="14" customFormat="1" ht="30" customHeight="1">
      <c r="A6" s="239"/>
      <c r="B6" s="240" t="s">
        <v>64</v>
      </c>
      <c r="C6" s="240" t="s">
        <v>66</v>
      </c>
      <c r="D6" s="240" t="s">
        <v>68</v>
      </c>
      <c r="E6" s="371" t="s">
        <v>551</v>
      </c>
    </row>
    <row r="7" spans="1:5" s="276" customFormat="1" ht="15" customHeight="1">
      <c r="A7" s="526" t="s">
        <v>745</v>
      </c>
      <c r="B7" s="242">
        <v>0.65129999999999999</v>
      </c>
      <c r="C7" s="242">
        <v>0.19839999999999999</v>
      </c>
      <c r="D7" s="242">
        <v>0.97350000000000003</v>
      </c>
      <c r="E7" s="242">
        <v>0.54559999999999997</v>
      </c>
    </row>
    <row r="8" spans="1:5" s="277" customFormat="1" ht="15" customHeight="1">
      <c r="A8" s="120" t="s">
        <v>746</v>
      </c>
      <c r="B8" s="121">
        <v>397456118.11000001</v>
      </c>
      <c r="C8" s="121">
        <v>182078667.84999999</v>
      </c>
      <c r="D8" s="121">
        <v>47289497.829999998</v>
      </c>
      <c r="E8" s="121">
        <v>626824283.78999996</v>
      </c>
    </row>
    <row r="9" spans="1:5" s="277" customFormat="1" ht="15" customHeight="1">
      <c r="A9" s="120" t="s">
        <v>747</v>
      </c>
      <c r="B9" s="121">
        <v>0</v>
      </c>
      <c r="C9" s="121">
        <v>0</v>
      </c>
      <c r="D9" s="121">
        <v>0</v>
      </c>
      <c r="E9" s="121">
        <v>0</v>
      </c>
    </row>
    <row r="10" spans="1:5" s="277" customFormat="1" ht="15" customHeight="1">
      <c r="A10" s="120" t="s">
        <v>748</v>
      </c>
      <c r="B10" s="121">
        <v>313438499.44999999</v>
      </c>
      <c r="C10" s="121">
        <v>77172458.780000001</v>
      </c>
      <c r="D10" s="121">
        <v>68023001.260000005</v>
      </c>
      <c r="E10" s="121">
        <v>458633959.49000001</v>
      </c>
    </row>
    <row r="11" spans="1:5" s="277" customFormat="1" ht="15" customHeight="1">
      <c r="A11" s="120" t="s">
        <v>749</v>
      </c>
      <c r="B11" s="121">
        <v>1408196239.98</v>
      </c>
      <c r="C11" s="121">
        <v>599682668.28999996</v>
      </c>
      <c r="D11" s="121">
        <v>150578153.31999999</v>
      </c>
      <c r="E11" s="121">
        <v>2158457061.5900002</v>
      </c>
    </row>
    <row r="12" spans="1:5" s="277" customFormat="1" ht="15" customHeight="1">
      <c r="A12" s="120" t="s">
        <v>750</v>
      </c>
      <c r="B12" s="121">
        <v>42170739.979999997</v>
      </c>
      <c r="C12" s="121">
        <v>0</v>
      </c>
      <c r="D12" s="121">
        <v>0</v>
      </c>
      <c r="E12" s="121">
        <v>42170739.979999997</v>
      </c>
    </row>
    <row r="13" spans="1:5" s="277" customFormat="1" ht="15" customHeight="1">
      <c r="A13" s="120" t="s">
        <v>751</v>
      </c>
      <c r="B13" s="121">
        <v>333707393.06</v>
      </c>
      <c r="C13" s="121">
        <v>231479518.56999999</v>
      </c>
      <c r="D13" s="121">
        <v>75083179.879999995</v>
      </c>
      <c r="E13" s="121">
        <v>640270091.50999999</v>
      </c>
    </row>
    <row r="14" spans="1:5" s="277" customFormat="1" ht="15" customHeight="1">
      <c r="A14" s="243" t="s">
        <v>752</v>
      </c>
      <c r="B14" s="278">
        <v>2494968990.5799999</v>
      </c>
      <c r="C14" s="278">
        <v>1090413313.49</v>
      </c>
      <c r="D14" s="278">
        <v>340973832.29000002</v>
      </c>
      <c r="E14" s="278">
        <v>3926356136.3600001</v>
      </c>
    </row>
    <row r="15" spans="1:5" s="277" customFormat="1" ht="15" customHeight="1">
      <c r="A15" s="120" t="s">
        <v>753</v>
      </c>
      <c r="B15" s="121">
        <v>1132121267.925</v>
      </c>
      <c r="C15" s="121">
        <v>546755344.47099996</v>
      </c>
      <c r="D15" s="121">
        <v>163976856.792</v>
      </c>
      <c r="E15" s="121">
        <v>1842853469.188</v>
      </c>
    </row>
    <row r="16" spans="1:5" s="277" customFormat="1" ht="15" customHeight="1">
      <c r="A16" s="120" t="s">
        <v>754</v>
      </c>
      <c r="B16" s="123">
        <v>0.45379999999999998</v>
      </c>
      <c r="C16" s="123">
        <v>0.50139999999999996</v>
      </c>
      <c r="D16" s="123">
        <v>0.48089999999999999</v>
      </c>
      <c r="E16" s="123">
        <v>0.46939999999999998</v>
      </c>
    </row>
    <row r="17" spans="1:5" s="277" customFormat="1" ht="15" customHeight="1">
      <c r="A17" s="243" t="s">
        <v>755</v>
      </c>
      <c r="B17" s="278">
        <v>113212126.7925</v>
      </c>
      <c r="C17" s="278">
        <v>54675534.447099999</v>
      </c>
      <c r="D17" s="278">
        <v>16397685.679199999</v>
      </c>
      <c r="E17" s="278">
        <v>184285346.9188</v>
      </c>
    </row>
    <row r="18" spans="1:5" s="277" customFormat="1" ht="15" customHeight="1">
      <c r="A18" s="120" t="s">
        <v>756</v>
      </c>
      <c r="B18" s="121">
        <v>686736793</v>
      </c>
      <c r="C18" s="121">
        <v>111753574</v>
      </c>
      <c r="D18" s="121">
        <v>157355267</v>
      </c>
      <c r="E18" s="121">
        <v>955845634</v>
      </c>
    </row>
    <row r="19" spans="1:5" s="277" customFormat="1" ht="15" customHeight="1">
      <c r="A19" s="120" t="s">
        <v>757</v>
      </c>
      <c r="B19" s="121">
        <v>0</v>
      </c>
      <c r="C19" s="121">
        <v>0</v>
      </c>
      <c r="D19" s="121">
        <v>2977</v>
      </c>
      <c r="E19" s="121">
        <v>2977</v>
      </c>
    </row>
    <row r="20" spans="1:5" s="277" customFormat="1" ht="15" customHeight="1">
      <c r="A20" s="244" t="s">
        <v>758</v>
      </c>
      <c r="B20" s="121">
        <v>0</v>
      </c>
      <c r="C20" s="121">
        <v>0</v>
      </c>
      <c r="D20" s="121">
        <v>0</v>
      </c>
      <c r="E20" s="121">
        <v>0</v>
      </c>
    </row>
    <row r="21" spans="1:5" s="277" customFormat="1" ht="15" customHeight="1">
      <c r="A21" s="120" t="s">
        <v>759</v>
      </c>
      <c r="B21" s="121">
        <v>0</v>
      </c>
      <c r="C21" s="121">
        <v>3701179</v>
      </c>
      <c r="D21" s="121">
        <v>9382</v>
      </c>
      <c r="E21" s="121">
        <v>3710561</v>
      </c>
    </row>
    <row r="22" spans="1:5" s="277" customFormat="1" ht="15" customHeight="1">
      <c r="A22" s="243" t="s">
        <v>760</v>
      </c>
      <c r="B22" s="279">
        <v>686736793</v>
      </c>
      <c r="C22" s="279">
        <v>108052395</v>
      </c>
      <c r="D22" s="279">
        <v>157342908</v>
      </c>
      <c r="E22" s="278">
        <v>952132096</v>
      </c>
    </row>
    <row r="23" spans="1:5" s="277" customFormat="1" ht="15" customHeight="1">
      <c r="A23" s="120" t="s">
        <v>761</v>
      </c>
      <c r="B23" s="121">
        <v>0</v>
      </c>
      <c r="C23" s="280">
        <v>0</v>
      </c>
      <c r="D23" s="280">
        <v>0</v>
      </c>
      <c r="E23" s="121">
        <v>0</v>
      </c>
    </row>
    <row r="24" spans="1:5" s="277" customFormat="1" ht="15" customHeight="1">
      <c r="A24" s="120" t="s">
        <v>762</v>
      </c>
      <c r="B24" s="121">
        <v>0</v>
      </c>
      <c r="C24" s="121">
        <v>0</v>
      </c>
      <c r="D24" s="121">
        <v>0</v>
      </c>
      <c r="E24" s="121">
        <v>0</v>
      </c>
    </row>
    <row r="25" spans="1:5" s="281" customFormat="1" ht="15" customHeight="1">
      <c r="A25" s="120" t="s">
        <v>763</v>
      </c>
      <c r="B25" s="121">
        <v>0</v>
      </c>
      <c r="C25" s="121">
        <v>0</v>
      </c>
      <c r="D25" s="121">
        <v>0</v>
      </c>
      <c r="E25" s="121">
        <v>0</v>
      </c>
    </row>
    <row r="26" spans="1:5" s="277" customFormat="1" ht="15" customHeight="1">
      <c r="A26" s="120" t="s">
        <v>764</v>
      </c>
      <c r="B26" s="121">
        <v>0</v>
      </c>
      <c r="C26" s="121">
        <v>0</v>
      </c>
      <c r="D26" s="121">
        <v>0</v>
      </c>
      <c r="E26" s="121">
        <v>0</v>
      </c>
    </row>
    <row r="27" spans="1:5" s="36" customFormat="1" ht="15" customHeight="1">
      <c r="A27" s="120" t="s">
        <v>765</v>
      </c>
      <c r="B27" s="121">
        <v>50864035</v>
      </c>
      <c r="C27" s="121">
        <v>428953</v>
      </c>
      <c r="D27" s="121">
        <v>2280773</v>
      </c>
      <c r="E27" s="121">
        <v>53573761</v>
      </c>
    </row>
    <row r="28" spans="1:5" s="282" customFormat="1" ht="15" customHeight="1">
      <c r="A28" s="244" t="s">
        <v>766</v>
      </c>
      <c r="B28" s="121">
        <v>0</v>
      </c>
      <c r="C28" s="121">
        <v>0</v>
      </c>
      <c r="D28" s="121">
        <v>0</v>
      </c>
      <c r="E28" s="121">
        <v>0</v>
      </c>
    </row>
    <row r="29" spans="1:5" s="277" customFormat="1" ht="15" customHeight="1">
      <c r="A29" s="243" t="s">
        <v>767</v>
      </c>
      <c r="B29" s="278">
        <v>50864035</v>
      </c>
      <c r="C29" s="278">
        <v>428953</v>
      </c>
      <c r="D29" s="278">
        <v>2280773</v>
      </c>
      <c r="E29" s="278">
        <v>53573761</v>
      </c>
    </row>
    <row r="30" spans="1:5" s="277" customFormat="1" ht="15" customHeight="1">
      <c r="A30" s="120" t="s">
        <v>768</v>
      </c>
      <c r="B30" s="121">
        <v>0</v>
      </c>
      <c r="C30" s="121">
        <v>0</v>
      </c>
      <c r="D30" s="121">
        <v>0</v>
      </c>
      <c r="E30" s="121">
        <v>0</v>
      </c>
    </row>
    <row r="31" spans="1:5" s="277" customFormat="1" ht="15" customHeight="1">
      <c r="A31" s="120" t="s">
        <v>769</v>
      </c>
      <c r="B31" s="121">
        <v>246960</v>
      </c>
      <c r="C31" s="121">
        <v>0</v>
      </c>
      <c r="D31" s="121">
        <v>0</v>
      </c>
      <c r="E31" s="121">
        <v>246960</v>
      </c>
    </row>
    <row r="32" spans="1:5" s="277" customFormat="1" ht="15" customHeight="1">
      <c r="A32" s="243" t="s">
        <v>770</v>
      </c>
      <c r="B32" s="278">
        <v>737353868</v>
      </c>
      <c r="C32" s="278">
        <v>108481348</v>
      </c>
      <c r="D32" s="278">
        <v>159623681</v>
      </c>
      <c r="E32" s="278">
        <v>1005458897</v>
      </c>
    </row>
    <row r="33" spans="1:5" ht="15" customHeight="1">
      <c r="A33" s="120" t="s">
        <v>771</v>
      </c>
      <c r="B33" s="121">
        <v>624141741.20749998</v>
      </c>
      <c r="C33" s="121">
        <v>53805813.552900001</v>
      </c>
      <c r="D33" s="121">
        <v>143225995.32080001</v>
      </c>
      <c r="E33" s="121">
        <v>821173550.0812</v>
      </c>
    </row>
    <row r="34" spans="1:5" ht="15" customHeight="1">
      <c r="A34" s="120" t="s">
        <v>772</v>
      </c>
      <c r="B34" s="123">
        <v>3.9100000000000003E-2</v>
      </c>
      <c r="C34" s="123">
        <v>0.1545</v>
      </c>
      <c r="D34" s="123">
        <v>8.8000000000000005E-3</v>
      </c>
      <c r="E34" s="123">
        <v>4.6699999999999998E-2</v>
      </c>
    </row>
    <row r="35" spans="1:5" ht="3.75" customHeight="1" thickBot="1">
      <c r="A35" s="527"/>
      <c r="B35" s="527"/>
      <c r="C35" s="527"/>
      <c r="D35" s="527"/>
      <c r="E35" s="527"/>
    </row>
    <row r="36" spans="1:5" ht="15" customHeight="1">
      <c r="A36" s="124" t="s">
        <v>773</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4" width="16.42578125" style="640" customWidth="1"/>
    <col min="5" max="6" width="15.5703125" style="640" customWidth="1"/>
    <col min="7" max="256" width="9.140625" style="640"/>
    <col min="257" max="257" width="44.5703125" style="640" customWidth="1"/>
    <col min="258" max="260" width="16.42578125" style="640" customWidth="1"/>
    <col min="261" max="262" width="15.5703125" style="640" customWidth="1"/>
    <col min="263" max="512" width="9.140625" style="640"/>
    <col min="513" max="513" width="44.5703125" style="640" customWidth="1"/>
    <col min="514" max="516" width="16.42578125" style="640" customWidth="1"/>
    <col min="517" max="518" width="15.5703125" style="640" customWidth="1"/>
    <col min="519" max="768" width="9.140625" style="640"/>
    <col min="769" max="769" width="44.5703125" style="640" customWidth="1"/>
    <col min="770" max="772" width="16.42578125" style="640" customWidth="1"/>
    <col min="773" max="774" width="15.5703125" style="640" customWidth="1"/>
    <col min="775" max="1024" width="9.140625" style="640"/>
    <col min="1025" max="1025" width="44.5703125" style="640" customWidth="1"/>
    <col min="1026" max="1028" width="16.42578125" style="640" customWidth="1"/>
    <col min="1029" max="1030" width="15.5703125" style="640" customWidth="1"/>
    <col min="1031" max="1280" width="9.140625" style="640"/>
    <col min="1281" max="1281" width="44.5703125" style="640" customWidth="1"/>
    <col min="1282" max="1284" width="16.42578125" style="640" customWidth="1"/>
    <col min="1285" max="1286" width="15.5703125" style="640" customWidth="1"/>
    <col min="1287" max="1536" width="9.140625" style="640"/>
    <col min="1537" max="1537" width="44.5703125" style="640" customWidth="1"/>
    <col min="1538" max="1540" width="16.42578125" style="640" customWidth="1"/>
    <col min="1541" max="1542" width="15.5703125" style="640" customWidth="1"/>
    <col min="1543" max="1792" width="9.140625" style="640"/>
    <col min="1793" max="1793" width="44.5703125" style="640" customWidth="1"/>
    <col min="1794" max="1796" width="16.42578125" style="640" customWidth="1"/>
    <col min="1797" max="1798" width="15.5703125" style="640" customWidth="1"/>
    <col min="1799" max="2048" width="9.140625" style="640"/>
    <col min="2049" max="2049" width="44.5703125" style="640" customWidth="1"/>
    <col min="2050" max="2052" width="16.42578125" style="640" customWidth="1"/>
    <col min="2053" max="2054" width="15.5703125" style="640" customWidth="1"/>
    <col min="2055" max="2304" width="9.140625" style="640"/>
    <col min="2305" max="2305" width="44.5703125" style="640" customWidth="1"/>
    <col min="2306" max="2308" width="16.42578125" style="640" customWidth="1"/>
    <col min="2309" max="2310" width="15.5703125" style="640" customWidth="1"/>
    <col min="2311" max="2560" width="9.140625" style="640"/>
    <col min="2561" max="2561" width="44.5703125" style="640" customWidth="1"/>
    <col min="2562" max="2564" width="16.42578125" style="640" customWidth="1"/>
    <col min="2565" max="2566" width="15.5703125" style="640" customWidth="1"/>
    <col min="2567" max="2816" width="9.140625" style="640"/>
    <col min="2817" max="2817" width="44.5703125" style="640" customWidth="1"/>
    <col min="2818" max="2820" width="16.42578125" style="640" customWidth="1"/>
    <col min="2821" max="2822" width="15.5703125" style="640" customWidth="1"/>
    <col min="2823" max="3072" width="9.140625" style="640"/>
    <col min="3073" max="3073" width="44.5703125" style="640" customWidth="1"/>
    <col min="3074" max="3076" width="16.42578125" style="640" customWidth="1"/>
    <col min="3077" max="3078" width="15.5703125" style="640" customWidth="1"/>
    <col min="3079" max="3328" width="9.140625" style="640"/>
    <col min="3329" max="3329" width="44.5703125" style="640" customWidth="1"/>
    <col min="3330" max="3332" width="16.42578125" style="640" customWidth="1"/>
    <col min="3333" max="3334" width="15.5703125" style="640" customWidth="1"/>
    <col min="3335" max="3584" width="9.140625" style="640"/>
    <col min="3585" max="3585" width="44.5703125" style="640" customWidth="1"/>
    <col min="3586" max="3588" width="16.42578125" style="640" customWidth="1"/>
    <col min="3589" max="3590" width="15.5703125" style="640" customWidth="1"/>
    <col min="3591" max="3840" width="9.140625" style="640"/>
    <col min="3841" max="3841" width="44.5703125" style="640" customWidth="1"/>
    <col min="3842" max="3844" width="16.42578125" style="640" customWidth="1"/>
    <col min="3845" max="3846" width="15.5703125" style="640" customWidth="1"/>
    <col min="3847" max="4096" width="9.140625" style="640"/>
    <col min="4097" max="4097" width="44.5703125" style="640" customWidth="1"/>
    <col min="4098" max="4100" width="16.42578125" style="640" customWidth="1"/>
    <col min="4101" max="4102" width="15.5703125" style="640" customWidth="1"/>
    <col min="4103" max="4352" width="9.140625" style="640"/>
    <col min="4353" max="4353" width="44.5703125" style="640" customWidth="1"/>
    <col min="4354" max="4356" width="16.42578125" style="640" customWidth="1"/>
    <col min="4357" max="4358" width="15.5703125" style="640" customWidth="1"/>
    <col min="4359" max="4608" width="9.140625" style="640"/>
    <col min="4609" max="4609" width="44.5703125" style="640" customWidth="1"/>
    <col min="4610" max="4612" width="16.42578125" style="640" customWidth="1"/>
    <col min="4613" max="4614" width="15.5703125" style="640" customWidth="1"/>
    <col min="4615" max="4864" width="9.140625" style="640"/>
    <col min="4865" max="4865" width="44.5703125" style="640" customWidth="1"/>
    <col min="4866" max="4868" width="16.42578125" style="640" customWidth="1"/>
    <col min="4869" max="4870" width="15.5703125" style="640" customWidth="1"/>
    <col min="4871" max="5120" width="9.140625" style="640"/>
    <col min="5121" max="5121" width="44.5703125" style="640" customWidth="1"/>
    <col min="5122" max="5124" width="16.42578125" style="640" customWidth="1"/>
    <col min="5125" max="5126" width="15.5703125" style="640" customWidth="1"/>
    <col min="5127" max="5376" width="9.140625" style="640"/>
    <col min="5377" max="5377" width="44.5703125" style="640" customWidth="1"/>
    <col min="5378" max="5380" width="16.42578125" style="640" customWidth="1"/>
    <col min="5381" max="5382" width="15.5703125" style="640" customWidth="1"/>
    <col min="5383" max="5632" width="9.140625" style="640"/>
    <col min="5633" max="5633" width="44.5703125" style="640" customWidth="1"/>
    <col min="5634" max="5636" width="16.42578125" style="640" customWidth="1"/>
    <col min="5637" max="5638" width="15.5703125" style="640" customWidth="1"/>
    <col min="5639" max="5888" width="9.140625" style="640"/>
    <col min="5889" max="5889" width="44.5703125" style="640" customWidth="1"/>
    <col min="5890" max="5892" width="16.42578125" style="640" customWidth="1"/>
    <col min="5893" max="5894" width="15.5703125" style="640" customWidth="1"/>
    <col min="5895" max="6144" width="9.140625" style="640"/>
    <col min="6145" max="6145" width="44.5703125" style="640" customWidth="1"/>
    <col min="6146" max="6148" width="16.42578125" style="640" customWidth="1"/>
    <col min="6149" max="6150" width="15.5703125" style="640" customWidth="1"/>
    <col min="6151" max="6400" width="9.140625" style="640"/>
    <col min="6401" max="6401" width="44.5703125" style="640" customWidth="1"/>
    <col min="6402" max="6404" width="16.42578125" style="640" customWidth="1"/>
    <col min="6405" max="6406" width="15.5703125" style="640" customWidth="1"/>
    <col min="6407" max="6656" width="9.140625" style="640"/>
    <col min="6657" max="6657" width="44.5703125" style="640" customWidth="1"/>
    <col min="6658" max="6660" width="16.42578125" style="640" customWidth="1"/>
    <col min="6661" max="6662" width="15.5703125" style="640" customWidth="1"/>
    <col min="6663" max="6912" width="9.140625" style="640"/>
    <col min="6913" max="6913" width="44.5703125" style="640" customWidth="1"/>
    <col min="6914" max="6916" width="16.42578125" style="640" customWidth="1"/>
    <col min="6917" max="6918" width="15.5703125" style="640" customWidth="1"/>
    <col min="6919" max="7168" width="9.140625" style="640"/>
    <col min="7169" max="7169" width="44.5703125" style="640" customWidth="1"/>
    <col min="7170" max="7172" width="16.42578125" style="640" customWidth="1"/>
    <col min="7173" max="7174" width="15.5703125" style="640" customWidth="1"/>
    <col min="7175" max="7424" width="9.140625" style="640"/>
    <col min="7425" max="7425" width="44.5703125" style="640" customWidth="1"/>
    <col min="7426" max="7428" width="16.42578125" style="640" customWidth="1"/>
    <col min="7429" max="7430" width="15.5703125" style="640" customWidth="1"/>
    <col min="7431" max="7680" width="9.140625" style="640"/>
    <col min="7681" max="7681" width="44.5703125" style="640" customWidth="1"/>
    <col min="7682" max="7684" width="16.42578125" style="640" customWidth="1"/>
    <col min="7685" max="7686" width="15.5703125" style="640" customWidth="1"/>
    <col min="7687" max="7936" width="9.140625" style="640"/>
    <col min="7937" max="7937" width="44.5703125" style="640" customWidth="1"/>
    <col min="7938" max="7940" width="16.42578125" style="640" customWidth="1"/>
    <col min="7941" max="7942" width="15.5703125" style="640" customWidth="1"/>
    <col min="7943" max="8192" width="9.140625" style="640"/>
    <col min="8193" max="8193" width="44.5703125" style="640" customWidth="1"/>
    <col min="8194" max="8196" width="16.42578125" style="640" customWidth="1"/>
    <col min="8197" max="8198" width="15.5703125" style="640" customWidth="1"/>
    <col min="8199" max="8448" width="9.140625" style="640"/>
    <col min="8449" max="8449" width="44.5703125" style="640" customWidth="1"/>
    <col min="8450" max="8452" width="16.42578125" style="640" customWidth="1"/>
    <col min="8453" max="8454" width="15.5703125" style="640" customWidth="1"/>
    <col min="8455" max="8704" width="9.140625" style="640"/>
    <col min="8705" max="8705" width="44.5703125" style="640" customWidth="1"/>
    <col min="8706" max="8708" width="16.42578125" style="640" customWidth="1"/>
    <col min="8709" max="8710" width="15.5703125" style="640" customWidth="1"/>
    <col min="8711" max="8960" width="9.140625" style="640"/>
    <col min="8961" max="8961" width="44.5703125" style="640" customWidth="1"/>
    <col min="8962" max="8964" width="16.42578125" style="640" customWidth="1"/>
    <col min="8965" max="8966" width="15.5703125" style="640" customWidth="1"/>
    <col min="8967" max="9216" width="9.140625" style="640"/>
    <col min="9217" max="9217" width="44.5703125" style="640" customWidth="1"/>
    <col min="9218" max="9220" width="16.42578125" style="640" customWidth="1"/>
    <col min="9221" max="9222" width="15.5703125" style="640" customWidth="1"/>
    <col min="9223" max="9472" width="9.140625" style="640"/>
    <col min="9473" max="9473" width="44.5703125" style="640" customWidth="1"/>
    <col min="9474" max="9476" width="16.42578125" style="640" customWidth="1"/>
    <col min="9477" max="9478" width="15.5703125" style="640" customWidth="1"/>
    <col min="9479" max="9728" width="9.140625" style="640"/>
    <col min="9729" max="9729" width="44.5703125" style="640" customWidth="1"/>
    <col min="9730" max="9732" width="16.42578125" style="640" customWidth="1"/>
    <col min="9733" max="9734" width="15.5703125" style="640" customWidth="1"/>
    <col min="9735" max="9984" width="9.140625" style="640"/>
    <col min="9985" max="9985" width="44.5703125" style="640" customWidth="1"/>
    <col min="9986" max="9988" width="16.42578125" style="640" customWidth="1"/>
    <col min="9989" max="9990" width="15.5703125" style="640" customWidth="1"/>
    <col min="9991" max="10240" width="9.140625" style="640"/>
    <col min="10241" max="10241" width="44.5703125" style="640" customWidth="1"/>
    <col min="10242" max="10244" width="16.42578125" style="640" customWidth="1"/>
    <col min="10245" max="10246" width="15.5703125" style="640" customWidth="1"/>
    <col min="10247" max="10496" width="9.140625" style="640"/>
    <col min="10497" max="10497" width="44.5703125" style="640" customWidth="1"/>
    <col min="10498" max="10500" width="16.42578125" style="640" customWidth="1"/>
    <col min="10501" max="10502" width="15.5703125" style="640" customWidth="1"/>
    <col min="10503" max="10752" width="9.140625" style="640"/>
    <col min="10753" max="10753" width="44.5703125" style="640" customWidth="1"/>
    <col min="10754" max="10756" width="16.42578125" style="640" customWidth="1"/>
    <col min="10757" max="10758" width="15.5703125" style="640" customWidth="1"/>
    <col min="10759" max="11008" width="9.140625" style="640"/>
    <col min="11009" max="11009" width="44.5703125" style="640" customWidth="1"/>
    <col min="11010" max="11012" width="16.42578125" style="640" customWidth="1"/>
    <col min="11013" max="11014" width="15.5703125" style="640" customWidth="1"/>
    <col min="11015" max="11264" width="9.140625" style="640"/>
    <col min="11265" max="11265" width="44.5703125" style="640" customWidth="1"/>
    <col min="11266" max="11268" width="16.42578125" style="640" customWidth="1"/>
    <col min="11269" max="11270" width="15.5703125" style="640" customWidth="1"/>
    <col min="11271" max="11520" width="9.140625" style="640"/>
    <col min="11521" max="11521" width="44.5703125" style="640" customWidth="1"/>
    <col min="11522" max="11524" width="16.42578125" style="640" customWidth="1"/>
    <col min="11525" max="11526" width="15.5703125" style="640" customWidth="1"/>
    <col min="11527" max="11776" width="9.140625" style="640"/>
    <col min="11777" max="11777" width="44.5703125" style="640" customWidth="1"/>
    <col min="11778" max="11780" width="16.42578125" style="640" customWidth="1"/>
    <col min="11781" max="11782" width="15.5703125" style="640" customWidth="1"/>
    <col min="11783" max="12032" width="9.140625" style="640"/>
    <col min="12033" max="12033" width="44.5703125" style="640" customWidth="1"/>
    <col min="12034" max="12036" width="16.42578125" style="640" customWidth="1"/>
    <col min="12037" max="12038" width="15.5703125" style="640" customWidth="1"/>
    <col min="12039" max="12288" width="9.140625" style="640"/>
    <col min="12289" max="12289" width="44.5703125" style="640" customWidth="1"/>
    <col min="12290" max="12292" width="16.42578125" style="640" customWidth="1"/>
    <col min="12293" max="12294" width="15.5703125" style="640" customWidth="1"/>
    <col min="12295" max="12544" width="9.140625" style="640"/>
    <col min="12545" max="12545" width="44.5703125" style="640" customWidth="1"/>
    <col min="12546" max="12548" width="16.42578125" style="640" customWidth="1"/>
    <col min="12549" max="12550" width="15.5703125" style="640" customWidth="1"/>
    <col min="12551" max="12800" width="9.140625" style="640"/>
    <col min="12801" max="12801" width="44.5703125" style="640" customWidth="1"/>
    <col min="12802" max="12804" width="16.42578125" style="640" customWidth="1"/>
    <col min="12805" max="12806" width="15.5703125" style="640" customWidth="1"/>
    <col min="12807" max="13056" width="9.140625" style="640"/>
    <col min="13057" max="13057" width="44.5703125" style="640" customWidth="1"/>
    <col min="13058" max="13060" width="16.42578125" style="640" customWidth="1"/>
    <col min="13061" max="13062" width="15.5703125" style="640" customWidth="1"/>
    <col min="13063" max="13312" width="9.140625" style="640"/>
    <col min="13313" max="13313" width="44.5703125" style="640" customWidth="1"/>
    <col min="13314" max="13316" width="16.42578125" style="640" customWidth="1"/>
    <col min="13317" max="13318" width="15.5703125" style="640" customWidth="1"/>
    <col min="13319" max="13568" width="9.140625" style="640"/>
    <col min="13569" max="13569" width="44.5703125" style="640" customWidth="1"/>
    <col min="13570" max="13572" width="16.42578125" style="640" customWidth="1"/>
    <col min="13573" max="13574" width="15.5703125" style="640" customWidth="1"/>
    <col min="13575" max="13824" width="9.140625" style="640"/>
    <col min="13825" max="13825" width="44.5703125" style="640" customWidth="1"/>
    <col min="13826" max="13828" width="16.42578125" style="640" customWidth="1"/>
    <col min="13829" max="13830" width="15.5703125" style="640" customWidth="1"/>
    <col min="13831" max="14080" width="9.140625" style="640"/>
    <col min="14081" max="14081" width="44.5703125" style="640" customWidth="1"/>
    <col min="14082" max="14084" width="16.42578125" style="640" customWidth="1"/>
    <col min="14085" max="14086" width="15.5703125" style="640" customWidth="1"/>
    <col min="14087" max="14336" width="9.140625" style="640"/>
    <col min="14337" max="14337" width="44.5703125" style="640" customWidth="1"/>
    <col min="14338" max="14340" width="16.42578125" style="640" customWidth="1"/>
    <col min="14341" max="14342" width="15.5703125" style="640" customWidth="1"/>
    <col min="14343" max="14592" width="9.140625" style="640"/>
    <col min="14593" max="14593" width="44.5703125" style="640" customWidth="1"/>
    <col min="14594" max="14596" width="16.42578125" style="640" customWidth="1"/>
    <col min="14597" max="14598" width="15.5703125" style="640" customWidth="1"/>
    <col min="14599" max="14848" width="9.140625" style="640"/>
    <col min="14849" max="14849" width="44.5703125" style="640" customWidth="1"/>
    <col min="14850" max="14852" width="16.42578125" style="640" customWidth="1"/>
    <col min="14853" max="14854" width="15.5703125" style="640" customWidth="1"/>
    <col min="14855" max="15104" width="9.140625" style="640"/>
    <col min="15105" max="15105" width="44.5703125" style="640" customWidth="1"/>
    <col min="15106" max="15108" width="16.42578125" style="640" customWidth="1"/>
    <col min="15109" max="15110" width="15.5703125" style="640" customWidth="1"/>
    <col min="15111" max="15360" width="9.140625" style="640"/>
    <col min="15361" max="15361" width="44.5703125" style="640" customWidth="1"/>
    <col min="15362" max="15364" width="16.42578125" style="640" customWidth="1"/>
    <col min="15365" max="15366" width="15.5703125" style="640" customWidth="1"/>
    <col min="15367" max="15616" width="9.140625" style="640"/>
    <col min="15617" max="15617" width="44.5703125" style="640" customWidth="1"/>
    <col min="15618" max="15620" width="16.42578125" style="640" customWidth="1"/>
    <col min="15621" max="15622" width="15.5703125" style="640" customWidth="1"/>
    <col min="15623" max="15872" width="9.140625" style="640"/>
    <col min="15873" max="15873" width="44.5703125" style="640" customWidth="1"/>
    <col min="15874" max="15876" width="16.42578125" style="640" customWidth="1"/>
    <col min="15877" max="15878" width="15.5703125" style="640" customWidth="1"/>
    <col min="15879" max="16128" width="9.140625" style="640"/>
    <col min="16129" max="16129" width="44.5703125" style="640" customWidth="1"/>
    <col min="16130" max="16132" width="16.42578125" style="640" customWidth="1"/>
    <col min="16133" max="16134" width="15.5703125" style="640" customWidth="1"/>
    <col min="16135" max="16384" width="9.140625" style="640"/>
  </cols>
  <sheetData>
    <row r="1" spans="1:21" s="28" customFormat="1" ht="30" customHeight="1">
      <c r="A1" s="737" t="s">
        <v>475</v>
      </c>
      <c r="B1" s="737"/>
      <c r="C1" s="737"/>
      <c r="D1" s="737"/>
      <c r="E1" s="737"/>
      <c r="F1" s="737"/>
      <c r="G1" s="47"/>
      <c r="H1" s="47"/>
      <c r="I1" s="47"/>
      <c r="J1" s="47"/>
      <c r="K1" s="47"/>
      <c r="L1" s="47"/>
      <c r="M1" s="47"/>
      <c r="N1" s="47"/>
      <c r="O1" s="47"/>
      <c r="P1" s="47"/>
      <c r="Q1" s="47"/>
      <c r="R1" s="47"/>
      <c r="S1" s="47"/>
      <c r="T1" s="47"/>
      <c r="U1" s="47"/>
    </row>
    <row r="2" spans="1:21" s="28" customFormat="1" ht="15" customHeight="1">
      <c r="A2" s="738" t="s">
        <v>774</v>
      </c>
      <c r="B2" s="738"/>
      <c r="C2" s="738"/>
      <c r="D2" s="738"/>
      <c r="E2" s="738"/>
      <c r="F2" s="738"/>
      <c r="G2" s="47"/>
      <c r="H2" s="47"/>
      <c r="I2" s="47"/>
      <c r="J2" s="47"/>
      <c r="K2" s="47"/>
      <c r="L2" s="47"/>
      <c r="M2" s="47"/>
      <c r="N2" s="47"/>
      <c r="O2" s="47"/>
      <c r="P2" s="47"/>
      <c r="Q2" s="47"/>
      <c r="R2" s="47"/>
      <c r="S2" s="47"/>
      <c r="T2" s="47"/>
      <c r="U2" s="47"/>
    </row>
    <row r="3" spans="1:21" s="28" customFormat="1" ht="15" customHeight="1">
      <c r="A3" s="749" t="s">
        <v>1520</v>
      </c>
      <c r="B3" s="749"/>
      <c r="C3" s="749"/>
      <c r="D3" s="749"/>
      <c r="E3" s="749"/>
      <c r="F3" s="749"/>
      <c r="G3" s="47"/>
      <c r="H3" s="47"/>
      <c r="I3" s="47"/>
      <c r="J3" s="47"/>
      <c r="K3" s="47"/>
      <c r="L3" s="47"/>
      <c r="M3" s="47"/>
      <c r="N3" s="47"/>
      <c r="O3" s="47"/>
      <c r="P3" s="47"/>
      <c r="Q3" s="47"/>
      <c r="R3" s="47"/>
      <c r="S3" s="47"/>
      <c r="T3" s="47"/>
      <c r="U3" s="47"/>
    </row>
    <row r="4" spans="1:21" s="29" customFormat="1" ht="30" customHeight="1">
      <c r="A4" s="739" t="s">
        <v>544</v>
      </c>
      <c r="B4" s="739"/>
      <c r="C4" s="739"/>
      <c r="D4" s="739"/>
      <c r="E4" s="739"/>
      <c r="F4" s="739"/>
      <c r="G4" s="47"/>
      <c r="H4" s="47"/>
      <c r="I4" s="47"/>
      <c r="J4" s="47"/>
      <c r="K4" s="47"/>
      <c r="L4" s="47"/>
      <c r="M4" s="47"/>
      <c r="N4" s="47"/>
      <c r="O4" s="47"/>
      <c r="P4" s="47"/>
      <c r="Q4" s="47"/>
      <c r="R4" s="47"/>
      <c r="S4" s="47"/>
      <c r="T4" s="47"/>
      <c r="U4" s="47"/>
    </row>
    <row r="5" spans="1:21" ht="3.75" customHeight="1">
      <c r="A5" s="125"/>
      <c r="B5" s="47"/>
      <c r="C5" s="126"/>
      <c r="D5" s="126"/>
      <c r="E5" s="47"/>
      <c r="F5" s="283"/>
      <c r="G5" s="47"/>
      <c r="H5" s="47"/>
      <c r="I5" s="47"/>
      <c r="J5" s="47"/>
      <c r="K5" s="47"/>
      <c r="L5" s="47"/>
      <c r="M5" s="47"/>
      <c r="N5" s="47"/>
      <c r="O5" s="47"/>
      <c r="P5" s="47"/>
      <c r="Q5" s="47"/>
      <c r="R5" s="47"/>
      <c r="S5" s="47"/>
      <c r="T5" s="47"/>
      <c r="U5" s="47"/>
    </row>
    <row r="6" spans="1:21" ht="30" customHeight="1">
      <c r="A6" s="300"/>
      <c r="B6" s="301" t="s">
        <v>64</v>
      </c>
      <c r="C6" s="301" t="s">
        <v>66</v>
      </c>
      <c r="D6" s="301" t="s">
        <v>68</v>
      </c>
      <c r="E6" s="309" t="s">
        <v>551</v>
      </c>
      <c r="F6" s="309" t="s">
        <v>775</v>
      </c>
      <c r="G6" s="47"/>
      <c r="H6" s="47"/>
      <c r="I6" s="47"/>
      <c r="J6" s="47"/>
      <c r="K6" s="47"/>
      <c r="L6" s="47"/>
      <c r="M6" s="47"/>
      <c r="N6" s="47"/>
      <c r="O6" s="47"/>
      <c r="P6" s="47"/>
      <c r="Q6" s="47"/>
      <c r="R6" s="47"/>
      <c r="S6" s="47"/>
      <c r="T6" s="47"/>
      <c r="U6" s="47"/>
    </row>
    <row r="7" spans="1:21" ht="15" customHeight="1">
      <c r="A7" s="71" t="s">
        <v>776</v>
      </c>
      <c r="B7" s="126">
        <v>1678658.6716099998</v>
      </c>
      <c r="C7" s="126">
        <v>737858.24127999996</v>
      </c>
      <c r="D7" s="126">
        <v>225693.40352000002</v>
      </c>
      <c r="E7" s="126">
        <v>2642210.31641</v>
      </c>
      <c r="F7" s="248">
        <v>0.97832666786130107</v>
      </c>
      <c r="G7" s="47"/>
      <c r="H7" s="47"/>
      <c r="I7" s="47"/>
      <c r="J7" s="47"/>
      <c r="K7" s="47"/>
      <c r="L7" s="47"/>
      <c r="M7" s="47"/>
      <c r="N7" s="47"/>
      <c r="O7" s="47"/>
      <c r="P7" s="47"/>
      <c r="Q7" s="47"/>
      <c r="R7" s="47"/>
      <c r="S7" s="47"/>
      <c r="T7" s="47"/>
      <c r="U7" s="47"/>
    </row>
    <row r="8" spans="1:21" ht="15" customHeight="1">
      <c r="A8" s="71" t="s">
        <v>777</v>
      </c>
      <c r="B8" s="126">
        <v>3303.1505299999999</v>
      </c>
      <c r="C8" s="126">
        <v>3180.3275600000002</v>
      </c>
      <c r="D8" s="126">
        <v>3917.0843300000001</v>
      </c>
      <c r="E8" s="126">
        <v>10400.56242</v>
      </c>
      <c r="F8" s="248">
        <v>3.8509983527984801E-3</v>
      </c>
      <c r="G8" s="47"/>
      <c r="H8" s="47"/>
      <c r="I8" s="47"/>
      <c r="J8" s="47"/>
      <c r="K8" s="47"/>
      <c r="L8" s="47"/>
      <c r="M8" s="47"/>
      <c r="N8" s="47"/>
      <c r="O8" s="47"/>
      <c r="P8" s="47"/>
      <c r="Q8" s="47"/>
      <c r="R8" s="47"/>
      <c r="S8" s="47"/>
      <c r="T8" s="47"/>
      <c r="U8" s="47"/>
    </row>
    <row r="9" spans="1:21" ht="15" customHeight="1">
      <c r="A9" s="71" t="s">
        <v>778</v>
      </c>
      <c r="B9" s="126">
        <v>3453.2409199999997</v>
      </c>
      <c r="C9" s="126">
        <v>0</v>
      </c>
      <c r="D9" s="126">
        <v>916.44578999999999</v>
      </c>
      <c r="E9" s="126">
        <v>4369.6867099999999</v>
      </c>
      <c r="F9" s="248">
        <v>1.6179563799450208E-3</v>
      </c>
      <c r="G9" s="47"/>
      <c r="H9" s="47"/>
      <c r="I9" s="47"/>
      <c r="J9" s="47"/>
      <c r="K9" s="47"/>
      <c r="L9" s="47"/>
      <c r="M9" s="47"/>
      <c r="N9" s="47"/>
      <c r="O9" s="47"/>
      <c r="P9" s="47"/>
      <c r="Q9" s="47"/>
      <c r="R9" s="47"/>
      <c r="S9" s="47"/>
      <c r="T9" s="47"/>
      <c r="U9" s="47"/>
    </row>
    <row r="10" spans="1:21" ht="15" customHeight="1">
      <c r="A10" s="71" t="s">
        <v>779</v>
      </c>
      <c r="B10" s="126">
        <v>81.079170000000005</v>
      </c>
      <c r="C10" s="126">
        <v>0</v>
      </c>
      <c r="D10" s="126">
        <v>32.016480000000001</v>
      </c>
      <c r="E10" s="126">
        <v>113.09565000000001</v>
      </c>
      <c r="F10" s="248">
        <v>4.1875731741310402E-5</v>
      </c>
      <c r="G10" s="47"/>
      <c r="H10" s="47"/>
      <c r="I10" s="47"/>
      <c r="J10" s="47"/>
      <c r="K10" s="47"/>
      <c r="L10" s="47"/>
      <c r="M10" s="47"/>
      <c r="N10" s="47"/>
      <c r="O10" s="47"/>
      <c r="P10" s="47"/>
      <c r="Q10" s="47"/>
      <c r="R10" s="47"/>
      <c r="S10" s="47"/>
      <c r="T10" s="47"/>
      <c r="U10" s="47"/>
    </row>
    <row r="11" spans="1:21" ht="15" customHeight="1">
      <c r="A11" s="71" t="s">
        <v>780</v>
      </c>
      <c r="B11" s="126">
        <v>1127.3673100000001</v>
      </c>
      <c r="C11" s="126">
        <v>560.01217000000008</v>
      </c>
      <c r="D11" s="126">
        <v>606.18058999999994</v>
      </c>
      <c r="E11" s="126">
        <v>2293.56007</v>
      </c>
      <c r="F11" s="248">
        <v>8.4923254098544937E-4</v>
      </c>
      <c r="G11" s="47"/>
      <c r="H11" s="47"/>
      <c r="I11" s="47"/>
      <c r="J11" s="47"/>
      <c r="K11" s="47"/>
      <c r="L11" s="47"/>
      <c r="M11" s="47"/>
      <c r="N11" s="47"/>
      <c r="O11" s="47"/>
      <c r="P11" s="47"/>
      <c r="Q11" s="47"/>
      <c r="R11" s="47"/>
      <c r="S11" s="47"/>
      <c r="T11" s="47"/>
      <c r="U11" s="47"/>
    </row>
    <row r="12" spans="1:21" ht="15" customHeight="1">
      <c r="A12" s="71" t="s">
        <v>781</v>
      </c>
      <c r="B12" s="126">
        <v>101.68854</v>
      </c>
      <c r="C12" s="126">
        <v>56.001220000000004</v>
      </c>
      <c r="D12" s="126">
        <v>60.61806</v>
      </c>
      <c r="E12" s="126">
        <v>218.30781999999999</v>
      </c>
      <c r="F12" s="248">
        <v>8.0832460906765798E-5</v>
      </c>
      <c r="G12" s="47"/>
      <c r="H12" s="47"/>
      <c r="I12" s="47"/>
      <c r="J12" s="47"/>
      <c r="K12" s="47"/>
      <c r="L12" s="47"/>
      <c r="M12" s="47"/>
      <c r="N12" s="47"/>
      <c r="O12" s="47"/>
      <c r="P12" s="47"/>
      <c r="Q12" s="47"/>
      <c r="R12" s="47"/>
      <c r="S12" s="47"/>
      <c r="T12" s="47"/>
      <c r="U12" s="47"/>
    </row>
    <row r="13" spans="1:21" ht="15" customHeight="1">
      <c r="A13" s="71" t="s">
        <v>782</v>
      </c>
      <c r="B13" s="126">
        <v>1262.7289099999998</v>
      </c>
      <c r="C13" s="126">
        <v>0</v>
      </c>
      <c r="D13" s="126">
        <v>117.59177000000001</v>
      </c>
      <c r="E13" s="126">
        <v>1380.32068</v>
      </c>
      <c r="F13" s="248">
        <v>5.1108896330374432E-4</v>
      </c>
      <c r="G13" s="47"/>
      <c r="H13" s="47"/>
      <c r="I13" s="47"/>
      <c r="J13" s="47"/>
      <c r="K13" s="47"/>
      <c r="L13" s="47"/>
      <c r="M13" s="47"/>
      <c r="N13" s="47"/>
      <c r="O13" s="47"/>
      <c r="P13" s="47"/>
      <c r="Q13" s="47"/>
      <c r="R13" s="47"/>
      <c r="S13" s="47"/>
      <c r="T13" s="47"/>
      <c r="U13" s="47"/>
    </row>
    <row r="14" spans="1:21" ht="15" customHeight="1">
      <c r="A14" s="71" t="s">
        <v>783</v>
      </c>
      <c r="B14" s="126">
        <v>315.68221999999997</v>
      </c>
      <c r="C14" s="126">
        <v>0</v>
      </c>
      <c r="D14" s="126">
        <v>43.36891</v>
      </c>
      <c r="E14" s="126">
        <v>359.05113</v>
      </c>
      <c r="F14" s="248">
        <v>1.3294524414771399E-4</v>
      </c>
      <c r="G14" s="47"/>
      <c r="H14" s="47"/>
      <c r="I14" s="47"/>
      <c r="J14" s="47"/>
      <c r="K14" s="47"/>
      <c r="L14" s="47"/>
      <c r="M14" s="47"/>
      <c r="N14" s="47"/>
      <c r="O14" s="47"/>
      <c r="P14" s="47"/>
      <c r="Q14" s="47"/>
      <c r="R14" s="47"/>
      <c r="S14" s="47"/>
      <c r="T14" s="47"/>
      <c r="U14" s="47"/>
    </row>
    <row r="15" spans="1:21" ht="15" customHeight="1">
      <c r="A15" s="71" t="s">
        <v>784</v>
      </c>
      <c r="B15" s="126">
        <v>172.81863000000001</v>
      </c>
      <c r="C15" s="126">
        <v>81.583199999999991</v>
      </c>
      <c r="D15" s="126">
        <v>0</v>
      </c>
      <c r="E15" s="126">
        <v>254.40182999999999</v>
      </c>
      <c r="F15" s="248">
        <v>9.4196927888724668E-5</v>
      </c>
      <c r="G15" s="47"/>
      <c r="H15" s="47"/>
      <c r="I15" s="47"/>
      <c r="J15" s="47"/>
      <c r="K15" s="47"/>
      <c r="L15" s="47"/>
      <c r="M15" s="47"/>
      <c r="N15" s="47"/>
      <c r="O15" s="47"/>
      <c r="P15" s="47"/>
      <c r="Q15" s="47"/>
      <c r="R15" s="47"/>
      <c r="S15" s="47"/>
      <c r="T15" s="47"/>
      <c r="U15" s="47"/>
    </row>
    <row r="16" spans="1:21" ht="15" customHeight="1">
      <c r="A16" s="71" t="s">
        <v>785</v>
      </c>
      <c r="B16" s="126">
        <v>69.127449999999996</v>
      </c>
      <c r="C16" s="126">
        <v>32.633279999999999</v>
      </c>
      <c r="D16" s="126">
        <v>0</v>
      </c>
      <c r="E16" s="126">
        <v>101.76073</v>
      </c>
      <c r="F16" s="248">
        <v>3.7678770414953303E-5</v>
      </c>
      <c r="G16" s="47"/>
      <c r="H16" s="47"/>
      <c r="I16" s="47"/>
      <c r="J16" s="47"/>
      <c r="K16" s="47"/>
      <c r="L16" s="47"/>
      <c r="M16" s="47"/>
      <c r="N16" s="47"/>
      <c r="O16" s="47"/>
      <c r="P16" s="47"/>
      <c r="Q16" s="47"/>
      <c r="R16" s="47"/>
      <c r="S16" s="47"/>
      <c r="T16" s="47"/>
      <c r="U16" s="47"/>
    </row>
    <row r="17" spans="1:21" ht="15" customHeight="1">
      <c r="A17" s="71" t="s">
        <v>786</v>
      </c>
      <c r="B17" s="126">
        <v>22758.739109999999</v>
      </c>
      <c r="C17" s="126">
        <v>16188.581480000001</v>
      </c>
      <c r="D17" s="126">
        <v>11288.841560000001</v>
      </c>
      <c r="E17" s="126">
        <v>50236.162149999996</v>
      </c>
      <c r="F17" s="248">
        <v>1.8600857326575952E-2</v>
      </c>
      <c r="G17" s="47"/>
      <c r="H17" s="47"/>
      <c r="I17" s="47"/>
      <c r="J17" s="47"/>
      <c r="K17" s="47"/>
      <c r="L17" s="47"/>
      <c r="M17" s="47"/>
      <c r="N17" s="47"/>
      <c r="O17" s="47"/>
      <c r="P17" s="47"/>
      <c r="Q17" s="47"/>
      <c r="R17" s="47"/>
      <c r="S17" s="47"/>
      <c r="T17" s="47"/>
      <c r="U17" s="47"/>
    </row>
    <row r="18" spans="1:21" ht="15" customHeight="1">
      <c r="A18" s="71" t="s">
        <v>787</v>
      </c>
      <c r="B18" s="126">
        <v>11782.551289999999</v>
      </c>
      <c r="C18" s="126">
        <v>8117.6149299999997</v>
      </c>
      <c r="D18" s="126">
        <v>7533.7500700000001</v>
      </c>
      <c r="E18" s="126">
        <v>27433.916290000001</v>
      </c>
      <c r="F18" s="248">
        <v>1.01579089838876E-2</v>
      </c>
      <c r="G18" s="47"/>
      <c r="H18" s="47"/>
      <c r="I18" s="47"/>
      <c r="J18" s="47"/>
      <c r="K18" s="47"/>
      <c r="L18" s="47"/>
      <c r="M18" s="47"/>
      <c r="N18" s="47"/>
      <c r="O18" s="47"/>
      <c r="P18" s="47"/>
      <c r="Q18" s="47"/>
      <c r="R18" s="47"/>
      <c r="S18" s="47"/>
      <c r="T18" s="47"/>
      <c r="U18" s="47"/>
    </row>
    <row r="19" spans="1:21" ht="15" customHeight="1">
      <c r="A19" s="303" t="s">
        <v>788</v>
      </c>
      <c r="B19" s="304">
        <v>1707433.5664899999</v>
      </c>
      <c r="C19" s="304">
        <v>754688.41813000001</v>
      </c>
      <c r="D19" s="304">
        <v>238622.46323000002</v>
      </c>
      <c r="E19" s="304">
        <v>2700744.4478500001</v>
      </c>
      <c r="F19" s="338">
        <v>1</v>
      </c>
      <c r="G19" s="47"/>
      <c r="H19" s="47"/>
      <c r="I19" s="47"/>
      <c r="J19" s="47"/>
      <c r="K19" s="47"/>
      <c r="L19" s="47"/>
      <c r="M19" s="47"/>
      <c r="N19" s="47"/>
      <c r="O19" s="47"/>
      <c r="P19" s="47"/>
      <c r="Q19" s="47"/>
      <c r="R19" s="47"/>
      <c r="S19" s="47"/>
      <c r="T19" s="47"/>
      <c r="U19" s="47"/>
    </row>
    <row r="20" spans="1:21" ht="15" customHeight="1">
      <c r="A20" s="71" t="s">
        <v>1155</v>
      </c>
      <c r="B20" s="126">
        <v>15653.279200000001</v>
      </c>
      <c r="C20" s="126">
        <v>11386.57699</v>
      </c>
      <c r="D20" s="126">
        <v>11586.83785</v>
      </c>
      <c r="E20" s="126">
        <v>38626.694040000002</v>
      </c>
      <c r="F20" s="126"/>
      <c r="G20" s="47"/>
      <c r="H20" s="47"/>
      <c r="I20" s="47"/>
      <c r="J20" s="47"/>
      <c r="K20" s="47"/>
      <c r="L20" s="47"/>
      <c r="M20" s="47"/>
      <c r="N20" s="47"/>
      <c r="O20" s="47"/>
      <c r="P20" s="47"/>
      <c r="Q20" s="47"/>
      <c r="R20" s="47"/>
      <c r="S20" s="47"/>
      <c r="T20" s="47"/>
      <c r="U20" s="47"/>
    </row>
    <row r="21" spans="1:21" s="30" customFormat="1" ht="15" customHeight="1" thickBot="1">
      <c r="A21" s="528" t="s">
        <v>1156</v>
      </c>
      <c r="B21" s="529">
        <v>0.63220848897764026</v>
      </c>
      <c r="C21" s="529">
        <v>0.27943718211872653</v>
      </c>
      <c r="D21" s="529">
        <v>8.835432890363315E-2</v>
      </c>
      <c r="E21" s="529">
        <v>1</v>
      </c>
      <c r="F21" s="529"/>
      <c r="G21" s="308"/>
      <c r="H21" s="308"/>
      <c r="I21" s="308"/>
      <c r="J21" s="308"/>
      <c r="K21" s="308"/>
      <c r="L21" s="308"/>
      <c r="M21" s="308"/>
      <c r="N21" s="308"/>
      <c r="O21" s="308"/>
      <c r="P21" s="308"/>
      <c r="Q21" s="308"/>
      <c r="R21" s="308"/>
      <c r="S21" s="308"/>
      <c r="T21" s="308"/>
      <c r="U21" s="308"/>
    </row>
    <row r="22" spans="1:21" ht="15" customHeight="1">
      <c r="A22" s="638" t="s">
        <v>791</v>
      </c>
      <c r="B22" s="284"/>
      <c r="C22" s="285"/>
      <c r="D22" s="285"/>
      <c r="E22" s="284"/>
      <c r="F22" s="284"/>
      <c r="G22" s="47"/>
      <c r="H22" s="47"/>
      <c r="I22" s="47"/>
      <c r="J22" s="47"/>
      <c r="K22" s="47"/>
      <c r="L22" s="47"/>
      <c r="M22" s="47"/>
      <c r="N22" s="47"/>
      <c r="O22" s="47"/>
      <c r="P22" s="47"/>
      <c r="Q22" s="47"/>
      <c r="R22" s="47"/>
      <c r="S22" s="47"/>
      <c r="T22" s="47"/>
      <c r="U22" s="47"/>
    </row>
    <row r="23" spans="1:21" ht="84" customHeight="1">
      <c r="A23" s="752" t="s">
        <v>596</v>
      </c>
      <c r="B23" s="772"/>
      <c r="C23" s="772"/>
      <c r="D23" s="772"/>
      <c r="E23" s="772"/>
      <c r="F23" s="772"/>
      <c r="G23" s="47"/>
      <c r="H23" s="47"/>
      <c r="I23" s="47"/>
      <c r="J23" s="47"/>
      <c r="K23" s="47"/>
      <c r="L23" s="47"/>
      <c r="M23" s="47"/>
      <c r="N23" s="47"/>
      <c r="O23" s="47"/>
      <c r="P23" s="47"/>
      <c r="Q23" s="47"/>
      <c r="R23" s="47"/>
      <c r="S23" s="47"/>
      <c r="T23" s="47"/>
      <c r="U23" s="47"/>
    </row>
    <row r="24" spans="1:21" ht="73.5" customHeight="1">
      <c r="A24" s="752" t="s">
        <v>597</v>
      </c>
      <c r="B24" s="772"/>
      <c r="C24" s="772"/>
      <c r="D24" s="772"/>
      <c r="E24" s="772"/>
      <c r="F24" s="772"/>
      <c r="G24" s="47"/>
      <c r="H24" s="47"/>
      <c r="I24" s="47"/>
      <c r="J24" s="47"/>
      <c r="K24" s="47"/>
      <c r="L24" s="47"/>
      <c r="M24" s="47"/>
      <c r="N24" s="47"/>
      <c r="O24" s="47"/>
      <c r="P24" s="47"/>
      <c r="Q24" s="47"/>
      <c r="R24" s="47"/>
      <c r="S24" s="47"/>
      <c r="T24" s="47"/>
      <c r="U24" s="47"/>
    </row>
    <row r="25" spans="1:21" ht="15" customHeight="1">
      <c r="A25" s="638" t="s">
        <v>792</v>
      </c>
      <c r="B25" s="638"/>
      <c r="C25" s="286"/>
      <c r="D25" s="286"/>
      <c r="E25" s="638"/>
      <c r="F25" s="638"/>
      <c r="G25" s="47"/>
      <c r="H25" s="47"/>
      <c r="I25" s="47"/>
      <c r="J25" s="47"/>
      <c r="K25" s="47"/>
      <c r="L25" s="47"/>
      <c r="M25" s="47"/>
      <c r="N25" s="47"/>
      <c r="O25" s="47"/>
      <c r="P25" s="47"/>
      <c r="Q25" s="47"/>
      <c r="R25" s="47"/>
      <c r="S25" s="47"/>
      <c r="T25" s="47"/>
      <c r="U25" s="47"/>
    </row>
    <row r="26" spans="1:21" ht="15" customHeight="1">
      <c r="A26" s="530"/>
      <c r="B26" s="638"/>
      <c r="C26" s="286"/>
      <c r="D26" s="286"/>
      <c r="E26" s="638"/>
      <c r="F26" s="638"/>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sqref="A1:F1"/>
    </sheetView>
  </sheetViews>
  <sheetFormatPr defaultRowHeight="15"/>
  <cols>
    <col min="1" max="1" width="71.28515625" style="5" customWidth="1"/>
    <col min="2" max="6" width="10.7109375" style="5" customWidth="1"/>
    <col min="7" max="16384" width="9.140625" style="5"/>
  </cols>
  <sheetData>
    <row r="1" spans="1:7" ht="30" customHeight="1">
      <c r="A1" s="722" t="s">
        <v>475</v>
      </c>
      <c r="B1" s="722"/>
      <c r="C1" s="722"/>
      <c r="D1" s="722"/>
      <c r="E1" s="722"/>
      <c r="F1" s="722"/>
      <c r="G1" s="11"/>
    </row>
    <row r="2" spans="1:7" ht="18">
      <c r="A2" s="723" t="s">
        <v>1157</v>
      </c>
      <c r="B2" s="723"/>
      <c r="C2" s="723"/>
      <c r="D2" s="723"/>
      <c r="E2" s="723"/>
      <c r="F2" s="723"/>
      <c r="G2" s="11"/>
    </row>
    <row r="3" spans="1:7" ht="18">
      <c r="A3" s="723" t="s">
        <v>1520</v>
      </c>
      <c r="B3" s="723"/>
      <c r="C3" s="723"/>
      <c r="D3" s="723"/>
      <c r="E3" s="723"/>
      <c r="F3" s="723"/>
      <c r="G3" s="11"/>
    </row>
    <row r="4" spans="1:7" ht="30" customHeight="1">
      <c r="A4" s="727" t="s">
        <v>544</v>
      </c>
      <c r="B4" s="727"/>
      <c r="C4" s="727"/>
      <c r="D4" s="727"/>
      <c r="E4" s="727"/>
      <c r="F4" s="727"/>
      <c r="G4" s="11"/>
    </row>
    <row r="5" spans="1:7">
      <c r="A5" s="99"/>
      <c r="B5" s="205"/>
      <c r="C5" s="205"/>
      <c r="D5" s="101"/>
      <c r="E5" s="184"/>
      <c r="F5" s="205"/>
      <c r="G5" s="11"/>
    </row>
    <row r="6" spans="1:7" ht="30" customHeight="1">
      <c r="A6" s="72" t="s">
        <v>821</v>
      </c>
      <c r="B6" s="73" t="s">
        <v>64</v>
      </c>
      <c r="C6" s="73" t="s">
        <v>66</v>
      </c>
      <c r="D6" s="73" t="s">
        <v>68</v>
      </c>
      <c r="E6" s="176" t="s">
        <v>551</v>
      </c>
      <c r="F6" s="73" t="s">
        <v>775</v>
      </c>
      <c r="G6" s="444"/>
    </row>
    <row r="7" spans="1:7">
      <c r="A7" s="100" t="s">
        <v>823</v>
      </c>
      <c r="B7" s="97">
        <v>0</v>
      </c>
      <c r="C7" s="97">
        <v>0</v>
      </c>
      <c r="D7" s="97">
        <v>0</v>
      </c>
      <c r="E7" s="97">
        <v>0</v>
      </c>
      <c r="F7" s="160">
        <v>0</v>
      </c>
      <c r="G7" s="11"/>
    </row>
    <row r="8" spans="1:7">
      <c r="A8" s="100" t="s">
        <v>824</v>
      </c>
      <c r="B8" s="97">
        <v>12623.29933</v>
      </c>
      <c r="C8" s="97">
        <v>24428.435300000001</v>
      </c>
      <c r="D8" s="97">
        <v>0</v>
      </c>
      <c r="E8" s="97">
        <v>37051.734629999999</v>
      </c>
      <c r="F8" s="160">
        <v>1.5017423576402848E-2</v>
      </c>
      <c r="G8" s="11"/>
    </row>
    <row r="9" spans="1:7">
      <c r="A9" s="100" t="s">
        <v>825</v>
      </c>
      <c r="B9" s="97">
        <v>7732.5453499999994</v>
      </c>
      <c r="C9" s="97">
        <v>48111.116459999997</v>
      </c>
      <c r="D9" s="97">
        <v>0</v>
      </c>
      <c r="E9" s="97">
        <v>55843.661809999998</v>
      </c>
      <c r="F9" s="160">
        <v>2.2633971980872986E-2</v>
      </c>
      <c r="G9" s="11"/>
    </row>
    <row r="10" spans="1:7">
      <c r="A10" s="100" t="s">
        <v>826</v>
      </c>
      <c r="B10" s="97">
        <v>36951.535889999999</v>
      </c>
      <c r="C10" s="97">
        <v>94800.067709999988</v>
      </c>
      <c r="D10" s="97">
        <v>0</v>
      </c>
      <c r="E10" s="97">
        <v>131751.60359999997</v>
      </c>
      <c r="F10" s="160">
        <v>5.3400189164949818E-2</v>
      </c>
      <c r="G10" s="11"/>
    </row>
    <row r="11" spans="1:7">
      <c r="A11" s="100" t="s">
        <v>827</v>
      </c>
      <c r="B11" s="97">
        <v>88921.65698</v>
      </c>
      <c r="C11" s="97">
        <v>88637.133060000007</v>
      </c>
      <c r="D11" s="97">
        <v>1390.1211000000001</v>
      </c>
      <c r="E11" s="97">
        <v>178948.91113999998</v>
      </c>
      <c r="F11" s="160">
        <v>7.2529710793879071E-2</v>
      </c>
      <c r="G11" s="11"/>
    </row>
    <row r="12" spans="1:7">
      <c r="A12" s="100" t="s">
        <v>828</v>
      </c>
      <c r="B12" s="97">
        <v>194501.10165</v>
      </c>
      <c r="C12" s="97">
        <v>90214.514920000001</v>
      </c>
      <c r="D12" s="97">
        <v>12549.99991</v>
      </c>
      <c r="E12" s="97">
        <v>297265.61648000003</v>
      </c>
      <c r="F12" s="160">
        <v>0.12048460677914229</v>
      </c>
      <c r="G12" s="11"/>
    </row>
    <row r="13" spans="1:7">
      <c r="A13" s="100" t="s">
        <v>829</v>
      </c>
      <c r="B13" s="97">
        <v>182980.80165000001</v>
      </c>
      <c r="C13" s="97">
        <v>67312.638739999995</v>
      </c>
      <c r="D13" s="97">
        <v>14241.47666</v>
      </c>
      <c r="E13" s="97">
        <v>264534.91704999999</v>
      </c>
      <c r="F13" s="160">
        <v>0.1072185402319028</v>
      </c>
      <c r="G13" s="11"/>
    </row>
    <row r="14" spans="1:7">
      <c r="A14" s="100" t="s">
        <v>830</v>
      </c>
      <c r="B14" s="97">
        <v>174061.49041</v>
      </c>
      <c r="C14" s="97">
        <v>63025.726109999996</v>
      </c>
      <c r="D14" s="97">
        <v>17543.855179999999</v>
      </c>
      <c r="E14" s="97">
        <v>254631.07169999997</v>
      </c>
      <c r="F14" s="160">
        <v>0.10320441667894736</v>
      </c>
      <c r="G14" s="11"/>
    </row>
    <row r="15" spans="1:7">
      <c r="A15" s="100" t="s">
        <v>831</v>
      </c>
      <c r="B15" s="97">
        <v>123483.55232999999</v>
      </c>
      <c r="C15" s="97">
        <v>40829.22597</v>
      </c>
      <c r="D15" s="97">
        <v>11995.659599999999</v>
      </c>
      <c r="E15" s="97">
        <v>176308.43790000002</v>
      </c>
      <c r="F15" s="160">
        <v>7.1459501652978819E-2</v>
      </c>
      <c r="G15" s="11"/>
    </row>
    <row r="16" spans="1:7">
      <c r="A16" s="100" t="s">
        <v>832</v>
      </c>
      <c r="B16" s="97">
        <v>171472.52228</v>
      </c>
      <c r="C16" s="97">
        <v>63453.295259999999</v>
      </c>
      <c r="D16" s="97">
        <v>19864.30186</v>
      </c>
      <c r="E16" s="97">
        <v>254790.11940000003</v>
      </c>
      <c r="F16" s="160">
        <v>0.10326888023790363</v>
      </c>
      <c r="G16" s="11"/>
    </row>
    <row r="17" spans="1:7">
      <c r="A17" s="100" t="s">
        <v>833</v>
      </c>
      <c r="B17" s="97">
        <v>219748.10599000001</v>
      </c>
      <c r="C17" s="97">
        <v>75709.43465000001</v>
      </c>
      <c r="D17" s="97">
        <v>30676.700399999998</v>
      </c>
      <c r="E17" s="97">
        <v>326134.24103999999</v>
      </c>
      <c r="F17" s="160">
        <v>0.13218533732293292</v>
      </c>
      <c r="G17" s="11"/>
    </row>
    <row r="18" spans="1:7">
      <c r="A18" s="100" t="s">
        <v>834</v>
      </c>
      <c r="B18" s="97">
        <v>236283.68299999999</v>
      </c>
      <c r="C18" s="97">
        <v>83948.017019999999</v>
      </c>
      <c r="D18" s="97">
        <v>37593.18449</v>
      </c>
      <c r="E18" s="97">
        <v>357824.88451</v>
      </c>
      <c r="F18" s="160">
        <v>0.14502985920970093</v>
      </c>
      <c r="G18" s="11"/>
    </row>
    <row r="19" spans="1:7">
      <c r="A19" s="100" t="s">
        <v>835</v>
      </c>
      <c r="B19" s="97">
        <v>31844.513739999999</v>
      </c>
      <c r="C19" s="97">
        <v>12417.328820000001</v>
      </c>
      <c r="D19" s="97">
        <v>6120.3896100000002</v>
      </c>
      <c r="E19" s="97">
        <v>50382.232169999996</v>
      </c>
      <c r="F19" s="160">
        <v>2.0420402142493698E-2</v>
      </c>
      <c r="G19" s="11"/>
    </row>
    <row r="20" spans="1:7">
      <c r="A20" s="100" t="s">
        <v>836</v>
      </c>
      <c r="B20" s="97">
        <v>34935.505840000005</v>
      </c>
      <c r="C20" s="97">
        <v>38690.576580000001</v>
      </c>
      <c r="D20" s="97">
        <v>8156.2405099999996</v>
      </c>
      <c r="E20" s="97">
        <v>81782.322930000009</v>
      </c>
      <c r="F20" s="160">
        <v>3.3147160227892776E-2</v>
      </c>
      <c r="G20" s="11"/>
    </row>
    <row r="21" spans="1:7">
      <c r="A21" s="72" t="s">
        <v>189</v>
      </c>
      <c r="B21" s="158">
        <v>1515540.3144400001</v>
      </c>
      <c r="C21" s="158">
        <v>791577.51060000004</v>
      </c>
      <c r="D21" s="158">
        <v>160131.92932000002</v>
      </c>
      <c r="E21" s="158">
        <v>2467249.7543600001</v>
      </c>
      <c r="F21" s="161">
        <v>1</v>
      </c>
      <c r="G21" s="11"/>
    </row>
    <row r="22" spans="1:7">
      <c r="A22" s="54" t="s">
        <v>837</v>
      </c>
      <c r="B22" s="160">
        <v>0.61426303184824038</v>
      </c>
      <c r="C22" s="160">
        <v>0.32083396064835507</v>
      </c>
      <c r="D22" s="160">
        <v>6.4903007503404511E-2</v>
      </c>
      <c r="E22" s="160">
        <v>1</v>
      </c>
      <c r="F22" s="160"/>
      <c r="G22" s="11"/>
    </row>
    <row r="23" spans="1:7" ht="30" customHeight="1">
      <c r="A23" s="437" t="s">
        <v>838</v>
      </c>
      <c r="B23" s="73" t="s">
        <v>64</v>
      </c>
      <c r="C23" s="73" t="s">
        <v>66</v>
      </c>
      <c r="D23" s="73" t="s">
        <v>68</v>
      </c>
      <c r="E23" s="176" t="s">
        <v>551</v>
      </c>
      <c r="F23" s="73" t="s">
        <v>775</v>
      </c>
      <c r="G23" s="445"/>
    </row>
    <row r="24" spans="1:7">
      <c r="A24" s="100" t="s">
        <v>823</v>
      </c>
      <c r="B24" s="97">
        <v>0</v>
      </c>
      <c r="C24" s="97">
        <v>0</v>
      </c>
      <c r="D24" s="97">
        <v>0</v>
      </c>
      <c r="E24" s="97">
        <v>0</v>
      </c>
      <c r="F24" s="160">
        <v>0</v>
      </c>
      <c r="G24" s="11"/>
    </row>
    <row r="25" spans="1:7">
      <c r="A25" s="100" t="s">
        <v>824</v>
      </c>
      <c r="B25" s="97">
        <v>1</v>
      </c>
      <c r="C25" s="97">
        <v>3</v>
      </c>
      <c r="D25" s="97">
        <v>0</v>
      </c>
      <c r="E25" s="97">
        <v>4</v>
      </c>
      <c r="F25" s="160">
        <v>1.9738562736554339E-5</v>
      </c>
      <c r="G25" s="11"/>
    </row>
    <row r="26" spans="1:7">
      <c r="A26" s="100" t="s">
        <v>825</v>
      </c>
      <c r="B26" s="97">
        <v>2</v>
      </c>
      <c r="C26" s="97">
        <v>11</v>
      </c>
      <c r="D26" s="97">
        <v>0</v>
      </c>
      <c r="E26" s="97">
        <v>13</v>
      </c>
      <c r="F26" s="160">
        <v>6.4150328893801598E-5</v>
      </c>
      <c r="G26" s="11"/>
    </row>
    <row r="27" spans="1:7">
      <c r="A27" s="100" t="s">
        <v>826</v>
      </c>
      <c r="B27" s="97">
        <v>19</v>
      </c>
      <c r="C27" s="97">
        <v>43</v>
      </c>
      <c r="D27" s="97">
        <v>0</v>
      </c>
      <c r="E27" s="97">
        <v>62</v>
      </c>
      <c r="F27" s="160">
        <v>3.0594772241659225E-4</v>
      </c>
      <c r="G27" s="11"/>
    </row>
    <row r="28" spans="1:7">
      <c r="A28" s="100" t="s">
        <v>827</v>
      </c>
      <c r="B28" s="97">
        <v>102</v>
      </c>
      <c r="C28" s="97">
        <v>93</v>
      </c>
      <c r="D28" s="97">
        <v>2</v>
      </c>
      <c r="E28" s="97">
        <v>197</v>
      </c>
      <c r="F28" s="160">
        <v>9.7212421477530116E-4</v>
      </c>
      <c r="G28" s="11"/>
    </row>
    <row r="29" spans="1:7">
      <c r="A29" s="100" t="s">
        <v>828</v>
      </c>
      <c r="B29" s="97">
        <v>421</v>
      </c>
      <c r="C29" s="97">
        <v>193</v>
      </c>
      <c r="D29" s="97">
        <v>29</v>
      </c>
      <c r="E29" s="97">
        <v>643</v>
      </c>
      <c r="F29" s="160">
        <v>3.1729739599011099E-3</v>
      </c>
      <c r="G29" s="11"/>
    </row>
    <row r="30" spans="1:7">
      <c r="A30" s="100" t="s">
        <v>829</v>
      </c>
      <c r="B30" s="97">
        <v>699</v>
      </c>
      <c r="C30" s="97">
        <v>253</v>
      </c>
      <c r="D30" s="97">
        <v>56</v>
      </c>
      <c r="E30" s="97">
        <v>1008</v>
      </c>
      <c r="F30" s="160">
        <v>4.9741178096116929E-3</v>
      </c>
      <c r="G30" s="11"/>
    </row>
    <row r="31" spans="1:7">
      <c r="A31" s="100" t="s">
        <v>830</v>
      </c>
      <c r="B31" s="97">
        <v>1052</v>
      </c>
      <c r="C31" s="97">
        <v>379</v>
      </c>
      <c r="D31" s="97">
        <v>105</v>
      </c>
      <c r="E31" s="97">
        <v>1536</v>
      </c>
      <c r="F31" s="160">
        <v>7.5796080908368656E-3</v>
      </c>
      <c r="G31" s="11"/>
    </row>
    <row r="32" spans="1:7">
      <c r="A32" s="100" t="s">
        <v>831</v>
      </c>
      <c r="B32" s="97">
        <v>1047</v>
      </c>
      <c r="C32" s="97">
        <v>347</v>
      </c>
      <c r="D32" s="97">
        <v>103</v>
      </c>
      <c r="E32" s="97">
        <v>1497</v>
      </c>
      <c r="F32" s="160">
        <v>7.3871571041554613E-3</v>
      </c>
      <c r="G32" s="11"/>
    </row>
    <row r="33" spans="1:7">
      <c r="A33" s="100" t="s">
        <v>832</v>
      </c>
      <c r="B33" s="97">
        <v>2058</v>
      </c>
      <c r="C33" s="97">
        <v>753</v>
      </c>
      <c r="D33" s="97">
        <v>239</v>
      </c>
      <c r="E33" s="97">
        <v>3050</v>
      </c>
      <c r="F33" s="160">
        <v>1.5050654086622683E-2</v>
      </c>
      <c r="G33" s="11"/>
    </row>
    <row r="34" spans="1:7">
      <c r="A34" s="100" t="s">
        <v>833</v>
      </c>
      <c r="B34" s="97">
        <v>4532</v>
      </c>
      <c r="C34" s="97">
        <v>1565</v>
      </c>
      <c r="D34" s="97">
        <v>640</v>
      </c>
      <c r="E34" s="97">
        <v>6737</v>
      </c>
      <c r="F34" s="160">
        <v>3.3244674289041647E-2</v>
      </c>
      <c r="G34" s="11"/>
    </row>
    <row r="35" spans="1:7">
      <c r="A35" s="100" t="s">
        <v>834</v>
      </c>
      <c r="B35" s="97">
        <v>14571</v>
      </c>
      <c r="C35" s="97">
        <v>5297</v>
      </c>
      <c r="D35" s="97">
        <v>2363</v>
      </c>
      <c r="E35" s="97">
        <v>22231</v>
      </c>
      <c r="F35" s="160">
        <v>0.10970199704908487</v>
      </c>
      <c r="G35" s="11"/>
    </row>
    <row r="36" spans="1:7">
      <c r="A36" s="100" t="s">
        <v>835</v>
      </c>
      <c r="B36" s="97">
        <v>6441</v>
      </c>
      <c r="C36" s="97">
        <v>2529</v>
      </c>
      <c r="D36" s="97">
        <v>1246</v>
      </c>
      <c r="E36" s="97">
        <v>10216</v>
      </c>
      <c r="F36" s="160">
        <v>5.041228922915978E-2</v>
      </c>
      <c r="G36" s="11"/>
    </row>
    <row r="37" spans="1:7">
      <c r="A37" s="100" t="s">
        <v>836</v>
      </c>
      <c r="B37" s="97">
        <v>95948</v>
      </c>
      <c r="C37" s="97">
        <v>46129</v>
      </c>
      <c r="D37" s="97">
        <v>13378</v>
      </c>
      <c r="E37" s="97">
        <v>155455</v>
      </c>
      <c r="F37" s="160">
        <v>0.76711456755276364</v>
      </c>
      <c r="G37" s="11"/>
    </row>
    <row r="38" spans="1:7">
      <c r="A38" s="72" t="s">
        <v>189</v>
      </c>
      <c r="B38" s="158">
        <v>126893</v>
      </c>
      <c r="C38" s="158">
        <v>57595</v>
      </c>
      <c r="D38" s="158">
        <v>18161</v>
      </c>
      <c r="E38" s="158">
        <v>202649</v>
      </c>
      <c r="F38" s="161">
        <v>1</v>
      </c>
      <c r="G38" s="11"/>
    </row>
    <row r="39" spans="1:7">
      <c r="A39" s="54" t="s">
        <v>837</v>
      </c>
      <c r="B39" s="160">
        <v>0.6261713603323974</v>
      </c>
      <c r="C39" s="160">
        <v>0.28421063020296178</v>
      </c>
      <c r="D39" s="160">
        <v>8.9618009464640838E-2</v>
      </c>
      <c r="E39" s="160">
        <v>1</v>
      </c>
      <c r="F39" s="160"/>
      <c r="G39" s="11"/>
    </row>
    <row r="40" spans="1:7" ht="15.75" thickBot="1">
      <c r="A40" s="206"/>
      <c r="B40" s="207"/>
      <c r="C40" s="208"/>
      <c r="D40" s="208"/>
      <c r="E40" s="207"/>
      <c r="F40" s="207"/>
      <c r="G40" s="11"/>
    </row>
    <row r="41" spans="1:7" ht="39.75" customHeight="1" thickTop="1">
      <c r="A41" s="773" t="s">
        <v>1466</v>
      </c>
      <c r="B41" s="773"/>
      <c r="C41" s="773"/>
      <c r="D41" s="773"/>
      <c r="E41" s="773"/>
      <c r="F41" s="773"/>
      <c r="G41" s="11"/>
    </row>
    <row r="42" spans="1:7">
      <c r="A42" s="209"/>
      <c r="B42" s="210"/>
      <c r="C42" s="210"/>
      <c r="D42" s="210"/>
      <c r="E42" s="210"/>
      <c r="F42" s="211"/>
      <c r="G42" s="11"/>
    </row>
    <row r="43" spans="1:7" ht="30" customHeight="1">
      <c r="A43" s="722" t="s">
        <v>475</v>
      </c>
      <c r="B43" s="722"/>
      <c r="C43" s="722"/>
      <c r="D43" s="722"/>
      <c r="E43" s="722"/>
      <c r="F43" s="722"/>
      <c r="G43" s="11"/>
    </row>
    <row r="44" spans="1:7" ht="18">
      <c r="A44" s="723" t="s">
        <v>843</v>
      </c>
      <c r="B44" s="723"/>
      <c r="C44" s="723"/>
      <c r="D44" s="723"/>
      <c r="E44" s="723"/>
      <c r="F44" s="723"/>
      <c r="G44" s="11"/>
    </row>
    <row r="45" spans="1:7" ht="18">
      <c r="A45" s="723" t="s">
        <v>1520</v>
      </c>
      <c r="B45" s="723"/>
      <c r="C45" s="723"/>
      <c r="D45" s="723"/>
      <c r="E45" s="723"/>
      <c r="F45" s="723"/>
      <c r="G45" s="11"/>
    </row>
    <row r="46" spans="1:7" ht="30" customHeight="1">
      <c r="A46" s="727" t="s">
        <v>544</v>
      </c>
      <c r="B46" s="727"/>
      <c r="C46" s="727"/>
      <c r="D46" s="727"/>
      <c r="E46" s="727"/>
      <c r="F46" s="727"/>
      <c r="G46" s="11"/>
    </row>
    <row r="47" spans="1:7">
      <c r="A47" s="99"/>
      <c r="B47" s="205"/>
      <c r="C47" s="205"/>
      <c r="D47" s="101"/>
      <c r="E47" s="184"/>
      <c r="F47" s="205"/>
      <c r="G47" s="11"/>
    </row>
    <row r="48" spans="1:7" ht="30" customHeight="1">
      <c r="A48" s="72" t="s">
        <v>821</v>
      </c>
      <c r="B48" s="73" t="s">
        <v>64</v>
      </c>
      <c r="C48" s="73" t="s">
        <v>66</v>
      </c>
      <c r="D48" s="73" t="s">
        <v>68</v>
      </c>
      <c r="E48" s="176" t="s">
        <v>551</v>
      </c>
      <c r="F48" s="73" t="s">
        <v>775</v>
      </c>
      <c r="G48" s="444"/>
    </row>
    <row r="49" spans="1:7">
      <c r="A49" s="100" t="s">
        <v>823</v>
      </c>
      <c r="B49" s="97">
        <v>0</v>
      </c>
      <c r="C49" s="97">
        <v>0</v>
      </c>
      <c r="D49" s="97">
        <v>0</v>
      </c>
      <c r="E49" s="97">
        <v>0</v>
      </c>
      <c r="F49" s="160">
        <v>0</v>
      </c>
      <c r="G49" s="11"/>
    </row>
    <row r="50" spans="1:7">
      <c r="A50" s="100" t="s">
        <v>824</v>
      </c>
      <c r="B50" s="97">
        <v>12623.29933</v>
      </c>
      <c r="C50" s="97">
        <v>0</v>
      </c>
      <c r="D50" s="97">
        <v>0</v>
      </c>
      <c r="E50" s="97">
        <v>12623.29933</v>
      </c>
      <c r="F50" s="160">
        <v>6.6312395662653919E-3</v>
      </c>
      <c r="G50" s="11"/>
    </row>
    <row r="51" spans="1:7">
      <c r="A51" s="100" t="s">
        <v>825</v>
      </c>
      <c r="B51" s="97">
        <v>0</v>
      </c>
      <c r="C51" s="97">
        <v>13135.987210000001</v>
      </c>
      <c r="D51" s="97">
        <v>0</v>
      </c>
      <c r="E51" s="97">
        <v>13135.987210000001</v>
      </c>
      <c r="F51" s="160">
        <v>6.9005634621917937E-3</v>
      </c>
      <c r="G51" s="11"/>
    </row>
    <row r="52" spans="1:7">
      <c r="A52" s="100" t="s">
        <v>826</v>
      </c>
      <c r="B52" s="97">
        <v>33625.339970000001</v>
      </c>
      <c r="C52" s="97">
        <v>22707.84924</v>
      </c>
      <c r="D52" s="97">
        <v>0</v>
      </c>
      <c r="E52" s="97">
        <v>56333.189209999997</v>
      </c>
      <c r="F52" s="160">
        <v>2.9592807982892586E-2</v>
      </c>
      <c r="G52" s="11"/>
    </row>
    <row r="53" spans="1:7">
      <c r="A53" s="100" t="s">
        <v>827</v>
      </c>
      <c r="B53" s="97">
        <v>79860.121269999989</v>
      </c>
      <c r="C53" s="97">
        <v>24643.52838</v>
      </c>
      <c r="D53" s="97">
        <v>690.12109999999996</v>
      </c>
      <c r="E53" s="97">
        <v>105193.77075</v>
      </c>
      <c r="F53" s="160">
        <v>5.526012466996226E-2</v>
      </c>
      <c r="G53" s="11"/>
    </row>
    <row r="54" spans="1:7">
      <c r="A54" s="100" t="s">
        <v>828</v>
      </c>
      <c r="B54" s="97">
        <v>170444.0717</v>
      </c>
      <c r="C54" s="97">
        <v>46111.49755</v>
      </c>
      <c r="D54" s="97">
        <v>10026.724249999999</v>
      </c>
      <c r="E54" s="97">
        <v>226582.2935</v>
      </c>
      <c r="F54" s="160">
        <v>0.1190276353584937</v>
      </c>
      <c r="G54" s="11"/>
    </row>
    <row r="55" spans="1:7">
      <c r="A55" s="100" t="s">
        <v>829</v>
      </c>
      <c r="B55" s="97">
        <v>158201.65294999999</v>
      </c>
      <c r="C55" s="97">
        <v>35334.893799999998</v>
      </c>
      <c r="D55" s="97">
        <v>12215.55298</v>
      </c>
      <c r="E55" s="97">
        <v>205752.09972999999</v>
      </c>
      <c r="F55" s="160">
        <v>0.10808517083399929</v>
      </c>
      <c r="G55" s="11"/>
    </row>
    <row r="56" spans="1:7">
      <c r="A56" s="100" t="s">
        <v>830</v>
      </c>
      <c r="B56" s="97">
        <v>154314.95797999998</v>
      </c>
      <c r="C56" s="97">
        <v>34234.310570000001</v>
      </c>
      <c r="D56" s="97">
        <v>14508.392390000001</v>
      </c>
      <c r="E56" s="97">
        <v>203057.66093999997</v>
      </c>
      <c r="F56" s="160">
        <v>0.10666973508728723</v>
      </c>
      <c r="G56" s="11"/>
    </row>
    <row r="57" spans="1:7">
      <c r="A57" s="100" t="s">
        <v>831</v>
      </c>
      <c r="B57" s="97">
        <v>110528.11031999999</v>
      </c>
      <c r="C57" s="97">
        <v>25415.575539999998</v>
      </c>
      <c r="D57" s="97">
        <v>10351.11231</v>
      </c>
      <c r="E57" s="97">
        <v>146294.79816999999</v>
      </c>
      <c r="F57" s="160">
        <v>7.6851212080361386E-2</v>
      </c>
      <c r="G57" s="11"/>
    </row>
    <row r="58" spans="1:7">
      <c r="A58" s="100" t="s">
        <v>832</v>
      </c>
      <c r="B58" s="97">
        <v>149140.27797999998</v>
      </c>
      <c r="C58" s="97">
        <v>36267.802210000002</v>
      </c>
      <c r="D58" s="97">
        <v>16282.15884</v>
      </c>
      <c r="E58" s="97">
        <v>201690.23902999997</v>
      </c>
      <c r="F58" s="160">
        <v>0.10595140448002513</v>
      </c>
      <c r="G58" s="11"/>
    </row>
    <row r="59" spans="1:7">
      <c r="A59" s="100" t="s">
        <v>833</v>
      </c>
      <c r="B59" s="97">
        <v>199144.35501</v>
      </c>
      <c r="C59" s="97">
        <v>52021.44397</v>
      </c>
      <c r="D59" s="97">
        <v>26019.495790000001</v>
      </c>
      <c r="E59" s="97">
        <v>277185.29476999998</v>
      </c>
      <c r="F59" s="160">
        <v>0.14561027555588826</v>
      </c>
      <c r="G59" s="11"/>
    </row>
    <row r="60" spans="1:7">
      <c r="A60" s="100" t="s">
        <v>834</v>
      </c>
      <c r="B60" s="97">
        <v>223987.36208000002</v>
      </c>
      <c r="C60" s="97">
        <v>66892.700070000006</v>
      </c>
      <c r="D60" s="97">
        <v>35049.377630000003</v>
      </c>
      <c r="E60" s="97">
        <v>325929.43978000002</v>
      </c>
      <c r="F60" s="160">
        <v>0.17121642610053275</v>
      </c>
      <c r="G60" s="11"/>
    </row>
    <row r="61" spans="1:7">
      <c r="A61" s="100" t="s">
        <v>835</v>
      </c>
      <c r="B61" s="97">
        <v>31141.770469999999</v>
      </c>
      <c r="C61" s="97">
        <v>11210.53793</v>
      </c>
      <c r="D61" s="97">
        <v>5935.8326500000003</v>
      </c>
      <c r="E61" s="97">
        <v>48288.141050000006</v>
      </c>
      <c r="F61" s="160">
        <v>2.5366603701709425E-2</v>
      </c>
      <c r="G61" s="11"/>
    </row>
    <row r="62" spans="1:7">
      <c r="A62" s="100" t="s">
        <v>836</v>
      </c>
      <c r="B62" s="97">
        <v>34711.434549999998</v>
      </c>
      <c r="C62" s="97">
        <v>38680.170659999996</v>
      </c>
      <c r="D62" s="97">
        <v>8152.9925199999998</v>
      </c>
      <c r="E62" s="97">
        <v>81544.597729999994</v>
      </c>
      <c r="F62" s="160">
        <v>4.2836801120390691E-2</v>
      </c>
      <c r="G62" s="11"/>
    </row>
    <row r="63" spans="1:7">
      <c r="A63" s="72" t="s">
        <v>189</v>
      </c>
      <c r="B63" s="158">
        <v>1357722.75361</v>
      </c>
      <c r="C63" s="158">
        <v>406656.29713000002</v>
      </c>
      <c r="D63" s="158">
        <v>139231.76046000002</v>
      </c>
      <c r="E63" s="158">
        <v>1903610.8112000001</v>
      </c>
      <c r="F63" s="161">
        <v>1</v>
      </c>
      <c r="G63" s="11"/>
    </row>
    <row r="64" spans="1:7">
      <c r="A64" s="54" t="s">
        <v>837</v>
      </c>
      <c r="B64" s="160">
        <v>0.71323547104364116</v>
      </c>
      <c r="C64" s="160">
        <v>0.21362365391991633</v>
      </c>
      <c r="D64" s="160">
        <v>7.314087503644244E-2</v>
      </c>
      <c r="E64" s="160">
        <v>1</v>
      </c>
      <c r="F64" s="160"/>
      <c r="G64" s="99"/>
    </row>
    <row r="65" spans="1:7" ht="30" customHeight="1">
      <c r="A65" s="437" t="s">
        <v>840</v>
      </c>
      <c r="B65" s="73" t="s">
        <v>64</v>
      </c>
      <c r="C65" s="73" t="s">
        <v>66</v>
      </c>
      <c r="D65" s="73" t="s">
        <v>68</v>
      </c>
      <c r="E65" s="176" t="s">
        <v>551</v>
      </c>
      <c r="F65" s="73" t="s">
        <v>775</v>
      </c>
      <c r="G65" s="445"/>
    </row>
    <row r="66" spans="1:7">
      <c r="A66" s="100" t="s">
        <v>823</v>
      </c>
      <c r="B66" s="97">
        <v>0</v>
      </c>
      <c r="C66" s="97">
        <v>0</v>
      </c>
      <c r="D66" s="97">
        <v>0</v>
      </c>
      <c r="E66" s="97">
        <v>0</v>
      </c>
      <c r="F66" s="160">
        <v>0</v>
      </c>
      <c r="G66" s="11"/>
    </row>
    <row r="67" spans="1:7">
      <c r="A67" s="100" t="s">
        <v>824</v>
      </c>
      <c r="B67" s="97">
        <v>1</v>
      </c>
      <c r="C67" s="97">
        <v>0</v>
      </c>
      <c r="D67" s="97">
        <v>0</v>
      </c>
      <c r="E67" s="97">
        <v>1</v>
      </c>
      <c r="F67" s="160">
        <v>5.0603958241613657E-6</v>
      </c>
      <c r="G67" s="11"/>
    </row>
    <row r="68" spans="1:7">
      <c r="A68" s="100" t="s">
        <v>825</v>
      </c>
      <c r="B68" s="97">
        <v>0</v>
      </c>
      <c r="C68" s="97">
        <v>3</v>
      </c>
      <c r="D68" s="97">
        <v>0</v>
      </c>
      <c r="E68" s="97">
        <v>3</v>
      </c>
      <c r="F68" s="160">
        <v>1.5181187472484098E-5</v>
      </c>
      <c r="G68" s="11"/>
    </row>
    <row r="69" spans="1:7">
      <c r="A69" s="100" t="s">
        <v>826</v>
      </c>
      <c r="B69" s="97">
        <v>17</v>
      </c>
      <c r="C69" s="97">
        <v>10</v>
      </c>
      <c r="D69" s="97">
        <v>0</v>
      </c>
      <c r="E69" s="97">
        <v>27</v>
      </c>
      <c r="F69" s="160">
        <v>1.3663068725235688E-4</v>
      </c>
      <c r="G69" s="11"/>
    </row>
    <row r="70" spans="1:7">
      <c r="A70" s="100" t="s">
        <v>827</v>
      </c>
      <c r="B70" s="97">
        <v>91</v>
      </c>
      <c r="C70" s="97">
        <v>27</v>
      </c>
      <c r="D70" s="97">
        <v>1</v>
      </c>
      <c r="E70" s="97">
        <v>119</v>
      </c>
      <c r="F70" s="160">
        <v>6.0218710307520257E-4</v>
      </c>
      <c r="G70" s="11"/>
    </row>
    <row r="71" spans="1:7">
      <c r="A71" s="100" t="s">
        <v>828</v>
      </c>
      <c r="B71" s="97">
        <v>368</v>
      </c>
      <c r="C71" s="97">
        <v>98</v>
      </c>
      <c r="D71" s="97">
        <v>23</v>
      </c>
      <c r="E71" s="97">
        <v>489</v>
      </c>
      <c r="F71" s="160">
        <v>2.4745335580149078E-3</v>
      </c>
      <c r="G71" s="11"/>
    </row>
    <row r="72" spans="1:7">
      <c r="A72" s="100" t="s">
        <v>829</v>
      </c>
      <c r="B72" s="97">
        <v>605</v>
      </c>
      <c r="C72" s="97">
        <v>136</v>
      </c>
      <c r="D72" s="97">
        <v>48</v>
      </c>
      <c r="E72" s="97">
        <v>789</v>
      </c>
      <c r="F72" s="160">
        <v>3.9926523052633174E-3</v>
      </c>
      <c r="G72" s="11"/>
    </row>
    <row r="73" spans="1:7">
      <c r="A73" s="100" t="s">
        <v>830</v>
      </c>
      <c r="B73" s="97">
        <v>934</v>
      </c>
      <c r="C73" s="97">
        <v>207</v>
      </c>
      <c r="D73" s="97">
        <v>87</v>
      </c>
      <c r="E73" s="97">
        <v>1228</v>
      </c>
      <c r="F73" s="160">
        <v>6.2141660720701573E-3</v>
      </c>
      <c r="G73" s="11"/>
    </row>
    <row r="74" spans="1:7">
      <c r="A74" s="100" t="s">
        <v>831</v>
      </c>
      <c r="B74" s="97">
        <v>937</v>
      </c>
      <c r="C74" s="97">
        <v>217</v>
      </c>
      <c r="D74" s="97">
        <v>89</v>
      </c>
      <c r="E74" s="97">
        <v>1243</v>
      </c>
      <c r="F74" s="160">
        <v>6.2900720094325778E-3</v>
      </c>
      <c r="G74" s="11"/>
    </row>
    <row r="75" spans="1:7">
      <c r="A75" s="100" t="s">
        <v>832</v>
      </c>
      <c r="B75" s="97">
        <v>1786</v>
      </c>
      <c r="C75" s="97">
        <v>433</v>
      </c>
      <c r="D75" s="97">
        <v>197</v>
      </c>
      <c r="E75" s="97">
        <v>2416</v>
      </c>
      <c r="F75" s="160">
        <v>1.2225916311173861E-2</v>
      </c>
      <c r="G75" s="11"/>
    </row>
    <row r="76" spans="1:7">
      <c r="A76" s="100" t="s">
        <v>833</v>
      </c>
      <c r="B76" s="97">
        <v>4107</v>
      </c>
      <c r="C76" s="97">
        <v>1084</v>
      </c>
      <c r="D76" s="97">
        <v>543</v>
      </c>
      <c r="E76" s="97">
        <v>5734</v>
      </c>
      <c r="F76" s="160">
        <v>2.9016309655741271E-2</v>
      </c>
      <c r="G76" s="11"/>
    </row>
    <row r="77" spans="1:7">
      <c r="A77" s="100" t="s">
        <v>834</v>
      </c>
      <c r="B77" s="97">
        <v>13892</v>
      </c>
      <c r="C77" s="97">
        <v>4353</v>
      </c>
      <c r="D77" s="97">
        <v>2221</v>
      </c>
      <c r="E77" s="97">
        <v>20466</v>
      </c>
      <c r="F77" s="160">
        <v>0.10356606093728651</v>
      </c>
      <c r="G77" s="11"/>
    </row>
    <row r="78" spans="1:7">
      <c r="A78" s="100" t="s">
        <v>835</v>
      </c>
      <c r="B78" s="97">
        <v>6299</v>
      </c>
      <c r="C78" s="97">
        <v>2262</v>
      </c>
      <c r="D78" s="97">
        <v>1207</v>
      </c>
      <c r="E78" s="97">
        <v>9768</v>
      </c>
      <c r="F78" s="160">
        <v>4.9429946410408224E-2</v>
      </c>
      <c r="G78" s="11"/>
    </row>
    <row r="79" spans="1:7">
      <c r="A79" s="100" t="s">
        <v>836</v>
      </c>
      <c r="B79" s="97">
        <v>95831</v>
      </c>
      <c r="C79" s="97">
        <v>46122</v>
      </c>
      <c r="D79" s="97">
        <v>13377</v>
      </c>
      <c r="E79" s="97">
        <v>155330</v>
      </c>
      <c r="F79" s="160">
        <v>0.78603128336698491</v>
      </c>
      <c r="G79" s="11"/>
    </row>
    <row r="80" spans="1:7">
      <c r="A80" s="72" t="s">
        <v>189</v>
      </c>
      <c r="B80" s="158">
        <v>124868</v>
      </c>
      <c r="C80" s="158">
        <v>54952</v>
      </c>
      <c r="D80" s="158">
        <v>17793</v>
      </c>
      <c r="E80" s="158">
        <v>197613</v>
      </c>
      <c r="F80" s="161">
        <v>1</v>
      </c>
      <c r="G80" s="11"/>
    </row>
    <row r="81" spans="1:7">
      <c r="A81" s="54" t="s">
        <v>837</v>
      </c>
      <c r="B81" s="160">
        <v>0.63188150577138147</v>
      </c>
      <c r="C81" s="160">
        <v>0.27807887132931536</v>
      </c>
      <c r="D81" s="160">
        <v>9.0039622899303187E-2</v>
      </c>
      <c r="E81" s="160">
        <v>1</v>
      </c>
      <c r="F81" s="160"/>
      <c r="G81" s="11"/>
    </row>
    <row r="82" spans="1:7" ht="15.75" thickBot="1">
      <c r="A82" s="206"/>
      <c r="B82" s="207"/>
      <c r="C82" s="208"/>
      <c r="D82" s="208"/>
      <c r="E82" s="207"/>
      <c r="F82" s="207"/>
      <c r="G82" s="11"/>
    </row>
    <row r="83" spans="1:7" ht="15.75" thickTop="1">
      <c r="A83" s="773" t="s">
        <v>1471</v>
      </c>
      <c r="B83" s="773"/>
      <c r="C83" s="773"/>
      <c r="D83" s="773"/>
      <c r="E83" s="773"/>
      <c r="F83" s="773"/>
      <c r="G83" s="11"/>
    </row>
    <row r="84" spans="1:7">
      <c r="A84" s="214"/>
      <c r="B84" s="11"/>
      <c r="C84" s="96"/>
      <c r="D84" s="96"/>
      <c r="E84" s="11"/>
      <c r="F84" s="211"/>
      <c r="G84" s="11"/>
    </row>
    <row r="85" spans="1:7" ht="30" customHeight="1">
      <c r="A85" s="722" t="s">
        <v>475</v>
      </c>
      <c r="B85" s="722"/>
      <c r="C85" s="722"/>
      <c r="D85" s="722"/>
      <c r="E85" s="722"/>
      <c r="F85" s="722"/>
      <c r="G85" s="11"/>
    </row>
    <row r="86" spans="1:7" ht="18">
      <c r="A86" s="723" t="s">
        <v>841</v>
      </c>
      <c r="B86" s="723"/>
      <c r="C86" s="723"/>
      <c r="D86" s="723"/>
      <c r="E86" s="723"/>
      <c r="F86" s="723"/>
      <c r="G86" s="11"/>
    </row>
    <row r="87" spans="1:7" ht="18">
      <c r="A87" s="723" t="s">
        <v>1520</v>
      </c>
      <c r="B87" s="723"/>
      <c r="C87" s="723"/>
      <c r="D87" s="723"/>
      <c r="E87" s="723"/>
      <c r="F87" s="723"/>
      <c r="G87" s="11"/>
    </row>
    <row r="88" spans="1:7" ht="30" customHeight="1">
      <c r="A88" s="727" t="s">
        <v>544</v>
      </c>
      <c r="B88" s="727"/>
      <c r="C88" s="727"/>
      <c r="D88" s="727"/>
      <c r="E88" s="727"/>
      <c r="F88" s="727"/>
      <c r="G88" s="11"/>
    </row>
    <row r="89" spans="1:7">
      <c r="A89" s="99"/>
      <c r="B89" s="205"/>
      <c r="C89" s="205"/>
      <c r="D89" s="101"/>
      <c r="E89" s="184"/>
      <c r="F89" s="205"/>
      <c r="G89" s="11"/>
    </row>
    <row r="90" spans="1:7" ht="30" customHeight="1">
      <c r="A90" s="72" t="s">
        <v>821</v>
      </c>
      <c r="B90" s="73" t="s">
        <v>64</v>
      </c>
      <c r="C90" s="73" t="s">
        <v>66</v>
      </c>
      <c r="D90" s="73" t="s">
        <v>68</v>
      </c>
      <c r="E90" s="176" t="s">
        <v>551</v>
      </c>
      <c r="F90" s="73" t="s">
        <v>775</v>
      </c>
      <c r="G90" s="444"/>
    </row>
    <row r="91" spans="1:7">
      <c r="A91" s="100" t="s">
        <v>823</v>
      </c>
      <c r="B91" s="97">
        <v>0</v>
      </c>
      <c r="C91" s="97">
        <v>0</v>
      </c>
      <c r="D91" s="97">
        <v>0</v>
      </c>
      <c r="E91" s="97">
        <v>0</v>
      </c>
      <c r="F91" s="160">
        <v>0</v>
      </c>
      <c r="G91" s="11"/>
    </row>
    <row r="92" spans="1:7">
      <c r="A92" s="100" t="s">
        <v>824</v>
      </c>
      <c r="B92" s="97">
        <v>0</v>
      </c>
      <c r="C92" s="97">
        <v>24428.435300000001</v>
      </c>
      <c r="D92" s="97">
        <v>0</v>
      </c>
      <c r="E92" s="97">
        <v>24428.435300000001</v>
      </c>
      <c r="F92" s="160">
        <v>4.5330102622077872E-2</v>
      </c>
      <c r="G92" s="11"/>
    </row>
    <row r="93" spans="1:7">
      <c r="A93" s="100" t="s">
        <v>825</v>
      </c>
      <c r="B93" s="97">
        <v>7732.5453499999994</v>
      </c>
      <c r="C93" s="97">
        <v>34975.129249999998</v>
      </c>
      <c r="D93" s="97">
        <v>0</v>
      </c>
      <c r="E93" s="97">
        <v>42707.674599999998</v>
      </c>
      <c r="F93" s="160">
        <v>7.9249581424001736E-2</v>
      </c>
      <c r="G93" s="11"/>
    </row>
    <row r="94" spans="1:7">
      <c r="A94" s="100" t="s">
        <v>826</v>
      </c>
      <c r="B94" s="97">
        <v>3326.1959200000001</v>
      </c>
      <c r="C94" s="97">
        <v>57588.245419999999</v>
      </c>
      <c r="D94" s="97">
        <v>0</v>
      </c>
      <c r="E94" s="97">
        <v>60914.441339999998</v>
      </c>
      <c r="F94" s="160">
        <v>0.11303457807257686</v>
      </c>
      <c r="G94" s="11"/>
    </row>
    <row r="95" spans="1:7">
      <c r="A95" s="100" t="s">
        <v>827</v>
      </c>
      <c r="B95" s="97">
        <v>9061.5357100000001</v>
      </c>
      <c r="C95" s="97">
        <v>62222.410020000003</v>
      </c>
      <c r="D95" s="97">
        <v>700</v>
      </c>
      <c r="E95" s="97">
        <v>71983.945730000007</v>
      </c>
      <c r="F95" s="160">
        <v>0.13357546674645118</v>
      </c>
      <c r="G95" s="11"/>
    </row>
    <row r="96" spans="1:7">
      <c r="A96" s="100" t="s">
        <v>828</v>
      </c>
      <c r="B96" s="97">
        <v>23678.139179999998</v>
      </c>
      <c r="C96" s="97">
        <v>41998.871909999994</v>
      </c>
      <c r="D96" s="97">
        <v>2523.2756600000002</v>
      </c>
      <c r="E96" s="97">
        <v>68200.286749999985</v>
      </c>
      <c r="F96" s="160">
        <v>0.12655440101939877</v>
      </c>
      <c r="G96" s="11"/>
    </row>
    <row r="97" spans="1:7">
      <c r="A97" s="100" t="s">
        <v>829</v>
      </c>
      <c r="B97" s="97">
        <v>24500.7487</v>
      </c>
      <c r="C97" s="97">
        <v>30726.672160000002</v>
      </c>
      <c r="D97" s="97">
        <v>2025.9236799999999</v>
      </c>
      <c r="E97" s="97">
        <v>57253.344539999998</v>
      </c>
      <c r="F97" s="160">
        <v>0.1062409422291317</v>
      </c>
      <c r="G97" s="11"/>
    </row>
    <row r="98" spans="1:7">
      <c r="A98" s="100" t="s">
        <v>830</v>
      </c>
      <c r="B98" s="97">
        <v>19572.750929999998</v>
      </c>
      <c r="C98" s="97">
        <v>27812.877850000001</v>
      </c>
      <c r="D98" s="97">
        <v>3035.46279</v>
      </c>
      <c r="E98" s="97">
        <v>50421.091569999997</v>
      </c>
      <c r="F98" s="160">
        <v>9.3562818376062146E-2</v>
      </c>
      <c r="G98" s="11"/>
    </row>
    <row r="99" spans="1:7">
      <c r="A99" s="100" t="s">
        <v>831</v>
      </c>
      <c r="B99" s="97">
        <v>12955.442010000001</v>
      </c>
      <c r="C99" s="97">
        <v>14612.41994</v>
      </c>
      <c r="D99" s="97">
        <v>1644.54729</v>
      </c>
      <c r="E99" s="97">
        <v>29212.409239999997</v>
      </c>
      <c r="F99" s="160">
        <v>5.420738137441556E-2</v>
      </c>
      <c r="G99" s="11"/>
    </row>
    <row r="100" spans="1:7">
      <c r="A100" s="100" t="s">
        <v>832</v>
      </c>
      <c r="B100" s="97">
        <v>22262.244300000002</v>
      </c>
      <c r="C100" s="97">
        <v>27015.493050000001</v>
      </c>
      <c r="D100" s="97">
        <v>3582.14302</v>
      </c>
      <c r="E100" s="97">
        <v>52859.880370000006</v>
      </c>
      <c r="F100" s="160">
        <v>9.8088304565411913E-2</v>
      </c>
      <c r="G100" s="11"/>
    </row>
    <row r="101" spans="1:7">
      <c r="A101" s="100" t="s">
        <v>833</v>
      </c>
      <c r="B101" s="97">
        <v>20242.745449999999</v>
      </c>
      <c r="C101" s="97">
        <v>23154.167679999999</v>
      </c>
      <c r="D101" s="97">
        <v>4657.2046100000007</v>
      </c>
      <c r="E101" s="97">
        <v>48054.117740000002</v>
      </c>
      <c r="F101" s="160">
        <v>8.9170594097265521E-2</v>
      </c>
      <c r="G101" s="11"/>
    </row>
    <row r="102" spans="1:7">
      <c r="A102" s="100" t="s">
        <v>834</v>
      </c>
      <c r="B102" s="97">
        <v>11335.83641</v>
      </c>
      <c r="C102" s="97">
        <v>16821.95261</v>
      </c>
      <c r="D102" s="97">
        <v>2543.8068599999997</v>
      </c>
      <c r="E102" s="97">
        <v>30701.595880000001</v>
      </c>
      <c r="F102" s="160">
        <v>5.6970758659354782E-2</v>
      </c>
      <c r="G102" s="11"/>
    </row>
    <row r="103" spans="1:7">
      <c r="A103" s="100" t="s">
        <v>835</v>
      </c>
      <c r="B103" s="97">
        <v>599.36629000000005</v>
      </c>
      <c r="C103" s="97">
        <v>1187.4408899999999</v>
      </c>
      <c r="D103" s="97">
        <v>184.55696</v>
      </c>
      <c r="E103" s="97">
        <v>1971.3641399999997</v>
      </c>
      <c r="F103" s="160">
        <v>3.6581196328888191E-3</v>
      </c>
      <c r="G103" s="11"/>
    </row>
    <row r="104" spans="1:7">
      <c r="A104" s="100" t="s">
        <v>836</v>
      </c>
      <c r="B104" s="97">
        <v>178.70742000000001</v>
      </c>
      <c r="C104" s="97">
        <v>10.40592</v>
      </c>
      <c r="D104" s="97">
        <v>3.2479899999999997</v>
      </c>
      <c r="E104" s="97">
        <v>192.36133000000001</v>
      </c>
      <c r="F104" s="160">
        <v>3.569511809632517E-4</v>
      </c>
      <c r="G104" s="11"/>
    </row>
    <row r="105" spans="1:7">
      <c r="A105" s="72" t="s">
        <v>189</v>
      </c>
      <c r="B105" s="158">
        <v>155446.25766999996</v>
      </c>
      <c r="C105" s="158">
        <v>362554.522</v>
      </c>
      <c r="D105" s="158">
        <v>20900.168860000005</v>
      </c>
      <c r="E105" s="158">
        <v>538900.94852999994</v>
      </c>
      <c r="F105" s="161">
        <v>1</v>
      </c>
      <c r="G105" s="11"/>
    </row>
    <row r="106" spans="1:7">
      <c r="A106" s="54" t="s">
        <v>837</v>
      </c>
      <c r="B106" s="160">
        <v>0.28845051784381198</v>
      </c>
      <c r="C106" s="160">
        <v>0.67276653156571131</v>
      </c>
      <c r="D106" s="160">
        <v>3.8782950590476685E-2</v>
      </c>
      <c r="E106" s="160">
        <v>1</v>
      </c>
      <c r="F106" s="160"/>
      <c r="G106" s="11"/>
    </row>
    <row r="107" spans="1:7" ht="30" customHeight="1">
      <c r="A107" s="437" t="s">
        <v>1158</v>
      </c>
      <c r="B107" s="73" t="s">
        <v>64</v>
      </c>
      <c r="C107" s="73" t="s">
        <v>66</v>
      </c>
      <c r="D107" s="73" t="s">
        <v>68</v>
      </c>
      <c r="E107" s="176" t="s">
        <v>551</v>
      </c>
      <c r="F107" s="73" t="s">
        <v>775</v>
      </c>
      <c r="G107" s="445"/>
    </row>
    <row r="108" spans="1:7">
      <c r="A108" s="100" t="s">
        <v>823</v>
      </c>
      <c r="B108" s="97">
        <v>0</v>
      </c>
      <c r="C108" s="97">
        <v>0</v>
      </c>
      <c r="D108" s="97">
        <v>0</v>
      </c>
      <c r="E108" s="97">
        <v>0</v>
      </c>
      <c r="F108" s="160">
        <v>0</v>
      </c>
      <c r="G108" s="11"/>
    </row>
    <row r="109" spans="1:7">
      <c r="A109" s="100" t="s">
        <v>824</v>
      </c>
      <c r="B109" s="97">
        <v>0</v>
      </c>
      <c r="C109" s="97">
        <v>3</v>
      </c>
      <c r="D109" s="97">
        <v>0</v>
      </c>
      <c r="E109" s="97">
        <v>3</v>
      </c>
      <c r="F109" s="160">
        <v>6.177924217462932E-4</v>
      </c>
      <c r="G109" s="11"/>
    </row>
    <row r="110" spans="1:7">
      <c r="A110" s="100" t="s">
        <v>825</v>
      </c>
      <c r="B110" s="97">
        <v>2</v>
      </c>
      <c r="C110" s="97">
        <v>8</v>
      </c>
      <c r="D110" s="97">
        <v>0</v>
      </c>
      <c r="E110" s="97">
        <v>10</v>
      </c>
      <c r="F110" s="160">
        <v>2.0593080724876441E-3</v>
      </c>
      <c r="G110" s="11"/>
    </row>
    <row r="111" spans="1:7">
      <c r="A111" s="100" t="s">
        <v>826</v>
      </c>
      <c r="B111" s="97">
        <v>2</v>
      </c>
      <c r="C111" s="97">
        <v>28</v>
      </c>
      <c r="D111" s="97">
        <v>0</v>
      </c>
      <c r="E111" s="97">
        <v>30</v>
      </c>
      <c r="F111" s="160">
        <v>6.1779242174629326E-3</v>
      </c>
      <c r="G111" s="11"/>
    </row>
    <row r="112" spans="1:7">
      <c r="A112" s="100" t="s">
        <v>827</v>
      </c>
      <c r="B112" s="97">
        <v>11</v>
      </c>
      <c r="C112" s="97">
        <v>64</v>
      </c>
      <c r="D112" s="97">
        <v>1</v>
      </c>
      <c r="E112" s="97">
        <v>76</v>
      </c>
      <c r="F112" s="160">
        <v>1.5650741350906095E-2</v>
      </c>
      <c r="G112" s="11"/>
    </row>
    <row r="113" spans="1:7">
      <c r="A113" s="100" t="s">
        <v>828</v>
      </c>
      <c r="B113" s="97">
        <v>52</v>
      </c>
      <c r="C113" s="97">
        <v>90</v>
      </c>
      <c r="D113" s="97">
        <v>6</v>
      </c>
      <c r="E113" s="97">
        <v>148</v>
      </c>
      <c r="F113" s="160">
        <v>3.0477759472817133E-2</v>
      </c>
      <c r="G113" s="11"/>
    </row>
    <row r="114" spans="1:7">
      <c r="A114" s="100" t="s">
        <v>829</v>
      </c>
      <c r="B114" s="97">
        <v>93</v>
      </c>
      <c r="C114" s="97">
        <v>112</v>
      </c>
      <c r="D114" s="97">
        <v>8</v>
      </c>
      <c r="E114" s="97">
        <v>213</v>
      </c>
      <c r="F114" s="160">
        <v>4.386326194398682E-2</v>
      </c>
      <c r="G114" s="11"/>
    </row>
    <row r="115" spans="1:7">
      <c r="A115" s="100" t="s">
        <v>830</v>
      </c>
      <c r="B115" s="97">
        <v>117</v>
      </c>
      <c r="C115" s="97">
        <v>166</v>
      </c>
      <c r="D115" s="97">
        <v>18</v>
      </c>
      <c r="E115" s="97">
        <v>301</v>
      </c>
      <c r="F115" s="160">
        <v>6.1985172981878091E-2</v>
      </c>
      <c r="G115" s="11"/>
    </row>
    <row r="116" spans="1:7">
      <c r="A116" s="100" t="s">
        <v>831</v>
      </c>
      <c r="B116" s="97">
        <v>110</v>
      </c>
      <c r="C116" s="97">
        <v>123</v>
      </c>
      <c r="D116" s="97">
        <v>14</v>
      </c>
      <c r="E116" s="97">
        <v>247</v>
      </c>
      <c r="F116" s="160">
        <v>5.0864909390444808E-2</v>
      </c>
      <c r="G116" s="11"/>
    </row>
    <row r="117" spans="1:7">
      <c r="A117" s="100" t="s">
        <v>832</v>
      </c>
      <c r="B117" s="97">
        <v>271</v>
      </c>
      <c r="C117" s="97">
        <v>318</v>
      </c>
      <c r="D117" s="97">
        <v>42</v>
      </c>
      <c r="E117" s="97">
        <v>631</v>
      </c>
      <c r="F117" s="160">
        <v>0.12994233937397034</v>
      </c>
      <c r="G117" s="11"/>
    </row>
    <row r="118" spans="1:7">
      <c r="A118" s="100" t="s">
        <v>833</v>
      </c>
      <c r="B118" s="97">
        <v>417</v>
      </c>
      <c r="C118" s="97">
        <v>471</v>
      </c>
      <c r="D118" s="97">
        <v>97</v>
      </c>
      <c r="E118" s="97">
        <v>985</v>
      </c>
      <c r="F118" s="160">
        <v>0.20284184514003295</v>
      </c>
      <c r="G118" s="11"/>
    </row>
    <row r="119" spans="1:7">
      <c r="A119" s="100" t="s">
        <v>834</v>
      </c>
      <c r="B119" s="97">
        <v>608</v>
      </c>
      <c r="C119" s="97">
        <v>934</v>
      </c>
      <c r="D119" s="97">
        <v>142</v>
      </c>
      <c r="E119" s="97">
        <v>1684</v>
      </c>
      <c r="F119" s="160">
        <v>0.34678747940691929</v>
      </c>
      <c r="G119" s="11"/>
    </row>
    <row r="120" spans="1:7">
      <c r="A120" s="100" t="s">
        <v>835</v>
      </c>
      <c r="B120" s="97">
        <v>118</v>
      </c>
      <c r="C120" s="97">
        <v>263</v>
      </c>
      <c r="D120" s="97">
        <v>39</v>
      </c>
      <c r="E120" s="97">
        <v>420</v>
      </c>
      <c r="F120" s="160">
        <v>8.6490939044481061E-2</v>
      </c>
      <c r="G120" s="11"/>
    </row>
    <row r="121" spans="1:7">
      <c r="A121" s="100" t="s">
        <v>836</v>
      </c>
      <c r="B121" s="97">
        <v>100</v>
      </c>
      <c r="C121" s="97">
        <v>7</v>
      </c>
      <c r="D121" s="97">
        <v>1</v>
      </c>
      <c r="E121" s="97">
        <v>108</v>
      </c>
      <c r="F121" s="160">
        <v>2.2240527182866558E-2</v>
      </c>
      <c r="G121" s="11"/>
    </row>
    <row r="122" spans="1:7">
      <c r="A122" s="72" t="s">
        <v>189</v>
      </c>
      <c r="B122" s="158">
        <v>1901</v>
      </c>
      <c r="C122" s="158">
        <v>2587</v>
      </c>
      <c r="D122" s="158">
        <v>368</v>
      </c>
      <c r="E122" s="158">
        <v>4856</v>
      </c>
      <c r="F122" s="161">
        <v>1</v>
      </c>
      <c r="G122" s="11"/>
    </row>
    <row r="123" spans="1:7">
      <c r="A123" s="54" t="s">
        <v>837</v>
      </c>
      <c r="B123" s="160">
        <v>0.39147446457990115</v>
      </c>
      <c r="C123" s="160">
        <v>0.53274299835255357</v>
      </c>
      <c r="D123" s="160">
        <v>7.57825370675453E-2</v>
      </c>
      <c r="E123" s="160">
        <v>1</v>
      </c>
      <c r="F123" s="160"/>
      <c r="G123" s="11"/>
    </row>
    <row r="124" spans="1:7" ht="15.75" thickBot="1">
      <c r="A124" s="206"/>
      <c r="B124" s="207"/>
      <c r="C124" s="208"/>
      <c r="D124" s="208"/>
      <c r="E124" s="207"/>
      <c r="F124" s="207"/>
      <c r="G124" s="11"/>
    </row>
    <row r="125" spans="1:7" ht="15.75" customHeight="1" thickTop="1">
      <c r="A125" s="773" t="s">
        <v>1472</v>
      </c>
      <c r="B125" s="773"/>
      <c r="C125" s="773"/>
      <c r="D125" s="773"/>
      <c r="E125" s="773"/>
      <c r="F125" s="773"/>
      <c r="G125" s="11"/>
    </row>
    <row r="126" spans="1:7">
      <c r="A126" s="190"/>
      <c r="B126" s="11"/>
      <c r="C126" s="96"/>
      <c r="D126" s="96"/>
      <c r="E126" s="11"/>
      <c r="F126" s="211"/>
      <c r="G126" s="11"/>
    </row>
    <row r="127" spans="1:7" ht="30" customHeight="1">
      <c r="A127" s="722" t="s">
        <v>475</v>
      </c>
      <c r="B127" s="722"/>
      <c r="C127" s="722"/>
      <c r="D127" s="722"/>
      <c r="E127" s="722"/>
      <c r="F127" s="722"/>
      <c r="G127" s="11"/>
    </row>
    <row r="128" spans="1:7" ht="18">
      <c r="A128" s="723" t="s">
        <v>842</v>
      </c>
      <c r="B128" s="723"/>
      <c r="C128" s="723"/>
      <c r="D128" s="723"/>
      <c r="E128" s="723"/>
      <c r="F128" s="723"/>
      <c r="G128" s="11"/>
    </row>
    <row r="129" spans="1:7" ht="18">
      <c r="A129" s="723" t="s">
        <v>1520</v>
      </c>
      <c r="B129" s="723"/>
      <c r="C129" s="723"/>
      <c r="D129" s="723"/>
      <c r="E129" s="723"/>
      <c r="F129" s="723"/>
      <c r="G129" s="11"/>
    </row>
    <row r="130" spans="1:7" ht="30" customHeight="1">
      <c r="A130" s="727" t="s">
        <v>544</v>
      </c>
      <c r="B130" s="727"/>
      <c r="C130" s="727"/>
      <c r="D130" s="727"/>
      <c r="E130" s="727"/>
      <c r="F130" s="727"/>
      <c r="G130" s="11"/>
    </row>
    <row r="131" spans="1:7">
      <c r="A131" s="99"/>
      <c r="B131" s="205"/>
      <c r="C131" s="205"/>
      <c r="D131" s="101"/>
      <c r="E131" s="184"/>
      <c r="F131" s="205"/>
      <c r="G131" s="11"/>
    </row>
    <row r="132" spans="1:7" ht="30" customHeight="1">
      <c r="A132" s="72" t="s">
        <v>821</v>
      </c>
      <c r="B132" s="73" t="s">
        <v>64</v>
      </c>
      <c r="C132" s="73" t="s">
        <v>66</v>
      </c>
      <c r="D132" s="73" t="s">
        <v>68</v>
      </c>
      <c r="E132" s="176" t="s">
        <v>551</v>
      </c>
      <c r="F132" s="73" t="s">
        <v>775</v>
      </c>
      <c r="G132" s="444"/>
    </row>
    <row r="133" spans="1:7">
      <c r="A133" s="100" t="s">
        <v>823</v>
      </c>
      <c r="B133" s="97">
        <v>0</v>
      </c>
      <c r="C133" s="97">
        <v>0</v>
      </c>
      <c r="D133" s="97">
        <v>0</v>
      </c>
      <c r="E133" s="97">
        <v>0</v>
      </c>
      <c r="F133" s="160">
        <v>0</v>
      </c>
      <c r="G133" s="11"/>
    </row>
    <row r="134" spans="1:7">
      <c r="A134" s="100" t="s">
        <v>824</v>
      </c>
      <c r="B134" s="97">
        <v>0</v>
      </c>
      <c r="C134" s="97">
        <v>0</v>
      </c>
      <c r="D134" s="97">
        <v>0</v>
      </c>
      <c r="E134" s="97">
        <v>0</v>
      </c>
      <c r="F134" s="160">
        <v>0</v>
      </c>
      <c r="G134" s="11"/>
    </row>
    <row r="135" spans="1:7">
      <c r="A135" s="100" t="s">
        <v>825</v>
      </c>
      <c r="B135" s="97">
        <v>0</v>
      </c>
      <c r="C135" s="97">
        <v>0</v>
      </c>
      <c r="D135" s="97">
        <v>0</v>
      </c>
      <c r="E135" s="97">
        <v>0</v>
      </c>
      <c r="F135" s="160">
        <v>0</v>
      </c>
      <c r="G135" s="11"/>
    </row>
    <row r="136" spans="1:7">
      <c r="A136" s="100" t="s">
        <v>826</v>
      </c>
      <c r="B136" s="97">
        <v>0</v>
      </c>
      <c r="C136" s="97">
        <v>14503.973050000001</v>
      </c>
      <c r="D136" s="97">
        <v>0</v>
      </c>
      <c r="E136" s="97">
        <v>14503.973050000001</v>
      </c>
      <c r="F136" s="160">
        <v>0.58630350870926673</v>
      </c>
      <c r="G136" s="11"/>
    </row>
    <row r="137" spans="1:7">
      <c r="A137" s="100" t="s">
        <v>827</v>
      </c>
      <c r="B137" s="97">
        <v>0</v>
      </c>
      <c r="C137" s="97">
        <v>1771.1946599999999</v>
      </c>
      <c r="D137" s="97">
        <v>0</v>
      </c>
      <c r="E137" s="97">
        <v>1771.1946599999999</v>
      </c>
      <c r="F137" s="160">
        <v>7.1598150395426774E-2</v>
      </c>
      <c r="G137" s="11"/>
    </row>
    <row r="138" spans="1:7">
      <c r="A138" s="100" t="s">
        <v>828</v>
      </c>
      <c r="B138" s="97">
        <v>378.89077000000003</v>
      </c>
      <c r="C138" s="97">
        <v>2104.1454600000002</v>
      </c>
      <c r="D138" s="97">
        <v>0</v>
      </c>
      <c r="E138" s="97">
        <v>2483.0362300000002</v>
      </c>
      <c r="F138" s="160">
        <v>0.10037338382266436</v>
      </c>
      <c r="G138" s="11"/>
    </row>
    <row r="139" spans="1:7">
      <c r="A139" s="100" t="s">
        <v>829</v>
      </c>
      <c r="B139" s="97">
        <v>278.39999999999998</v>
      </c>
      <c r="C139" s="97">
        <v>1251.07278</v>
      </c>
      <c r="D139" s="97">
        <v>0</v>
      </c>
      <c r="E139" s="97">
        <v>1529.4727800000001</v>
      </c>
      <c r="F139" s="160">
        <v>6.1826870078837914E-2</v>
      </c>
      <c r="G139" s="11"/>
    </row>
    <row r="140" spans="1:7">
      <c r="A140" s="100" t="s">
        <v>830</v>
      </c>
      <c r="B140" s="97">
        <v>173.78149999999999</v>
      </c>
      <c r="C140" s="97">
        <v>978.53769</v>
      </c>
      <c r="D140" s="97">
        <v>0</v>
      </c>
      <c r="E140" s="97">
        <v>1152.3191899999999</v>
      </c>
      <c r="F140" s="160">
        <v>4.6580945918816376E-2</v>
      </c>
      <c r="G140" s="11"/>
    </row>
    <row r="141" spans="1:7">
      <c r="A141" s="100" t="s">
        <v>831</v>
      </c>
      <c r="B141" s="97">
        <v>0</v>
      </c>
      <c r="C141" s="97">
        <v>801.23049000000003</v>
      </c>
      <c r="D141" s="97">
        <v>0</v>
      </c>
      <c r="E141" s="97">
        <v>801.23049000000003</v>
      </c>
      <c r="F141" s="160">
        <v>3.2388659710853855E-2</v>
      </c>
      <c r="G141" s="11"/>
    </row>
    <row r="142" spans="1:7">
      <c r="A142" s="100" t="s">
        <v>832</v>
      </c>
      <c r="B142" s="97">
        <v>70</v>
      </c>
      <c r="C142" s="97">
        <v>170</v>
      </c>
      <c r="D142" s="97">
        <v>0</v>
      </c>
      <c r="E142" s="97">
        <v>240</v>
      </c>
      <c r="F142" s="160">
        <v>9.7016756446761335E-3</v>
      </c>
      <c r="G142" s="11"/>
    </row>
    <row r="143" spans="1:7">
      <c r="A143" s="100" t="s">
        <v>833</v>
      </c>
      <c r="B143" s="97">
        <v>361.00553000000002</v>
      </c>
      <c r="C143" s="97">
        <v>533.82299999999998</v>
      </c>
      <c r="D143" s="97">
        <v>0</v>
      </c>
      <c r="E143" s="97">
        <v>894.82853</v>
      </c>
      <c r="F143" s="160">
        <v>3.6172233981926448E-2</v>
      </c>
      <c r="G143" s="11"/>
    </row>
    <row r="144" spans="1:7">
      <c r="A144" s="100" t="s">
        <v>834</v>
      </c>
      <c r="B144" s="97">
        <v>960.48451</v>
      </c>
      <c r="C144" s="97">
        <v>233.36434</v>
      </c>
      <c r="D144" s="97">
        <v>0</v>
      </c>
      <c r="E144" s="97">
        <v>1193.8488500000001</v>
      </c>
      <c r="F144" s="160">
        <v>4.8259726297790052E-2</v>
      </c>
      <c r="G144" s="11"/>
    </row>
    <row r="145" spans="1:7">
      <c r="A145" s="100" t="s">
        <v>835</v>
      </c>
      <c r="B145" s="97">
        <v>103.37697999999999</v>
      </c>
      <c r="C145" s="97">
        <v>19.350000000000001</v>
      </c>
      <c r="D145" s="97">
        <v>0</v>
      </c>
      <c r="E145" s="97">
        <v>122.72698</v>
      </c>
      <c r="F145" s="160">
        <v>4.9610723033777287E-3</v>
      </c>
      <c r="G145" s="11"/>
    </row>
    <row r="146" spans="1:7">
      <c r="A146" s="100" t="s">
        <v>836</v>
      </c>
      <c r="B146" s="97">
        <v>45.363870000000006</v>
      </c>
      <c r="C146" s="97">
        <v>0</v>
      </c>
      <c r="D146" s="97">
        <v>0</v>
      </c>
      <c r="E146" s="97">
        <v>45.363870000000006</v>
      </c>
      <c r="F146" s="160">
        <v>1.8337731363635599E-3</v>
      </c>
      <c r="G146" s="11"/>
    </row>
    <row r="147" spans="1:7">
      <c r="A147" s="72" t="s">
        <v>189</v>
      </c>
      <c r="B147" s="158">
        <v>2371.3031600000004</v>
      </c>
      <c r="C147" s="158">
        <v>22366.691470000002</v>
      </c>
      <c r="D147" s="158">
        <v>0</v>
      </c>
      <c r="E147" s="158">
        <v>24737.994630000001</v>
      </c>
      <c r="F147" s="161">
        <v>1</v>
      </c>
      <c r="G147" s="11"/>
    </row>
    <row r="148" spans="1:7">
      <c r="A148" s="54" t="s">
        <v>837</v>
      </c>
      <c r="B148" s="160">
        <v>9.5856725472981491E-2</v>
      </c>
      <c r="C148" s="160">
        <v>0.90414327452701859</v>
      </c>
      <c r="D148" s="160">
        <v>0</v>
      </c>
      <c r="E148" s="160">
        <v>1</v>
      </c>
      <c r="F148" s="160"/>
      <c r="G148" s="11"/>
    </row>
    <row r="149" spans="1:7" ht="30" customHeight="1">
      <c r="A149" s="437" t="s">
        <v>1158</v>
      </c>
      <c r="B149" s="73" t="s">
        <v>64</v>
      </c>
      <c r="C149" s="73" t="s">
        <v>66</v>
      </c>
      <c r="D149" s="73" t="s">
        <v>68</v>
      </c>
      <c r="E149" s="176" t="s">
        <v>551</v>
      </c>
      <c r="F149" s="73" t="s">
        <v>775</v>
      </c>
      <c r="G149" s="445"/>
    </row>
    <row r="150" spans="1:7">
      <c r="A150" s="100" t="s">
        <v>823</v>
      </c>
      <c r="B150" s="97">
        <v>0</v>
      </c>
      <c r="C150" s="97">
        <v>0</v>
      </c>
      <c r="D150" s="97">
        <v>0</v>
      </c>
      <c r="E150" s="97">
        <v>0</v>
      </c>
      <c r="F150" s="160">
        <v>0</v>
      </c>
      <c r="G150" s="11"/>
    </row>
    <row r="151" spans="1:7">
      <c r="A151" s="100" t="s">
        <v>824</v>
      </c>
      <c r="B151" s="97">
        <v>0</v>
      </c>
      <c r="C151" s="97">
        <v>0</v>
      </c>
      <c r="D151" s="97">
        <v>0</v>
      </c>
      <c r="E151" s="97">
        <v>0</v>
      </c>
      <c r="F151" s="160">
        <v>0</v>
      </c>
      <c r="G151" s="11"/>
    </row>
    <row r="152" spans="1:7">
      <c r="A152" s="100" t="s">
        <v>825</v>
      </c>
      <c r="B152" s="97">
        <v>0</v>
      </c>
      <c r="C152" s="97">
        <v>0</v>
      </c>
      <c r="D152" s="97">
        <v>0</v>
      </c>
      <c r="E152" s="97">
        <v>0</v>
      </c>
      <c r="F152" s="160">
        <v>0</v>
      </c>
      <c r="G152" s="11"/>
    </row>
    <row r="153" spans="1:7">
      <c r="A153" s="100" t="s">
        <v>826</v>
      </c>
      <c r="B153" s="97">
        <v>0</v>
      </c>
      <c r="C153" s="97">
        <v>5</v>
      </c>
      <c r="D153" s="97">
        <v>0</v>
      </c>
      <c r="E153" s="97">
        <v>5</v>
      </c>
      <c r="F153" s="160">
        <v>2.7777777777777776E-2</v>
      </c>
      <c r="G153" s="11"/>
    </row>
    <row r="154" spans="1:7">
      <c r="A154" s="100" t="s">
        <v>827</v>
      </c>
      <c r="B154" s="97">
        <v>0</v>
      </c>
      <c r="C154" s="97">
        <v>2</v>
      </c>
      <c r="D154" s="97">
        <v>0</v>
      </c>
      <c r="E154" s="97">
        <v>2</v>
      </c>
      <c r="F154" s="160">
        <v>1.1111111111111112E-2</v>
      </c>
      <c r="G154" s="11"/>
    </row>
    <row r="155" spans="1:7">
      <c r="A155" s="100" t="s">
        <v>828</v>
      </c>
      <c r="B155" s="97">
        <v>1</v>
      </c>
      <c r="C155" s="97">
        <v>5</v>
      </c>
      <c r="D155" s="97">
        <v>0</v>
      </c>
      <c r="E155" s="97">
        <v>6</v>
      </c>
      <c r="F155" s="160">
        <v>3.3333333333333333E-2</v>
      </c>
      <c r="G155" s="11"/>
    </row>
    <row r="156" spans="1:7">
      <c r="A156" s="100" t="s">
        <v>829</v>
      </c>
      <c r="B156" s="97">
        <v>1</v>
      </c>
      <c r="C156" s="97">
        <v>5</v>
      </c>
      <c r="D156" s="97">
        <v>0</v>
      </c>
      <c r="E156" s="97">
        <v>6</v>
      </c>
      <c r="F156" s="160">
        <v>3.3333333333333333E-2</v>
      </c>
      <c r="G156" s="11"/>
    </row>
    <row r="157" spans="1:7">
      <c r="A157" s="100" t="s">
        <v>830</v>
      </c>
      <c r="B157" s="97">
        <v>1</v>
      </c>
      <c r="C157" s="97">
        <v>6</v>
      </c>
      <c r="D157" s="97">
        <v>0</v>
      </c>
      <c r="E157" s="97">
        <v>7</v>
      </c>
      <c r="F157" s="160">
        <v>3.888888888888889E-2</v>
      </c>
      <c r="G157" s="11"/>
    </row>
    <row r="158" spans="1:7">
      <c r="A158" s="100" t="s">
        <v>831</v>
      </c>
      <c r="B158" s="97">
        <v>0</v>
      </c>
      <c r="C158" s="97">
        <v>7</v>
      </c>
      <c r="D158" s="97">
        <v>0</v>
      </c>
      <c r="E158" s="97">
        <v>7</v>
      </c>
      <c r="F158" s="160">
        <v>3.888888888888889E-2</v>
      </c>
      <c r="G158" s="11"/>
    </row>
    <row r="159" spans="1:7">
      <c r="A159" s="100" t="s">
        <v>832</v>
      </c>
      <c r="B159" s="97">
        <v>1</v>
      </c>
      <c r="C159" s="97">
        <v>2</v>
      </c>
      <c r="D159" s="97">
        <v>0</v>
      </c>
      <c r="E159" s="97">
        <v>3</v>
      </c>
      <c r="F159" s="160">
        <v>1.6666666666666666E-2</v>
      </c>
      <c r="G159" s="11"/>
    </row>
    <row r="160" spans="1:7">
      <c r="A160" s="100" t="s">
        <v>833</v>
      </c>
      <c r="B160" s="97">
        <v>8</v>
      </c>
      <c r="C160" s="97">
        <v>10</v>
      </c>
      <c r="D160" s="97">
        <v>0</v>
      </c>
      <c r="E160" s="97">
        <v>18</v>
      </c>
      <c r="F160" s="160">
        <v>0.1</v>
      </c>
      <c r="G160" s="11"/>
    </row>
    <row r="161" spans="1:7">
      <c r="A161" s="100" t="s">
        <v>834</v>
      </c>
      <c r="B161" s="97">
        <v>71</v>
      </c>
      <c r="C161" s="97">
        <v>10</v>
      </c>
      <c r="D161" s="97">
        <v>0</v>
      </c>
      <c r="E161" s="97">
        <v>81</v>
      </c>
      <c r="F161" s="160">
        <v>0.45</v>
      </c>
      <c r="G161" s="11"/>
    </row>
    <row r="162" spans="1:7">
      <c r="A162" s="100" t="s">
        <v>835</v>
      </c>
      <c r="B162" s="97">
        <v>24</v>
      </c>
      <c r="C162" s="97">
        <v>4</v>
      </c>
      <c r="D162" s="97">
        <v>0</v>
      </c>
      <c r="E162" s="97">
        <v>28</v>
      </c>
      <c r="F162" s="160">
        <v>0.15555555555555556</v>
      </c>
      <c r="G162" s="11"/>
    </row>
    <row r="163" spans="1:7">
      <c r="A163" s="100" t="s">
        <v>836</v>
      </c>
      <c r="B163" s="97">
        <v>17</v>
      </c>
      <c r="C163" s="97">
        <v>0</v>
      </c>
      <c r="D163" s="97">
        <v>0</v>
      </c>
      <c r="E163" s="97">
        <v>17</v>
      </c>
      <c r="F163" s="160">
        <v>9.4444444444444442E-2</v>
      </c>
      <c r="G163" s="11"/>
    </row>
    <row r="164" spans="1:7">
      <c r="A164" s="72" t="s">
        <v>189</v>
      </c>
      <c r="B164" s="158">
        <v>124</v>
      </c>
      <c r="C164" s="158">
        <v>56</v>
      </c>
      <c r="D164" s="158">
        <v>0</v>
      </c>
      <c r="E164" s="158">
        <v>180</v>
      </c>
      <c r="F164" s="161">
        <v>1</v>
      </c>
      <c r="G164" s="11"/>
    </row>
    <row r="165" spans="1:7">
      <c r="A165" s="54" t="s">
        <v>837</v>
      </c>
      <c r="B165" s="160">
        <v>0.68888888888888888</v>
      </c>
      <c r="C165" s="160">
        <v>0.31111111111111112</v>
      </c>
      <c r="D165" s="160">
        <v>0</v>
      </c>
      <c r="E165" s="160">
        <v>1</v>
      </c>
      <c r="F165" s="160"/>
      <c r="G165" s="11"/>
    </row>
    <row r="166" spans="1:7" ht="15.75" thickBot="1">
      <c r="A166" s="206"/>
      <c r="B166" s="207"/>
      <c r="C166" s="208"/>
      <c r="D166" s="208"/>
      <c r="E166" s="207"/>
      <c r="F166" s="207"/>
      <c r="G166" s="11"/>
    </row>
    <row r="167" spans="1:7" ht="15.75" customHeight="1" thickTop="1">
      <c r="A167" s="773" t="s">
        <v>1473</v>
      </c>
      <c r="B167" s="773"/>
      <c r="C167" s="773"/>
      <c r="D167" s="773"/>
      <c r="E167" s="773"/>
      <c r="F167" s="773"/>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5"/>
  <sheetViews>
    <sheetView workbookViewId="0">
      <selection sqref="A1:F1"/>
    </sheetView>
  </sheetViews>
  <sheetFormatPr defaultRowHeight="15"/>
  <cols>
    <col min="1" max="1" width="104.42578125" style="5" bestFit="1" customWidth="1"/>
    <col min="2" max="6" width="10.7109375" style="5" customWidth="1"/>
    <col min="7" max="250" width="9.140625" style="5"/>
    <col min="251" max="251" width="104.42578125" style="5" bestFit="1" customWidth="1"/>
    <col min="252" max="256" width="10.7109375" style="5" customWidth="1"/>
    <col min="257" max="506" width="9.140625" style="5"/>
    <col min="507" max="507" width="104.42578125" style="5" bestFit="1" customWidth="1"/>
    <col min="508" max="512" width="10.7109375" style="5" customWidth="1"/>
    <col min="513" max="762" width="9.140625" style="5"/>
    <col min="763" max="763" width="104.42578125" style="5" bestFit="1" customWidth="1"/>
    <col min="764" max="768" width="10.7109375" style="5" customWidth="1"/>
    <col min="769" max="1018" width="9.140625" style="5"/>
    <col min="1019" max="1019" width="104.42578125" style="5" bestFit="1" customWidth="1"/>
    <col min="1020" max="1024" width="10.7109375" style="5" customWidth="1"/>
    <col min="1025" max="1274" width="9.140625" style="5"/>
    <col min="1275" max="1275" width="104.42578125" style="5" bestFit="1" customWidth="1"/>
    <col min="1276" max="1280" width="10.7109375" style="5" customWidth="1"/>
    <col min="1281" max="1530" width="9.140625" style="5"/>
    <col min="1531" max="1531" width="104.42578125" style="5" bestFit="1" customWidth="1"/>
    <col min="1532" max="1536" width="10.7109375" style="5" customWidth="1"/>
    <col min="1537" max="1786" width="9.140625" style="5"/>
    <col min="1787" max="1787" width="104.42578125" style="5" bestFit="1" customWidth="1"/>
    <col min="1788" max="1792" width="10.7109375" style="5" customWidth="1"/>
    <col min="1793" max="2042" width="9.140625" style="5"/>
    <col min="2043" max="2043" width="104.42578125" style="5" bestFit="1" customWidth="1"/>
    <col min="2044" max="2048" width="10.7109375" style="5" customWidth="1"/>
    <col min="2049" max="2298" width="9.140625" style="5"/>
    <col min="2299" max="2299" width="104.42578125" style="5" bestFit="1" customWidth="1"/>
    <col min="2300" max="2304" width="10.7109375" style="5" customWidth="1"/>
    <col min="2305" max="2554" width="9.140625" style="5"/>
    <col min="2555" max="2555" width="104.42578125" style="5" bestFit="1" customWidth="1"/>
    <col min="2556" max="2560" width="10.7109375" style="5" customWidth="1"/>
    <col min="2561" max="2810" width="9.140625" style="5"/>
    <col min="2811" max="2811" width="104.42578125" style="5" bestFit="1" customWidth="1"/>
    <col min="2812" max="2816" width="10.7109375" style="5" customWidth="1"/>
    <col min="2817" max="3066" width="9.140625" style="5"/>
    <col min="3067" max="3067" width="104.42578125" style="5" bestFit="1" customWidth="1"/>
    <col min="3068" max="3072" width="10.7109375" style="5" customWidth="1"/>
    <col min="3073" max="3322" width="9.140625" style="5"/>
    <col min="3323" max="3323" width="104.42578125" style="5" bestFit="1" customWidth="1"/>
    <col min="3324" max="3328" width="10.7109375" style="5" customWidth="1"/>
    <col min="3329" max="3578" width="9.140625" style="5"/>
    <col min="3579" max="3579" width="104.42578125" style="5" bestFit="1" customWidth="1"/>
    <col min="3580" max="3584" width="10.7109375" style="5" customWidth="1"/>
    <col min="3585" max="3834" width="9.140625" style="5"/>
    <col min="3835" max="3835" width="104.42578125" style="5" bestFit="1" customWidth="1"/>
    <col min="3836" max="3840" width="10.7109375" style="5" customWidth="1"/>
    <col min="3841" max="4090" width="9.140625" style="5"/>
    <col min="4091" max="4091" width="104.42578125" style="5" bestFit="1" customWidth="1"/>
    <col min="4092" max="4096" width="10.7109375" style="5" customWidth="1"/>
    <col min="4097" max="4346" width="9.140625" style="5"/>
    <col min="4347" max="4347" width="104.42578125" style="5" bestFit="1" customWidth="1"/>
    <col min="4348" max="4352" width="10.7109375" style="5" customWidth="1"/>
    <col min="4353" max="4602" width="9.140625" style="5"/>
    <col min="4603" max="4603" width="104.42578125" style="5" bestFit="1" customWidth="1"/>
    <col min="4604" max="4608" width="10.7109375" style="5" customWidth="1"/>
    <col min="4609" max="4858" width="9.140625" style="5"/>
    <col min="4859" max="4859" width="104.42578125" style="5" bestFit="1" customWidth="1"/>
    <col min="4860" max="4864" width="10.7109375" style="5" customWidth="1"/>
    <col min="4865" max="5114" width="9.140625" style="5"/>
    <col min="5115" max="5115" width="104.42578125" style="5" bestFit="1" customWidth="1"/>
    <col min="5116" max="5120" width="10.7109375" style="5" customWidth="1"/>
    <col min="5121" max="5370" width="9.140625" style="5"/>
    <col min="5371" max="5371" width="104.42578125" style="5" bestFit="1" customWidth="1"/>
    <col min="5372" max="5376" width="10.7109375" style="5" customWidth="1"/>
    <col min="5377" max="5626" width="9.140625" style="5"/>
    <col min="5627" max="5627" width="104.42578125" style="5" bestFit="1" customWidth="1"/>
    <col min="5628" max="5632" width="10.7109375" style="5" customWidth="1"/>
    <col min="5633" max="5882" width="9.140625" style="5"/>
    <col min="5883" max="5883" width="104.42578125" style="5" bestFit="1" customWidth="1"/>
    <col min="5884" max="5888" width="10.7109375" style="5" customWidth="1"/>
    <col min="5889" max="6138" width="9.140625" style="5"/>
    <col min="6139" max="6139" width="104.42578125" style="5" bestFit="1" customWidth="1"/>
    <col min="6140" max="6144" width="10.7109375" style="5" customWidth="1"/>
    <col min="6145" max="6394" width="9.140625" style="5"/>
    <col min="6395" max="6395" width="104.42578125" style="5" bestFit="1" customWidth="1"/>
    <col min="6396" max="6400" width="10.7109375" style="5" customWidth="1"/>
    <col min="6401" max="6650" width="9.140625" style="5"/>
    <col min="6651" max="6651" width="104.42578125" style="5" bestFit="1" customWidth="1"/>
    <col min="6652" max="6656" width="10.7109375" style="5" customWidth="1"/>
    <col min="6657" max="6906" width="9.140625" style="5"/>
    <col min="6907" max="6907" width="104.42578125" style="5" bestFit="1" customWidth="1"/>
    <col min="6908" max="6912" width="10.7109375" style="5" customWidth="1"/>
    <col min="6913" max="7162" width="9.140625" style="5"/>
    <col min="7163" max="7163" width="104.42578125" style="5" bestFit="1" customWidth="1"/>
    <col min="7164" max="7168" width="10.7109375" style="5" customWidth="1"/>
    <col min="7169" max="7418" width="9.140625" style="5"/>
    <col min="7419" max="7419" width="104.42578125" style="5" bestFit="1" customWidth="1"/>
    <col min="7420" max="7424" width="10.7109375" style="5" customWidth="1"/>
    <col min="7425" max="7674" width="9.140625" style="5"/>
    <col min="7675" max="7675" width="104.42578125" style="5" bestFit="1" customWidth="1"/>
    <col min="7676" max="7680" width="10.7109375" style="5" customWidth="1"/>
    <col min="7681" max="7930" width="9.140625" style="5"/>
    <col min="7931" max="7931" width="104.42578125" style="5" bestFit="1" customWidth="1"/>
    <col min="7932" max="7936" width="10.7109375" style="5" customWidth="1"/>
    <col min="7937" max="8186" width="9.140625" style="5"/>
    <col min="8187" max="8187" width="104.42578125" style="5" bestFit="1" customWidth="1"/>
    <col min="8188" max="8192" width="10.7109375" style="5" customWidth="1"/>
    <col min="8193" max="8442" width="9.140625" style="5"/>
    <col min="8443" max="8443" width="104.42578125" style="5" bestFit="1" customWidth="1"/>
    <col min="8444" max="8448" width="10.7109375" style="5" customWidth="1"/>
    <col min="8449" max="8698" width="9.140625" style="5"/>
    <col min="8699" max="8699" width="104.42578125" style="5" bestFit="1" customWidth="1"/>
    <col min="8700" max="8704" width="10.7109375" style="5" customWidth="1"/>
    <col min="8705" max="8954" width="9.140625" style="5"/>
    <col min="8955" max="8955" width="104.42578125" style="5" bestFit="1" customWidth="1"/>
    <col min="8956" max="8960" width="10.7109375" style="5" customWidth="1"/>
    <col min="8961" max="9210" width="9.140625" style="5"/>
    <col min="9211" max="9211" width="104.42578125" style="5" bestFit="1" customWidth="1"/>
    <col min="9212" max="9216" width="10.7109375" style="5" customWidth="1"/>
    <col min="9217" max="9466" width="9.140625" style="5"/>
    <col min="9467" max="9467" width="104.42578125" style="5" bestFit="1" customWidth="1"/>
    <col min="9468" max="9472" width="10.7109375" style="5" customWidth="1"/>
    <col min="9473" max="9722" width="9.140625" style="5"/>
    <col min="9723" max="9723" width="104.42578125" style="5" bestFit="1" customWidth="1"/>
    <col min="9724" max="9728" width="10.7109375" style="5" customWidth="1"/>
    <col min="9729" max="9978" width="9.140625" style="5"/>
    <col min="9979" max="9979" width="104.42578125" style="5" bestFit="1" customWidth="1"/>
    <col min="9980" max="9984" width="10.7109375" style="5" customWidth="1"/>
    <col min="9985" max="10234" width="9.140625" style="5"/>
    <col min="10235" max="10235" width="104.42578125" style="5" bestFit="1" customWidth="1"/>
    <col min="10236" max="10240" width="10.7109375" style="5" customWidth="1"/>
    <col min="10241" max="10490" width="9.140625" style="5"/>
    <col min="10491" max="10491" width="104.42578125" style="5" bestFit="1" customWidth="1"/>
    <col min="10492" max="10496" width="10.7109375" style="5" customWidth="1"/>
    <col min="10497" max="10746" width="9.140625" style="5"/>
    <col min="10747" max="10747" width="104.42578125" style="5" bestFit="1" customWidth="1"/>
    <col min="10748" max="10752" width="10.7109375" style="5" customWidth="1"/>
    <col min="10753" max="11002" width="9.140625" style="5"/>
    <col min="11003" max="11003" width="104.42578125" style="5" bestFit="1" customWidth="1"/>
    <col min="11004" max="11008" width="10.7109375" style="5" customWidth="1"/>
    <col min="11009" max="11258" width="9.140625" style="5"/>
    <col min="11259" max="11259" width="104.42578125" style="5" bestFit="1" customWidth="1"/>
    <col min="11260" max="11264" width="10.7109375" style="5" customWidth="1"/>
    <col min="11265" max="11514" width="9.140625" style="5"/>
    <col min="11515" max="11515" width="104.42578125" style="5" bestFit="1" customWidth="1"/>
    <col min="11516" max="11520" width="10.7109375" style="5" customWidth="1"/>
    <col min="11521" max="11770" width="9.140625" style="5"/>
    <col min="11771" max="11771" width="104.42578125" style="5" bestFit="1" customWidth="1"/>
    <col min="11772" max="11776" width="10.7109375" style="5" customWidth="1"/>
    <col min="11777" max="12026" width="9.140625" style="5"/>
    <col min="12027" max="12027" width="104.42578125" style="5" bestFit="1" customWidth="1"/>
    <col min="12028" max="12032" width="10.7109375" style="5" customWidth="1"/>
    <col min="12033" max="12282" width="9.140625" style="5"/>
    <col min="12283" max="12283" width="104.42578125" style="5" bestFit="1" customWidth="1"/>
    <col min="12284" max="12288" width="10.7109375" style="5" customWidth="1"/>
    <col min="12289" max="12538" width="9.140625" style="5"/>
    <col min="12539" max="12539" width="104.42578125" style="5" bestFit="1" customWidth="1"/>
    <col min="12540" max="12544" width="10.7109375" style="5" customWidth="1"/>
    <col min="12545" max="12794" width="9.140625" style="5"/>
    <col min="12795" max="12795" width="104.42578125" style="5" bestFit="1" customWidth="1"/>
    <col min="12796" max="12800" width="10.7109375" style="5" customWidth="1"/>
    <col min="12801" max="13050" width="9.140625" style="5"/>
    <col min="13051" max="13051" width="104.42578125" style="5" bestFit="1" customWidth="1"/>
    <col min="13052" max="13056" width="10.7109375" style="5" customWidth="1"/>
    <col min="13057" max="13306" width="9.140625" style="5"/>
    <col min="13307" max="13307" width="104.42578125" style="5" bestFit="1" customWidth="1"/>
    <col min="13308" max="13312" width="10.7109375" style="5" customWidth="1"/>
    <col min="13313" max="13562" width="9.140625" style="5"/>
    <col min="13563" max="13563" width="104.42578125" style="5" bestFit="1" customWidth="1"/>
    <col min="13564" max="13568" width="10.7109375" style="5" customWidth="1"/>
    <col min="13569" max="13818" width="9.140625" style="5"/>
    <col min="13819" max="13819" width="104.42578125" style="5" bestFit="1" customWidth="1"/>
    <col min="13820" max="13824" width="10.7109375" style="5" customWidth="1"/>
    <col min="13825" max="14074" width="9.140625" style="5"/>
    <col min="14075" max="14075" width="104.42578125" style="5" bestFit="1" customWidth="1"/>
    <col min="14076" max="14080" width="10.7109375" style="5" customWidth="1"/>
    <col min="14081" max="14330" width="9.140625" style="5"/>
    <col min="14331" max="14331" width="104.42578125" style="5" bestFit="1" customWidth="1"/>
    <col min="14332" max="14336" width="10.7109375" style="5" customWidth="1"/>
    <col min="14337" max="14586" width="9.140625" style="5"/>
    <col min="14587" max="14587" width="104.42578125" style="5" bestFit="1" customWidth="1"/>
    <col min="14588" max="14592" width="10.7109375" style="5" customWidth="1"/>
    <col min="14593" max="14842" width="9.140625" style="5"/>
    <col min="14843" max="14843" width="104.42578125" style="5" bestFit="1" customWidth="1"/>
    <col min="14844" max="14848" width="10.7109375" style="5" customWidth="1"/>
    <col min="14849" max="15098" width="9.140625" style="5"/>
    <col min="15099" max="15099" width="104.42578125" style="5" bestFit="1" customWidth="1"/>
    <col min="15100" max="15104" width="10.7109375" style="5" customWidth="1"/>
    <col min="15105" max="15354" width="9.140625" style="5"/>
    <col min="15355" max="15355" width="104.42578125" style="5" bestFit="1" customWidth="1"/>
    <col min="15356" max="15360" width="10.7109375" style="5" customWidth="1"/>
    <col min="15361" max="15610" width="9.140625" style="5"/>
    <col min="15611" max="15611" width="104.42578125" style="5" bestFit="1" customWidth="1"/>
    <col min="15612" max="15616" width="10.7109375" style="5" customWidth="1"/>
    <col min="15617" max="15866" width="9.140625" style="5"/>
    <col min="15867" max="15867" width="104.42578125" style="5" bestFit="1" customWidth="1"/>
    <col min="15868" max="15872" width="10.7109375" style="5" customWidth="1"/>
    <col min="15873" max="16122" width="9.140625" style="5"/>
    <col min="16123" max="16123" width="104.42578125" style="5" bestFit="1" customWidth="1"/>
    <col min="16124" max="16128" width="10.7109375" style="5" customWidth="1"/>
    <col min="16129" max="16384" width="9.140625" style="5"/>
  </cols>
  <sheetData>
    <row r="1" spans="1:20" ht="30" customHeight="1">
      <c r="A1" s="760" t="s">
        <v>1092</v>
      </c>
      <c r="B1" s="760"/>
      <c r="C1" s="760"/>
      <c r="D1" s="760"/>
      <c r="E1" s="760"/>
      <c r="F1" s="760"/>
      <c r="G1" s="11"/>
      <c r="H1" s="11"/>
      <c r="I1" s="11"/>
      <c r="J1" s="11"/>
      <c r="K1" s="11"/>
      <c r="L1" s="11"/>
      <c r="M1" s="11"/>
      <c r="N1" s="11"/>
      <c r="O1" s="11"/>
      <c r="P1" s="11"/>
      <c r="Q1" s="11"/>
      <c r="R1" s="11"/>
      <c r="S1" s="11"/>
      <c r="T1" s="11"/>
    </row>
    <row r="2" spans="1:20" ht="18">
      <c r="A2" s="761" t="s">
        <v>520</v>
      </c>
      <c r="B2" s="761"/>
      <c r="C2" s="761"/>
      <c r="D2" s="761"/>
      <c r="E2" s="761"/>
      <c r="F2" s="761"/>
      <c r="G2" s="11"/>
      <c r="H2" s="11"/>
      <c r="I2" s="11"/>
      <c r="J2" s="11"/>
      <c r="K2" s="11"/>
      <c r="L2" s="11"/>
      <c r="M2" s="11"/>
      <c r="N2" s="11"/>
      <c r="O2" s="11"/>
      <c r="P2" s="11"/>
      <c r="Q2" s="11"/>
      <c r="R2" s="11"/>
      <c r="S2" s="11"/>
      <c r="T2" s="11"/>
    </row>
    <row r="3" spans="1:20" ht="18">
      <c r="A3" s="761" t="s">
        <v>1520</v>
      </c>
      <c r="B3" s="761"/>
      <c r="C3" s="761"/>
      <c r="D3" s="761"/>
      <c r="E3" s="761"/>
      <c r="F3" s="761"/>
      <c r="G3" s="11"/>
      <c r="H3" s="11"/>
      <c r="I3" s="11"/>
      <c r="J3" s="11"/>
      <c r="K3" s="11"/>
      <c r="L3" s="11"/>
      <c r="M3" s="11"/>
      <c r="N3" s="11"/>
      <c r="O3" s="11"/>
      <c r="P3" s="11"/>
      <c r="Q3" s="11"/>
      <c r="R3" s="11"/>
      <c r="S3" s="11"/>
      <c r="T3" s="11"/>
    </row>
    <row r="4" spans="1:20" ht="30" customHeight="1">
      <c r="A4" s="762" t="s">
        <v>544</v>
      </c>
      <c r="B4" s="762"/>
      <c r="C4" s="762"/>
      <c r="D4" s="762"/>
      <c r="E4" s="762"/>
      <c r="F4" s="762"/>
      <c r="G4" s="11"/>
      <c r="H4" s="11"/>
      <c r="I4" s="11"/>
      <c r="J4" s="11"/>
      <c r="K4" s="11"/>
      <c r="L4" s="11"/>
      <c r="M4" s="11"/>
      <c r="N4" s="11"/>
      <c r="O4" s="11"/>
      <c r="P4" s="11"/>
      <c r="Q4" s="11"/>
      <c r="R4" s="11"/>
      <c r="S4" s="11"/>
      <c r="T4" s="11"/>
    </row>
    <row r="5" spans="1:20" ht="3.75" customHeight="1">
      <c r="A5" s="188"/>
      <c r="B5" s="189"/>
      <c r="C5" s="189"/>
      <c r="D5" s="189"/>
      <c r="E5" s="189"/>
      <c r="F5" s="189"/>
      <c r="G5" s="11"/>
      <c r="H5" s="11"/>
      <c r="I5" s="11"/>
      <c r="J5" s="11"/>
      <c r="K5" s="11"/>
      <c r="L5" s="11"/>
      <c r="M5" s="11"/>
      <c r="N5" s="11"/>
      <c r="O5" s="11"/>
      <c r="P5" s="11"/>
      <c r="Q5" s="11"/>
      <c r="R5" s="11"/>
      <c r="S5" s="11"/>
      <c r="T5" s="11"/>
    </row>
    <row r="6" spans="1:20" ht="30" customHeight="1" thickBot="1">
      <c r="A6" s="385"/>
      <c r="B6" s="386" t="s">
        <v>185</v>
      </c>
      <c r="C6" s="386" t="s">
        <v>186</v>
      </c>
      <c r="D6" s="386" t="s">
        <v>187</v>
      </c>
      <c r="E6" s="386" t="s">
        <v>188</v>
      </c>
      <c r="F6" s="386" t="s">
        <v>189</v>
      </c>
      <c r="G6" s="11"/>
      <c r="H6" s="11"/>
      <c r="I6" s="11"/>
      <c r="J6" s="11"/>
      <c r="K6" s="11"/>
      <c r="L6" s="11"/>
      <c r="M6" s="11"/>
      <c r="N6" s="11"/>
      <c r="O6" s="11"/>
      <c r="P6" s="11"/>
      <c r="Q6" s="11"/>
      <c r="R6" s="11"/>
      <c r="S6" s="11"/>
      <c r="T6" s="11"/>
    </row>
    <row r="7" spans="1:20">
      <c r="A7" s="387" t="s">
        <v>190</v>
      </c>
      <c r="B7" s="388">
        <v>7419352.2230099998</v>
      </c>
      <c r="C7" s="388">
        <v>1807936.93609</v>
      </c>
      <c r="D7" s="388">
        <v>0</v>
      </c>
      <c r="E7" s="388">
        <v>262.84105999999997</v>
      </c>
      <c r="F7" s="388">
        <v>9227552.0001599994</v>
      </c>
      <c r="G7" s="11"/>
      <c r="H7" s="11"/>
      <c r="I7" s="11"/>
      <c r="J7" s="11"/>
      <c r="K7" s="11"/>
      <c r="L7" s="11"/>
      <c r="M7" s="11"/>
      <c r="N7" s="11"/>
      <c r="O7" s="11"/>
      <c r="P7" s="11"/>
      <c r="Q7" s="11"/>
      <c r="R7" s="11"/>
      <c r="S7" s="11"/>
      <c r="T7" s="11"/>
    </row>
    <row r="8" spans="1:20">
      <c r="A8" s="187" t="s">
        <v>191</v>
      </c>
      <c r="B8" s="57">
        <v>642019.99011999997</v>
      </c>
      <c r="C8" s="57">
        <v>326272.63688999997</v>
      </c>
      <c r="D8" s="57">
        <v>0</v>
      </c>
      <c r="E8" s="57">
        <v>208.71902</v>
      </c>
      <c r="F8" s="57">
        <v>968501.34603000002</v>
      </c>
      <c r="G8" s="11"/>
      <c r="H8" s="11"/>
      <c r="I8" s="11"/>
      <c r="J8" s="11"/>
      <c r="K8" s="11"/>
      <c r="L8" s="11"/>
      <c r="M8" s="11"/>
      <c r="N8" s="11"/>
      <c r="O8" s="11"/>
      <c r="P8" s="11"/>
      <c r="Q8" s="11"/>
      <c r="R8" s="11"/>
      <c r="S8" s="11"/>
      <c r="T8" s="11"/>
    </row>
    <row r="9" spans="1:20">
      <c r="A9" s="58" t="s">
        <v>192</v>
      </c>
      <c r="B9" s="95">
        <v>253028.32266000001</v>
      </c>
      <c r="C9" s="95">
        <v>111895.49196</v>
      </c>
      <c r="D9" s="95">
        <v>0</v>
      </c>
      <c r="E9" s="95">
        <v>0</v>
      </c>
      <c r="F9" s="95">
        <v>364923.81462000002</v>
      </c>
      <c r="G9" s="11"/>
      <c r="H9" s="11"/>
      <c r="I9" s="11"/>
      <c r="J9" s="11"/>
      <c r="K9" s="11"/>
      <c r="L9" s="11"/>
      <c r="M9" s="11"/>
      <c r="N9" s="11"/>
      <c r="O9" s="11"/>
      <c r="P9" s="11"/>
      <c r="Q9" s="11"/>
      <c r="R9" s="11"/>
      <c r="S9" s="11"/>
      <c r="T9" s="11"/>
    </row>
    <row r="10" spans="1:20">
      <c r="A10" s="58" t="s">
        <v>193</v>
      </c>
      <c r="B10" s="95">
        <v>173061.00706</v>
      </c>
      <c r="C10" s="95">
        <v>98139.335299999992</v>
      </c>
      <c r="D10" s="95">
        <v>0</v>
      </c>
      <c r="E10" s="95">
        <v>208.71902</v>
      </c>
      <c r="F10" s="95">
        <v>271409.06137999997</v>
      </c>
      <c r="G10" s="11"/>
      <c r="H10" s="11"/>
      <c r="I10" s="11"/>
      <c r="J10" s="11"/>
      <c r="K10" s="11"/>
      <c r="L10" s="11"/>
      <c r="M10" s="11"/>
      <c r="N10" s="11"/>
      <c r="O10" s="11"/>
      <c r="P10" s="11"/>
      <c r="Q10" s="11"/>
      <c r="R10" s="11"/>
      <c r="S10" s="11"/>
      <c r="T10" s="11"/>
    </row>
    <row r="11" spans="1:20">
      <c r="A11" s="58" t="s">
        <v>194</v>
      </c>
      <c r="B11" s="95">
        <v>215905.57259999998</v>
      </c>
      <c r="C11" s="95">
        <v>116193.95633</v>
      </c>
      <c r="D11" s="95">
        <v>0</v>
      </c>
      <c r="E11" s="95">
        <v>0</v>
      </c>
      <c r="F11" s="95">
        <v>332099.52893000003</v>
      </c>
      <c r="G11" s="11"/>
      <c r="H11" s="11"/>
      <c r="I11" s="11"/>
      <c r="J11" s="11"/>
      <c r="K11" s="11"/>
      <c r="L11" s="11"/>
      <c r="M11" s="11"/>
      <c r="N11" s="11"/>
      <c r="O11" s="11"/>
      <c r="P11" s="11"/>
      <c r="Q11" s="11"/>
      <c r="R11" s="11"/>
      <c r="S11" s="11"/>
      <c r="T11" s="11"/>
    </row>
    <row r="12" spans="1:20">
      <c r="A12" s="58" t="s">
        <v>195</v>
      </c>
      <c r="B12" s="95">
        <v>0</v>
      </c>
      <c r="C12" s="95">
        <v>0</v>
      </c>
      <c r="D12" s="95">
        <v>0</v>
      </c>
      <c r="E12" s="95">
        <v>0</v>
      </c>
      <c r="F12" s="95">
        <v>0</v>
      </c>
      <c r="G12" s="11"/>
      <c r="H12" s="11"/>
      <c r="I12" s="11"/>
      <c r="J12" s="11"/>
      <c r="K12" s="11"/>
      <c r="L12" s="11"/>
      <c r="M12" s="11"/>
      <c r="N12" s="11"/>
      <c r="O12" s="11"/>
      <c r="P12" s="11"/>
      <c r="Q12" s="11"/>
      <c r="R12" s="11"/>
      <c r="S12" s="11"/>
      <c r="T12" s="11"/>
    </row>
    <row r="13" spans="1:20">
      <c r="A13" s="58" t="s">
        <v>196</v>
      </c>
      <c r="B13" s="95">
        <v>0</v>
      </c>
      <c r="C13" s="95">
        <v>0</v>
      </c>
      <c r="D13" s="95">
        <v>0</v>
      </c>
      <c r="E13" s="95">
        <v>0</v>
      </c>
      <c r="F13" s="95">
        <v>0</v>
      </c>
      <c r="G13" s="11"/>
      <c r="H13" s="11"/>
      <c r="I13" s="11"/>
      <c r="J13" s="11"/>
      <c r="K13" s="11"/>
      <c r="L13" s="11"/>
      <c r="M13" s="11"/>
      <c r="N13" s="11"/>
      <c r="O13" s="11"/>
      <c r="P13" s="11"/>
      <c r="Q13" s="11"/>
      <c r="R13" s="11"/>
      <c r="S13" s="11"/>
      <c r="T13" s="11"/>
    </row>
    <row r="14" spans="1:20">
      <c r="A14" s="58" t="s">
        <v>197</v>
      </c>
      <c r="B14" s="95">
        <v>45.752800000000001</v>
      </c>
      <c r="C14" s="95">
        <v>43.851860000000002</v>
      </c>
      <c r="D14" s="95">
        <v>0</v>
      </c>
      <c r="E14" s="95">
        <v>0</v>
      </c>
      <c r="F14" s="95">
        <v>89.60466000000001</v>
      </c>
      <c r="G14" s="11"/>
      <c r="H14" s="11"/>
      <c r="I14" s="11"/>
      <c r="J14" s="11"/>
      <c r="K14" s="11"/>
      <c r="L14" s="11"/>
      <c r="M14" s="11"/>
      <c r="N14" s="11"/>
      <c r="O14" s="11"/>
      <c r="P14" s="11"/>
      <c r="Q14" s="11"/>
      <c r="R14" s="11"/>
      <c r="S14" s="11"/>
      <c r="T14" s="11"/>
    </row>
    <row r="15" spans="1:20">
      <c r="A15" s="58" t="s">
        <v>198</v>
      </c>
      <c r="B15" s="95">
        <v>1.1299999999999999E-3</v>
      </c>
      <c r="C15" s="95">
        <v>1.4399999999999999E-3</v>
      </c>
      <c r="D15" s="95">
        <v>0</v>
      </c>
      <c r="E15" s="95">
        <v>0</v>
      </c>
      <c r="F15" s="95">
        <v>2.5699999999999998E-3</v>
      </c>
      <c r="G15" s="11"/>
      <c r="H15" s="11"/>
      <c r="I15" s="11"/>
      <c r="J15" s="11"/>
      <c r="K15" s="11"/>
      <c r="L15" s="11"/>
      <c r="M15" s="11"/>
      <c r="N15" s="11"/>
      <c r="O15" s="11"/>
      <c r="P15" s="11"/>
      <c r="Q15" s="11"/>
      <c r="R15" s="11"/>
      <c r="S15" s="11"/>
      <c r="T15" s="11"/>
    </row>
    <row r="16" spans="1:20">
      <c r="A16" s="58" t="s">
        <v>199</v>
      </c>
      <c r="B16" s="95">
        <v>-20.666130000000003</v>
      </c>
      <c r="C16" s="95">
        <v>0</v>
      </c>
      <c r="D16" s="95">
        <v>0</v>
      </c>
      <c r="E16" s="95">
        <v>0</v>
      </c>
      <c r="F16" s="95">
        <v>-20.666130000000003</v>
      </c>
      <c r="G16" s="11"/>
      <c r="H16" s="11"/>
      <c r="I16" s="11"/>
      <c r="J16" s="11"/>
      <c r="K16" s="11"/>
      <c r="L16" s="11"/>
      <c r="M16" s="11"/>
      <c r="N16" s="11"/>
      <c r="O16" s="11"/>
      <c r="P16" s="11"/>
      <c r="Q16" s="11"/>
      <c r="R16" s="11"/>
      <c r="S16" s="11"/>
      <c r="T16" s="11"/>
    </row>
    <row r="17" spans="1:20">
      <c r="A17" s="187" t="s">
        <v>200</v>
      </c>
      <c r="B17" s="57">
        <v>439485.23735000001</v>
      </c>
      <c r="C17" s="57">
        <v>262318.01461000001</v>
      </c>
      <c r="D17" s="57">
        <v>0</v>
      </c>
      <c r="E17" s="57">
        <v>54.067509999999999</v>
      </c>
      <c r="F17" s="57">
        <v>701857.31946999999</v>
      </c>
      <c r="G17" s="11"/>
      <c r="H17" s="11"/>
      <c r="I17" s="11"/>
      <c r="J17" s="11"/>
      <c r="K17" s="11"/>
      <c r="L17" s="11"/>
      <c r="M17" s="11"/>
      <c r="N17" s="11"/>
      <c r="O17" s="11"/>
      <c r="P17" s="11"/>
      <c r="Q17" s="11"/>
      <c r="R17" s="11"/>
      <c r="S17" s="11"/>
      <c r="T17" s="11"/>
    </row>
    <row r="18" spans="1:20">
      <c r="A18" s="58" t="s">
        <v>201</v>
      </c>
      <c r="B18" s="95">
        <v>0</v>
      </c>
      <c r="C18" s="95">
        <v>0</v>
      </c>
      <c r="D18" s="95">
        <v>0</v>
      </c>
      <c r="E18" s="95">
        <v>0</v>
      </c>
      <c r="F18" s="95">
        <v>0</v>
      </c>
      <c r="G18" s="11"/>
      <c r="H18" s="11"/>
      <c r="I18" s="11"/>
      <c r="J18" s="11"/>
      <c r="K18" s="11"/>
      <c r="L18" s="11"/>
      <c r="M18" s="11"/>
      <c r="N18" s="11"/>
      <c r="O18" s="11"/>
      <c r="P18" s="11"/>
      <c r="Q18" s="11"/>
      <c r="R18" s="11"/>
      <c r="S18" s="11"/>
      <c r="T18" s="11"/>
    </row>
    <row r="19" spans="1:20">
      <c r="A19" s="58" t="s">
        <v>202</v>
      </c>
      <c r="B19" s="95">
        <v>281376.28677000001</v>
      </c>
      <c r="C19" s="95">
        <v>69561.046760000012</v>
      </c>
      <c r="D19" s="95">
        <v>0</v>
      </c>
      <c r="E19" s="95">
        <v>53.960419999999999</v>
      </c>
      <c r="F19" s="95">
        <v>350991.29394999996</v>
      </c>
      <c r="G19" s="11"/>
      <c r="H19" s="11"/>
      <c r="I19" s="11"/>
      <c r="J19" s="11"/>
      <c r="K19" s="11"/>
      <c r="L19" s="11"/>
      <c r="M19" s="11"/>
      <c r="N19" s="11"/>
      <c r="O19" s="11"/>
      <c r="P19" s="11"/>
      <c r="Q19" s="11"/>
      <c r="R19" s="11"/>
      <c r="S19" s="11"/>
      <c r="T19" s="11"/>
    </row>
    <row r="20" spans="1:20">
      <c r="A20" s="58" t="s">
        <v>203</v>
      </c>
      <c r="B20" s="95">
        <v>0</v>
      </c>
      <c r="C20" s="95">
        <v>0</v>
      </c>
      <c r="D20" s="95">
        <v>0</v>
      </c>
      <c r="E20" s="95">
        <v>0</v>
      </c>
      <c r="F20" s="95">
        <v>0</v>
      </c>
      <c r="G20" s="11"/>
      <c r="H20" s="11"/>
      <c r="I20" s="11"/>
      <c r="J20" s="11"/>
      <c r="K20" s="11"/>
      <c r="L20" s="11"/>
      <c r="M20" s="11"/>
      <c r="N20" s="11"/>
      <c r="O20" s="11"/>
      <c r="P20" s="11"/>
      <c r="Q20" s="11"/>
      <c r="R20" s="11"/>
      <c r="S20" s="11"/>
      <c r="T20" s="11"/>
    </row>
    <row r="21" spans="1:20">
      <c r="A21" s="58" t="s">
        <v>204</v>
      </c>
      <c r="B21" s="95">
        <v>0</v>
      </c>
      <c r="C21" s="95">
        <v>0</v>
      </c>
      <c r="D21" s="95">
        <v>0</v>
      </c>
      <c r="E21" s="95">
        <v>0</v>
      </c>
      <c r="F21" s="95">
        <v>0</v>
      </c>
      <c r="G21" s="11"/>
      <c r="H21" s="11"/>
      <c r="I21" s="11"/>
      <c r="J21" s="11"/>
      <c r="K21" s="11"/>
      <c r="L21" s="11"/>
      <c r="M21" s="11"/>
      <c r="N21" s="11"/>
      <c r="O21" s="11"/>
      <c r="P21" s="11"/>
      <c r="Q21" s="11"/>
      <c r="R21" s="11"/>
      <c r="S21" s="11"/>
      <c r="T21" s="11"/>
    </row>
    <row r="22" spans="1:20">
      <c r="A22" s="58" t="s">
        <v>205</v>
      </c>
      <c r="B22" s="95">
        <v>45575.35239</v>
      </c>
      <c r="C22" s="95">
        <v>31252.863719999998</v>
      </c>
      <c r="D22" s="95">
        <v>0</v>
      </c>
      <c r="E22" s="95">
        <v>0</v>
      </c>
      <c r="F22" s="95">
        <v>76828.216109999994</v>
      </c>
      <c r="G22" s="11"/>
      <c r="H22" s="11"/>
      <c r="I22" s="11"/>
      <c r="J22" s="11"/>
      <c r="K22" s="11"/>
      <c r="L22" s="11"/>
      <c r="M22" s="11"/>
      <c r="N22" s="11"/>
      <c r="O22" s="11"/>
      <c r="P22" s="11"/>
      <c r="Q22" s="11"/>
      <c r="R22" s="11"/>
      <c r="S22" s="11"/>
      <c r="T22" s="11"/>
    </row>
    <row r="23" spans="1:20">
      <c r="A23" s="58" t="s">
        <v>206</v>
      </c>
      <c r="B23" s="95">
        <v>112526.96905</v>
      </c>
      <c r="C23" s="95">
        <v>161402.65839</v>
      </c>
      <c r="D23" s="95">
        <v>0</v>
      </c>
      <c r="E23" s="95">
        <v>0.10709</v>
      </c>
      <c r="F23" s="95">
        <v>273929.73452999996</v>
      </c>
      <c r="G23" s="11"/>
      <c r="H23" s="11"/>
      <c r="I23" s="11"/>
      <c r="J23" s="11"/>
      <c r="K23" s="11"/>
      <c r="L23" s="11"/>
      <c r="M23" s="11"/>
      <c r="N23" s="11"/>
      <c r="O23" s="11"/>
      <c r="P23" s="11"/>
      <c r="Q23" s="11"/>
      <c r="R23" s="11"/>
      <c r="S23" s="11"/>
      <c r="T23" s="11"/>
    </row>
    <row r="24" spans="1:20">
      <c r="A24" s="58" t="s">
        <v>207</v>
      </c>
      <c r="B24" s="95">
        <v>6.6291400000000005</v>
      </c>
      <c r="C24" s="95">
        <v>101.44574</v>
      </c>
      <c r="D24" s="95">
        <v>0</v>
      </c>
      <c r="E24" s="95">
        <v>0</v>
      </c>
      <c r="F24" s="95">
        <v>108.07488000000001</v>
      </c>
      <c r="G24" s="11"/>
      <c r="H24" s="11"/>
      <c r="I24" s="11"/>
      <c r="J24" s="11"/>
      <c r="K24" s="11"/>
      <c r="L24" s="11"/>
      <c r="M24" s="11"/>
      <c r="N24" s="11"/>
      <c r="O24" s="11"/>
      <c r="P24" s="11"/>
      <c r="Q24" s="11"/>
      <c r="R24" s="11"/>
      <c r="S24" s="11"/>
      <c r="T24" s="11"/>
    </row>
    <row r="25" spans="1:20">
      <c r="A25" s="58" t="s">
        <v>208</v>
      </c>
      <c r="B25" s="95">
        <v>0</v>
      </c>
      <c r="C25" s="95">
        <v>0</v>
      </c>
      <c r="D25" s="95">
        <v>0</v>
      </c>
      <c r="E25" s="95">
        <v>0</v>
      </c>
      <c r="F25" s="95">
        <v>0</v>
      </c>
      <c r="G25" s="11"/>
      <c r="H25" s="11"/>
      <c r="I25" s="11"/>
      <c r="J25" s="11"/>
      <c r="K25" s="11"/>
      <c r="L25" s="11"/>
      <c r="M25" s="11"/>
      <c r="N25" s="11"/>
      <c r="O25" s="11"/>
      <c r="P25" s="11"/>
      <c r="Q25" s="11"/>
      <c r="R25" s="11"/>
      <c r="S25" s="11"/>
      <c r="T25" s="11"/>
    </row>
    <row r="26" spans="1:20">
      <c r="A26" s="187" t="s">
        <v>209</v>
      </c>
      <c r="B26" s="57">
        <v>5982612.9521599999</v>
      </c>
      <c r="C26" s="57">
        <v>875025.19614000001</v>
      </c>
      <c r="D26" s="57">
        <v>0</v>
      </c>
      <c r="E26" s="57">
        <v>0</v>
      </c>
      <c r="F26" s="57">
        <v>6857638.1483000005</v>
      </c>
      <c r="G26" s="11"/>
      <c r="H26" s="11"/>
      <c r="I26" s="11"/>
      <c r="J26" s="11"/>
      <c r="K26" s="11"/>
      <c r="L26" s="11"/>
      <c r="M26" s="11"/>
      <c r="N26" s="11"/>
      <c r="O26" s="11"/>
      <c r="P26" s="11"/>
      <c r="Q26" s="11"/>
      <c r="R26" s="11"/>
      <c r="S26" s="11"/>
      <c r="T26" s="11"/>
    </row>
    <row r="27" spans="1:20">
      <c r="A27" s="60" t="s">
        <v>210</v>
      </c>
      <c r="B27" s="95">
        <v>5548921.6380799999</v>
      </c>
      <c r="C27" s="95">
        <v>870657.44651000004</v>
      </c>
      <c r="D27" s="95">
        <v>0</v>
      </c>
      <c r="E27" s="95">
        <v>0</v>
      </c>
      <c r="F27" s="95">
        <v>6419579.0845900001</v>
      </c>
      <c r="G27" s="11"/>
      <c r="H27" s="11"/>
      <c r="I27" s="11"/>
      <c r="J27" s="11"/>
      <c r="K27" s="11"/>
      <c r="L27" s="11"/>
      <c r="M27" s="11"/>
      <c r="N27" s="11"/>
      <c r="O27" s="11"/>
      <c r="P27" s="11"/>
      <c r="Q27" s="11"/>
      <c r="R27" s="11"/>
      <c r="S27" s="11"/>
      <c r="T27" s="11"/>
    </row>
    <row r="28" spans="1:20">
      <c r="A28" s="58" t="s">
        <v>211</v>
      </c>
      <c r="B28" s="95">
        <v>4167562.84014</v>
      </c>
      <c r="C28" s="95">
        <v>591674.94830999989</v>
      </c>
      <c r="D28" s="95">
        <v>0</v>
      </c>
      <c r="E28" s="95">
        <v>0</v>
      </c>
      <c r="F28" s="95">
        <v>4759237.7884499999</v>
      </c>
      <c r="G28" s="11"/>
      <c r="H28" s="11"/>
      <c r="I28" s="11"/>
      <c r="J28" s="11"/>
      <c r="K28" s="11"/>
      <c r="L28" s="11"/>
      <c r="M28" s="11"/>
      <c r="N28" s="11"/>
      <c r="O28" s="11"/>
      <c r="P28" s="11"/>
      <c r="Q28" s="11"/>
      <c r="R28" s="11"/>
      <c r="S28" s="11"/>
      <c r="T28" s="11"/>
    </row>
    <row r="29" spans="1:20">
      <c r="A29" s="58" t="s">
        <v>212</v>
      </c>
      <c r="B29" s="95">
        <v>1234259.0137799999</v>
      </c>
      <c r="C29" s="95">
        <v>260420.19334</v>
      </c>
      <c r="D29" s="95">
        <v>0</v>
      </c>
      <c r="E29" s="95">
        <v>0</v>
      </c>
      <c r="F29" s="95">
        <v>1494679.2071199999</v>
      </c>
      <c r="G29" s="11"/>
      <c r="H29" s="11"/>
      <c r="I29" s="11"/>
      <c r="J29" s="11"/>
      <c r="K29" s="11"/>
      <c r="L29" s="11"/>
      <c r="M29" s="11"/>
      <c r="N29" s="11"/>
      <c r="O29" s="11"/>
      <c r="P29" s="11"/>
      <c r="Q29" s="11"/>
      <c r="R29" s="11"/>
      <c r="S29" s="11"/>
      <c r="T29" s="11"/>
    </row>
    <row r="30" spans="1:20">
      <c r="A30" s="58" t="s">
        <v>213</v>
      </c>
      <c r="B30" s="95">
        <v>147099.78416000001</v>
      </c>
      <c r="C30" s="95">
        <v>18562.30486</v>
      </c>
      <c r="D30" s="95">
        <v>0</v>
      </c>
      <c r="E30" s="95">
        <v>0</v>
      </c>
      <c r="F30" s="95">
        <v>165662.08902000001</v>
      </c>
      <c r="G30" s="11"/>
      <c r="H30" s="11"/>
      <c r="I30" s="11"/>
      <c r="J30" s="11"/>
      <c r="K30" s="11"/>
      <c r="L30" s="11"/>
      <c r="M30" s="11"/>
      <c r="N30" s="11"/>
      <c r="O30" s="11"/>
      <c r="P30" s="11"/>
      <c r="Q30" s="11"/>
      <c r="R30" s="11"/>
      <c r="S30" s="11"/>
      <c r="T30" s="11"/>
    </row>
    <row r="31" spans="1:20">
      <c r="A31" s="60" t="s">
        <v>214</v>
      </c>
      <c r="B31" s="95">
        <v>25489.889440000003</v>
      </c>
      <c r="C31" s="95">
        <v>4897.2183700000005</v>
      </c>
      <c r="D31" s="95">
        <v>0</v>
      </c>
      <c r="E31" s="95">
        <v>0</v>
      </c>
      <c r="F31" s="95">
        <v>30387.107809999998</v>
      </c>
      <c r="G31" s="11"/>
      <c r="H31" s="11"/>
      <c r="I31" s="11"/>
      <c r="J31" s="11"/>
      <c r="K31" s="11"/>
      <c r="L31" s="11"/>
      <c r="M31" s="11"/>
      <c r="N31" s="11"/>
      <c r="O31" s="11"/>
      <c r="P31" s="11"/>
      <c r="Q31" s="11"/>
      <c r="R31" s="11"/>
      <c r="S31" s="11"/>
      <c r="T31" s="11"/>
    </row>
    <row r="32" spans="1:20">
      <c r="A32" s="58" t="s">
        <v>215</v>
      </c>
      <c r="B32" s="95">
        <v>16498.831109999999</v>
      </c>
      <c r="C32" s="95">
        <v>3003.4042599999998</v>
      </c>
      <c r="D32" s="95">
        <v>0</v>
      </c>
      <c r="E32" s="95">
        <v>0</v>
      </c>
      <c r="F32" s="95">
        <v>19502.235370000002</v>
      </c>
      <c r="G32" s="11"/>
      <c r="H32" s="11"/>
      <c r="I32" s="11"/>
      <c r="J32" s="11"/>
      <c r="K32" s="11"/>
      <c r="L32" s="11"/>
      <c r="M32" s="11"/>
      <c r="N32" s="11"/>
      <c r="O32" s="11"/>
      <c r="P32" s="11"/>
      <c r="Q32" s="11"/>
      <c r="R32" s="11"/>
      <c r="S32" s="11"/>
      <c r="T32" s="11"/>
    </row>
    <row r="33" spans="1:20">
      <c r="A33" s="58" t="s">
        <v>216</v>
      </c>
      <c r="B33" s="95">
        <v>8504.0170799999996</v>
      </c>
      <c r="C33" s="95">
        <v>1837.31555</v>
      </c>
      <c r="D33" s="95">
        <v>0</v>
      </c>
      <c r="E33" s="95">
        <v>0</v>
      </c>
      <c r="F33" s="95">
        <v>10341.332630000001</v>
      </c>
      <c r="G33" s="11"/>
      <c r="H33" s="11"/>
      <c r="I33" s="11"/>
      <c r="J33" s="11"/>
      <c r="K33" s="11"/>
      <c r="L33" s="11"/>
      <c r="M33" s="11"/>
      <c r="N33" s="11"/>
      <c r="O33" s="11"/>
      <c r="P33" s="11"/>
      <c r="Q33" s="11"/>
      <c r="R33" s="11"/>
      <c r="S33" s="11"/>
      <c r="T33" s="11"/>
    </row>
    <row r="34" spans="1:20">
      <c r="A34" s="58" t="s">
        <v>217</v>
      </c>
      <c r="B34" s="95">
        <v>487.04124999999999</v>
      </c>
      <c r="C34" s="95">
        <v>56.498559999999998</v>
      </c>
      <c r="D34" s="95">
        <v>0</v>
      </c>
      <c r="E34" s="95">
        <v>0</v>
      </c>
      <c r="F34" s="95">
        <v>543.5398100000001</v>
      </c>
      <c r="G34" s="11"/>
      <c r="H34" s="11"/>
      <c r="I34" s="11"/>
      <c r="J34" s="11"/>
      <c r="K34" s="11"/>
      <c r="L34" s="11"/>
      <c r="M34" s="11"/>
      <c r="N34" s="11"/>
      <c r="O34" s="11"/>
      <c r="P34" s="11"/>
      <c r="Q34" s="11"/>
      <c r="R34" s="11"/>
      <c r="S34" s="11"/>
      <c r="T34" s="11"/>
    </row>
    <row r="35" spans="1:20">
      <c r="A35" s="60" t="s">
        <v>218</v>
      </c>
      <c r="B35" s="95">
        <v>121529.63307</v>
      </c>
      <c r="C35" s="95">
        <v>23268.75808</v>
      </c>
      <c r="D35" s="95">
        <v>0</v>
      </c>
      <c r="E35" s="95">
        <v>0</v>
      </c>
      <c r="F35" s="95">
        <v>144798.39115000001</v>
      </c>
      <c r="G35" s="11"/>
      <c r="H35" s="11"/>
      <c r="I35" s="11"/>
      <c r="J35" s="11"/>
      <c r="K35" s="11"/>
      <c r="L35" s="11"/>
      <c r="M35" s="11"/>
      <c r="N35" s="11"/>
      <c r="O35" s="11"/>
      <c r="P35" s="11"/>
      <c r="Q35" s="11"/>
      <c r="R35" s="11"/>
      <c r="S35" s="11"/>
      <c r="T35" s="11"/>
    </row>
    <row r="36" spans="1:20">
      <c r="A36" s="58" t="s">
        <v>219</v>
      </c>
      <c r="B36" s="95">
        <v>98295.264290000006</v>
      </c>
      <c r="C36" s="95">
        <v>11808.901539999999</v>
      </c>
      <c r="D36" s="95">
        <v>0</v>
      </c>
      <c r="E36" s="95">
        <v>0</v>
      </c>
      <c r="F36" s="95">
        <v>110104.16583</v>
      </c>
      <c r="G36" s="11"/>
      <c r="H36" s="11"/>
      <c r="I36" s="11"/>
      <c r="J36" s="11"/>
      <c r="K36" s="11"/>
      <c r="L36" s="11"/>
      <c r="M36" s="11"/>
      <c r="N36" s="11"/>
      <c r="O36" s="11"/>
      <c r="P36" s="11"/>
      <c r="Q36" s="11"/>
      <c r="R36" s="11"/>
      <c r="S36" s="11"/>
      <c r="T36" s="11"/>
    </row>
    <row r="37" spans="1:20">
      <c r="A37" s="58" t="s">
        <v>220</v>
      </c>
      <c r="B37" s="95">
        <v>23050.745050000001</v>
      </c>
      <c r="C37" s="95">
        <v>11455.99065</v>
      </c>
      <c r="D37" s="95">
        <v>0</v>
      </c>
      <c r="E37" s="95">
        <v>0</v>
      </c>
      <c r="F37" s="95">
        <v>34506.735700000005</v>
      </c>
      <c r="G37" s="11"/>
      <c r="H37" s="11"/>
      <c r="I37" s="11"/>
      <c r="J37" s="11"/>
      <c r="K37" s="11"/>
      <c r="L37" s="11"/>
      <c r="M37" s="11"/>
      <c r="N37" s="11"/>
      <c r="O37" s="11"/>
      <c r="P37" s="11"/>
      <c r="Q37" s="11"/>
      <c r="R37" s="11"/>
      <c r="S37" s="11"/>
      <c r="T37" s="11"/>
    </row>
    <row r="38" spans="1:20">
      <c r="A38" s="58" t="s">
        <v>221</v>
      </c>
      <c r="B38" s="95">
        <v>183.62373000000002</v>
      </c>
      <c r="C38" s="95">
        <v>3.8658899999999998</v>
      </c>
      <c r="D38" s="95">
        <v>0</v>
      </c>
      <c r="E38" s="95">
        <v>0</v>
      </c>
      <c r="F38" s="95">
        <v>187.48962</v>
      </c>
      <c r="G38" s="11"/>
      <c r="H38" s="11"/>
      <c r="I38" s="11"/>
      <c r="J38" s="11"/>
      <c r="K38" s="11"/>
      <c r="L38" s="11"/>
      <c r="M38" s="11"/>
      <c r="N38" s="11"/>
      <c r="O38" s="11"/>
      <c r="P38" s="11"/>
      <c r="Q38" s="11"/>
      <c r="R38" s="11"/>
      <c r="S38" s="11"/>
      <c r="T38" s="11"/>
    </row>
    <row r="39" spans="1:20">
      <c r="A39" s="60" t="s">
        <v>222</v>
      </c>
      <c r="B39" s="95">
        <v>675383.01623000007</v>
      </c>
      <c r="C39" s="95">
        <v>91811.988590000008</v>
      </c>
      <c r="D39" s="95">
        <v>0</v>
      </c>
      <c r="E39" s="95">
        <v>0</v>
      </c>
      <c r="F39" s="95">
        <v>767195.00482000003</v>
      </c>
      <c r="G39" s="11"/>
      <c r="H39" s="11"/>
      <c r="I39" s="11"/>
      <c r="J39" s="11"/>
      <c r="K39" s="11"/>
      <c r="L39" s="11"/>
      <c r="M39" s="11"/>
      <c r="N39" s="11"/>
      <c r="O39" s="11"/>
      <c r="P39" s="11"/>
      <c r="Q39" s="11"/>
      <c r="R39" s="11"/>
      <c r="S39" s="11"/>
      <c r="T39" s="11"/>
    </row>
    <row r="40" spans="1:20">
      <c r="A40" s="58" t="s">
        <v>223</v>
      </c>
      <c r="B40" s="95">
        <v>125847.23979000001</v>
      </c>
      <c r="C40" s="95">
        <v>12234.531730000001</v>
      </c>
      <c r="D40" s="95">
        <v>0</v>
      </c>
      <c r="E40" s="95">
        <v>0</v>
      </c>
      <c r="F40" s="95">
        <v>138081.77152000001</v>
      </c>
      <c r="G40" s="11"/>
      <c r="H40" s="11"/>
      <c r="I40" s="11"/>
      <c r="J40" s="11"/>
      <c r="K40" s="11"/>
      <c r="L40" s="11"/>
      <c r="M40" s="11"/>
      <c r="N40" s="11"/>
      <c r="O40" s="11"/>
      <c r="P40" s="11"/>
      <c r="Q40" s="11"/>
      <c r="R40" s="11"/>
      <c r="S40" s="11"/>
      <c r="T40" s="11"/>
    </row>
    <row r="41" spans="1:20">
      <c r="A41" s="58" t="s">
        <v>224</v>
      </c>
      <c r="B41" s="95">
        <v>129587.1575</v>
      </c>
      <c r="C41" s="95">
        <v>25283.401670000003</v>
      </c>
      <c r="D41" s="95">
        <v>0</v>
      </c>
      <c r="E41" s="95">
        <v>0</v>
      </c>
      <c r="F41" s="95">
        <v>154870.55916999999</v>
      </c>
      <c r="G41" s="11"/>
      <c r="H41" s="11"/>
      <c r="I41" s="11"/>
      <c r="J41" s="11"/>
      <c r="K41" s="11"/>
      <c r="L41" s="11"/>
      <c r="M41" s="11"/>
      <c r="N41" s="11"/>
      <c r="O41" s="11"/>
      <c r="P41" s="11"/>
      <c r="Q41" s="11"/>
      <c r="R41" s="11"/>
      <c r="S41" s="11"/>
      <c r="T41" s="11"/>
    </row>
    <row r="42" spans="1:20">
      <c r="A42" s="58" t="s">
        <v>225</v>
      </c>
      <c r="B42" s="95">
        <v>76.541619999999995</v>
      </c>
      <c r="C42" s="95">
        <v>20.483280000000001</v>
      </c>
      <c r="D42" s="95">
        <v>0</v>
      </c>
      <c r="E42" s="95">
        <v>0</v>
      </c>
      <c r="F42" s="95">
        <v>97.024899999999988</v>
      </c>
      <c r="G42" s="11"/>
      <c r="H42" s="11"/>
      <c r="I42" s="11"/>
      <c r="J42" s="11"/>
      <c r="K42" s="11"/>
      <c r="L42" s="11"/>
      <c r="M42" s="11"/>
      <c r="N42" s="11"/>
      <c r="O42" s="11"/>
      <c r="P42" s="11"/>
      <c r="Q42" s="11"/>
      <c r="R42" s="11"/>
      <c r="S42" s="11"/>
      <c r="T42" s="11"/>
    </row>
    <row r="43" spans="1:20">
      <c r="A43" s="58" t="s">
        <v>226</v>
      </c>
      <c r="B43" s="95">
        <v>124.13041</v>
      </c>
      <c r="C43" s="95">
        <v>75.290890000000005</v>
      </c>
      <c r="D43" s="95">
        <v>0</v>
      </c>
      <c r="E43" s="95">
        <v>0</v>
      </c>
      <c r="F43" s="95">
        <v>199.4213</v>
      </c>
      <c r="G43" s="11"/>
      <c r="H43" s="11"/>
      <c r="I43" s="11"/>
      <c r="J43" s="11"/>
      <c r="K43" s="11"/>
      <c r="L43" s="11"/>
      <c r="M43" s="11"/>
      <c r="N43" s="11"/>
      <c r="O43" s="11"/>
      <c r="P43" s="11"/>
      <c r="Q43" s="11"/>
      <c r="R43" s="11"/>
      <c r="S43" s="11"/>
      <c r="T43" s="11"/>
    </row>
    <row r="44" spans="1:20">
      <c r="A44" s="58" t="s">
        <v>227</v>
      </c>
      <c r="B44" s="95">
        <v>0</v>
      </c>
      <c r="C44" s="95">
        <v>0</v>
      </c>
      <c r="D44" s="95">
        <v>0</v>
      </c>
      <c r="E44" s="95">
        <v>0</v>
      </c>
      <c r="F44" s="95">
        <v>0</v>
      </c>
      <c r="G44" s="11"/>
      <c r="H44" s="11"/>
      <c r="I44" s="11"/>
      <c r="J44" s="11"/>
      <c r="K44" s="11"/>
      <c r="L44" s="11"/>
      <c r="M44" s="11"/>
      <c r="N44" s="11"/>
      <c r="O44" s="11"/>
      <c r="P44" s="11"/>
      <c r="Q44" s="11"/>
      <c r="R44" s="11"/>
      <c r="S44" s="11"/>
      <c r="T44" s="11"/>
    </row>
    <row r="45" spans="1:20">
      <c r="A45" s="58" t="s">
        <v>228</v>
      </c>
      <c r="B45" s="95">
        <v>0</v>
      </c>
      <c r="C45" s="95">
        <v>0</v>
      </c>
      <c r="D45" s="95">
        <v>0</v>
      </c>
      <c r="E45" s="95">
        <v>0</v>
      </c>
      <c r="F45" s="95">
        <v>0</v>
      </c>
      <c r="G45" s="11"/>
      <c r="H45" s="11"/>
      <c r="I45" s="11"/>
      <c r="J45" s="11"/>
      <c r="K45" s="11"/>
      <c r="L45" s="11"/>
      <c r="M45" s="11"/>
      <c r="N45" s="11"/>
      <c r="O45" s="11"/>
      <c r="P45" s="11"/>
      <c r="Q45" s="11"/>
      <c r="R45" s="11"/>
      <c r="S45" s="11"/>
      <c r="T45" s="11"/>
    </row>
    <row r="46" spans="1:20">
      <c r="A46" s="58" t="s">
        <v>1348</v>
      </c>
      <c r="B46" s="95">
        <v>272661.81101</v>
      </c>
      <c r="C46" s="95">
        <v>27812.944489999998</v>
      </c>
      <c r="D46" s="95">
        <v>0</v>
      </c>
      <c r="E46" s="95">
        <v>0</v>
      </c>
      <c r="F46" s="95">
        <v>300474.75550000003</v>
      </c>
      <c r="G46" s="11"/>
      <c r="H46" s="11"/>
      <c r="I46" s="11"/>
      <c r="J46" s="11"/>
      <c r="K46" s="11"/>
      <c r="L46" s="11"/>
      <c r="M46" s="11"/>
      <c r="N46" s="11"/>
      <c r="O46" s="11"/>
      <c r="P46" s="11"/>
      <c r="Q46" s="11"/>
      <c r="R46" s="11"/>
      <c r="S46" s="11"/>
      <c r="T46" s="11"/>
    </row>
    <row r="47" spans="1:20">
      <c r="A47" s="58" t="s">
        <v>1349</v>
      </c>
      <c r="B47" s="95">
        <v>146040.82284000001</v>
      </c>
      <c r="C47" s="95">
        <v>26234.62225</v>
      </c>
      <c r="D47" s="95">
        <v>0</v>
      </c>
      <c r="E47" s="95">
        <v>0</v>
      </c>
      <c r="F47" s="95">
        <v>172275.44508999999</v>
      </c>
      <c r="G47" s="11"/>
      <c r="H47" s="11"/>
      <c r="I47" s="11"/>
      <c r="J47" s="11"/>
      <c r="K47" s="11"/>
      <c r="L47" s="11"/>
      <c r="M47" s="11"/>
      <c r="N47" s="11"/>
      <c r="O47" s="11"/>
      <c r="P47" s="11"/>
      <c r="Q47" s="11"/>
      <c r="R47" s="11"/>
      <c r="S47" s="11"/>
      <c r="T47" s="11"/>
    </row>
    <row r="48" spans="1:20">
      <c r="A48" s="58" t="s">
        <v>1354</v>
      </c>
      <c r="B48" s="95">
        <v>455.86926</v>
      </c>
      <c r="C48" s="95">
        <v>53.291370000000001</v>
      </c>
      <c r="D48" s="95">
        <v>0</v>
      </c>
      <c r="E48" s="95">
        <v>0</v>
      </c>
      <c r="F48" s="95">
        <v>509.16063000000003</v>
      </c>
      <c r="G48" s="11"/>
      <c r="H48" s="11"/>
      <c r="I48" s="11"/>
      <c r="J48" s="11"/>
      <c r="K48" s="11"/>
      <c r="L48" s="11"/>
      <c r="M48" s="11"/>
      <c r="N48" s="11"/>
      <c r="O48" s="11"/>
      <c r="P48" s="11"/>
      <c r="Q48" s="11"/>
      <c r="R48" s="11"/>
      <c r="S48" s="11"/>
      <c r="T48" s="11"/>
    </row>
    <row r="49" spans="1:20">
      <c r="A49" s="58" t="s">
        <v>1355</v>
      </c>
      <c r="B49" s="95">
        <v>278.83600999999999</v>
      </c>
      <c r="C49" s="95">
        <v>77.280969999999996</v>
      </c>
      <c r="D49" s="95">
        <v>0</v>
      </c>
      <c r="E49" s="95">
        <v>0</v>
      </c>
      <c r="F49" s="95">
        <v>356.11697999999996</v>
      </c>
      <c r="G49" s="11"/>
      <c r="H49" s="11"/>
      <c r="I49" s="11"/>
      <c r="J49" s="11"/>
      <c r="K49" s="11"/>
      <c r="L49" s="11"/>
      <c r="M49" s="11"/>
      <c r="N49" s="11"/>
      <c r="O49" s="11"/>
      <c r="P49" s="11"/>
      <c r="Q49" s="11"/>
      <c r="R49" s="11"/>
      <c r="S49" s="11"/>
      <c r="T49" s="11"/>
    </row>
    <row r="50" spans="1:20">
      <c r="A50" s="58" t="s">
        <v>1373</v>
      </c>
      <c r="B50" s="95">
        <v>136.27355</v>
      </c>
      <c r="C50" s="95">
        <v>20.141939999999998</v>
      </c>
      <c r="D50" s="95">
        <v>0</v>
      </c>
      <c r="E50" s="95">
        <v>0</v>
      </c>
      <c r="F50" s="95">
        <v>156.41548999999998</v>
      </c>
      <c r="G50" s="11"/>
      <c r="H50" s="11"/>
      <c r="I50" s="11"/>
      <c r="J50" s="11"/>
      <c r="K50" s="11"/>
      <c r="L50" s="11"/>
      <c r="M50" s="11"/>
      <c r="N50" s="11"/>
      <c r="O50" s="11"/>
      <c r="P50" s="11"/>
      <c r="Q50" s="11"/>
      <c r="R50" s="11"/>
      <c r="S50" s="11"/>
      <c r="T50" s="11"/>
    </row>
    <row r="51" spans="1:20">
      <c r="A51" s="58" t="s">
        <v>1394</v>
      </c>
      <c r="B51" s="95">
        <v>174.33423999999999</v>
      </c>
      <c r="C51" s="95">
        <v>0</v>
      </c>
      <c r="D51" s="95">
        <v>0</v>
      </c>
      <c r="E51" s="95">
        <v>0</v>
      </c>
      <c r="F51" s="95">
        <v>174.33423999999999</v>
      </c>
      <c r="G51" s="11"/>
      <c r="H51" s="11"/>
      <c r="I51" s="11"/>
      <c r="J51" s="11"/>
      <c r="K51" s="11"/>
      <c r="L51" s="11"/>
      <c r="M51" s="11"/>
      <c r="N51" s="11"/>
      <c r="O51" s="11"/>
      <c r="P51" s="11"/>
      <c r="Q51" s="11"/>
      <c r="R51" s="11"/>
      <c r="S51" s="11"/>
      <c r="T51" s="11"/>
    </row>
    <row r="52" spans="1:20">
      <c r="A52" s="60" t="s">
        <v>229</v>
      </c>
      <c r="B52" s="95">
        <v>-388711.22466000001</v>
      </c>
      <c r="C52" s="95">
        <v>-115610.21540999999</v>
      </c>
      <c r="D52" s="95">
        <v>0</v>
      </c>
      <c r="E52" s="95">
        <v>0</v>
      </c>
      <c r="F52" s="95">
        <v>-504321.44007000001</v>
      </c>
      <c r="G52" s="11"/>
      <c r="H52" s="11"/>
      <c r="I52" s="11"/>
      <c r="J52" s="11"/>
      <c r="K52" s="11"/>
      <c r="L52" s="11"/>
      <c r="M52" s="11"/>
      <c r="N52" s="11"/>
      <c r="O52" s="11"/>
      <c r="P52" s="11"/>
      <c r="Q52" s="11"/>
      <c r="R52" s="11"/>
      <c r="S52" s="11"/>
      <c r="T52" s="11"/>
    </row>
    <row r="53" spans="1:20">
      <c r="A53" s="61" t="s">
        <v>1435</v>
      </c>
      <c r="B53" s="95">
        <v>-56864.627460000003</v>
      </c>
      <c r="C53" s="95">
        <v>-17936.255659999999</v>
      </c>
      <c r="D53" s="95">
        <v>0</v>
      </c>
      <c r="E53" s="95">
        <v>0</v>
      </c>
      <c r="F53" s="95">
        <v>-74800.883119999999</v>
      </c>
      <c r="G53" s="11"/>
      <c r="H53" s="11"/>
      <c r="I53" s="11"/>
      <c r="J53" s="11"/>
      <c r="K53" s="11"/>
      <c r="L53" s="11"/>
      <c r="M53" s="11"/>
      <c r="N53" s="11"/>
      <c r="O53" s="11"/>
      <c r="P53" s="11"/>
      <c r="Q53" s="11"/>
      <c r="R53" s="11"/>
      <c r="S53" s="11"/>
      <c r="T53" s="11"/>
    </row>
    <row r="54" spans="1:20">
      <c r="A54" s="58" t="s">
        <v>1462</v>
      </c>
      <c r="B54" s="95">
        <v>-18440.526129999998</v>
      </c>
      <c r="C54" s="95">
        <v>-17857.2598</v>
      </c>
      <c r="D54" s="95">
        <v>0</v>
      </c>
      <c r="E54" s="95">
        <v>0</v>
      </c>
      <c r="F54" s="95">
        <v>-36297.785929999998</v>
      </c>
      <c r="G54" s="11"/>
      <c r="H54" s="11"/>
      <c r="I54" s="11"/>
      <c r="J54" s="11"/>
      <c r="K54" s="11"/>
      <c r="L54" s="11"/>
      <c r="M54" s="11"/>
      <c r="N54" s="11"/>
      <c r="O54" s="11"/>
      <c r="P54" s="11"/>
      <c r="Q54" s="11"/>
      <c r="R54" s="11"/>
      <c r="S54" s="11"/>
      <c r="T54" s="11"/>
    </row>
    <row r="55" spans="1:20">
      <c r="A55" s="58" t="s">
        <v>1436</v>
      </c>
      <c r="B55" s="95">
        <v>-10391.068220000001</v>
      </c>
      <c r="C55" s="95">
        <v>-1909.7543999999998</v>
      </c>
      <c r="D55" s="95">
        <v>0</v>
      </c>
      <c r="E55" s="95">
        <v>0</v>
      </c>
      <c r="F55" s="95">
        <v>-12300.822619999999</v>
      </c>
      <c r="G55" s="11"/>
      <c r="H55" s="11"/>
      <c r="I55" s="11"/>
      <c r="J55" s="11"/>
      <c r="K55" s="11"/>
      <c r="L55" s="11"/>
      <c r="M55" s="11"/>
      <c r="N55" s="11"/>
      <c r="O55" s="11"/>
      <c r="P55" s="11"/>
      <c r="Q55" s="11"/>
      <c r="R55" s="11"/>
      <c r="S55" s="11"/>
      <c r="T55" s="11"/>
    </row>
    <row r="56" spans="1:20">
      <c r="A56" s="58" t="s">
        <v>1463</v>
      </c>
      <c r="B56" s="95">
        <v>-5478.9800800000003</v>
      </c>
      <c r="C56" s="95">
        <v>-1008.0949899999999</v>
      </c>
      <c r="D56" s="95">
        <v>0</v>
      </c>
      <c r="E56" s="95">
        <v>0</v>
      </c>
      <c r="F56" s="95">
        <v>-6487.0750699999999</v>
      </c>
      <c r="G56" s="11"/>
      <c r="H56" s="11"/>
      <c r="I56" s="11"/>
      <c r="J56" s="11"/>
      <c r="K56" s="11"/>
      <c r="L56" s="11"/>
      <c r="M56" s="11"/>
      <c r="N56" s="11"/>
      <c r="O56" s="11"/>
      <c r="P56" s="11"/>
      <c r="Q56" s="11"/>
      <c r="R56" s="11"/>
      <c r="S56" s="11"/>
      <c r="T56" s="11"/>
    </row>
    <row r="57" spans="1:20">
      <c r="A57" s="58" t="s">
        <v>1437</v>
      </c>
      <c r="B57" s="95">
        <v>-73751.557349999988</v>
      </c>
      <c r="C57" s="95">
        <v>-7093.8033599999999</v>
      </c>
      <c r="D57" s="95">
        <v>0</v>
      </c>
      <c r="E57" s="95">
        <v>0</v>
      </c>
      <c r="F57" s="95">
        <v>-80845.360709999994</v>
      </c>
      <c r="G57" s="11"/>
      <c r="H57" s="11"/>
      <c r="I57" s="11"/>
      <c r="J57" s="11"/>
      <c r="K57" s="11"/>
      <c r="L57" s="11"/>
      <c r="M57" s="11"/>
      <c r="N57" s="11"/>
      <c r="O57" s="11"/>
      <c r="P57" s="11"/>
      <c r="Q57" s="11"/>
      <c r="R57" s="11"/>
      <c r="S57" s="11"/>
      <c r="T57" s="11"/>
    </row>
    <row r="58" spans="1:20">
      <c r="A58" s="58" t="s">
        <v>230</v>
      </c>
      <c r="B58" s="95">
        <v>-14262.71848</v>
      </c>
      <c r="C58" s="95">
        <v>-5837.9190699999999</v>
      </c>
      <c r="D58" s="95">
        <v>0</v>
      </c>
      <c r="E58" s="95">
        <v>0</v>
      </c>
      <c r="F58" s="95">
        <v>-20100.637549999999</v>
      </c>
      <c r="G58" s="11"/>
      <c r="H58" s="11"/>
      <c r="I58" s="11"/>
      <c r="J58" s="11"/>
      <c r="K58" s="11"/>
      <c r="L58" s="11"/>
      <c r="M58" s="11"/>
      <c r="N58" s="11"/>
      <c r="O58" s="11"/>
      <c r="P58" s="11"/>
      <c r="Q58" s="11"/>
      <c r="R58" s="11"/>
      <c r="S58" s="11"/>
      <c r="T58" s="11"/>
    </row>
    <row r="59" spans="1:20">
      <c r="A59" s="61" t="s">
        <v>231</v>
      </c>
      <c r="B59" s="95">
        <v>-114980.39010999999</v>
      </c>
      <c r="C59" s="95">
        <v>-38153.508840000002</v>
      </c>
      <c r="D59" s="95">
        <v>0</v>
      </c>
      <c r="E59" s="95">
        <v>0</v>
      </c>
      <c r="F59" s="95">
        <v>-153133.89895</v>
      </c>
      <c r="G59" s="11"/>
      <c r="H59" s="11"/>
      <c r="I59" s="11"/>
      <c r="J59" s="11"/>
      <c r="K59" s="11"/>
      <c r="L59" s="11"/>
      <c r="M59" s="11"/>
      <c r="N59" s="11"/>
      <c r="O59" s="11"/>
      <c r="P59" s="11"/>
      <c r="Q59" s="11"/>
      <c r="R59" s="11"/>
      <c r="S59" s="11"/>
      <c r="T59" s="11"/>
    </row>
    <row r="60" spans="1:20">
      <c r="A60" s="58" t="s">
        <v>232</v>
      </c>
      <c r="B60" s="95">
        <v>-86446.563840000003</v>
      </c>
      <c r="C60" s="95">
        <v>-23856.071829999997</v>
      </c>
      <c r="D60" s="95">
        <v>0</v>
      </c>
      <c r="E60" s="95">
        <v>0</v>
      </c>
      <c r="F60" s="95">
        <v>-110302.63567</v>
      </c>
      <c r="G60" s="11"/>
      <c r="H60" s="11"/>
      <c r="I60" s="11"/>
      <c r="J60" s="11"/>
      <c r="K60" s="11"/>
      <c r="L60" s="11"/>
      <c r="M60" s="11"/>
      <c r="N60" s="11"/>
      <c r="O60" s="11"/>
      <c r="P60" s="11"/>
      <c r="Q60" s="11"/>
      <c r="R60" s="11"/>
      <c r="S60" s="11"/>
      <c r="T60" s="11"/>
    </row>
    <row r="61" spans="1:20">
      <c r="A61" s="58" t="s">
        <v>233</v>
      </c>
      <c r="B61" s="95">
        <v>-112.65339</v>
      </c>
      <c r="C61" s="95">
        <v>0</v>
      </c>
      <c r="D61" s="95">
        <v>0</v>
      </c>
      <c r="E61" s="95">
        <v>0</v>
      </c>
      <c r="F61" s="95">
        <v>-112.65339</v>
      </c>
      <c r="G61" s="11"/>
      <c r="H61" s="11"/>
      <c r="I61" s="11"/>
      <c r="J61" s="11"/>
      <c r="K61" s="11"/>
      <c r="L61" s="11"/>
      <c r="M61" s="11"/>
      <c r="N61" s="11"/>
      <c r="O61" s="11"/>
      <c r="P61" s="11"/>
      <c r="Q61" s="11"/>
      <c r="R61" s="11"/>
      <c r="S61" s="11"/>
      <c r="T61" s="11"/>
    </row>
    <row r="62" spans="1:20">
      <c r="A62" s="58" t="s">
        <v>234</v>
      </c>
      <c r="B62" s="95">
        <v>0</v>
      </c>
      <c r="C62" s="95">
        <v>0</v>
      </c>
      <c r="D62" s="95">
        <v>0</v>
      </c>
      <c r="E62" s="95">
        <v>0</v>
      </c>
      <c r="F62" s="95">
        <v>0</v>
      </c>
      <c r="G62" s="11"/>
      <c r="H62" s="11"/>
      <c r="I62" s="11"/>
      <c r="J62" s="11"/>
      <c r="K62" s="11"/>
      <c r="L62" s="11"/>
      <c r="M62" s="11"/>
      <c r="N62" s="11"/>
      <c r="O62" s="11"/>
      <c r="P62" s="11"/>
      <c r="Q62" s="11"/>
      <c r="R62" s="11"/>
      <c r="S62" s="11"/>
      <c r="T62" s="11"/>
    </row>
    <row r="63" spans="1:20">
      <c r="A63" s="58" t="s">
        <v>1153</v>
      </c>
      <c r="B63" s="95">
        <v>-3834.4962300000002</v>
      </c>
      <c r="C63" s="95">
        <v>-959.26801</v>
      </c>
      <c r="D63" s="95">
        <v>0</v>
      </c>
      <c r="E63" s="95">
        <v>0</v>
      </c>
      <c r="F63" s="95">
        <v>-4793.7642400000004</v>
      </c>
      <c r="G63" s="11"/>
      <c r="H63" s="11"/>
      <c r="I63" s="11"/>
      <c r="J63" s="11"/>
      <c r="K63" s="11"/>
      <c r="L63" s="11"/>
      <c r="M63" s="11"/>
      <c r="N63" s="11"/>
      <c r="O63" s="11"/>
      <c r="P63" s="11"/>
      <c r="Q63" s="11"/>
      <c r="R63" s="11"/>
      <c r="S63" s="11"/>
      <c r="T63" s="11"/>
    </row>
    <row r="64" spans="1:20">
      <c r="A64" s="58" t="s">
        <v>1154</v>
      </c>
      <c r="B64" s="95">
        <v>-1451.2838999999999</v>
      </c>
      <c r="C64" s="95">
        <v>-898.32991000000004</v>
      </c>
      <c r="D64" s="95">
        <v>0</v>
      </c>
      <c r="E64" s="95">
        <v>0</v>
      </c>
      <c r="F64" s="95">
        <v>-2349.6138099999998</v>
      </c>
      <c r="G64" s="11"/>
      <c r="H64" s="11"/>
      <c r="I64" s="11"/>
      <c r="J64" s="11"/>
      <c r="K64" s="11"/>
      <c r="L64" s="11"/>
      <c r="M64" s="11"/>
      <c r="N64" s="11"/>
      <c r="O64" s="11"/>
      <c r="P64" s="11"/>
      <c r="Q64" s="11"/>
      <c r="R64" s="11"/>
      <c r="S64" s="11"/>
      <c r="T64" s="11"/>
    </row>
    <row r="65" spans="1:20">
      <c r="A65" s="61" t="s">
        <v>1356</v>
      </c>
      <c r="B65" s="95">
        <v>-807.58422999999993</v>
      </c>
      <c r="C65" s="95">
        <v>-29.715139999999998</v>
      </c>
      <c r="D65" s="95">
        <v>0</v>
      </c>
      <c r="E65" s="95">
        <v>0</v>
      </c>
      <c r="F65" s="95">
        <v>-837.29936999999995</v>
      </c>
      <c r="G65" s="11"/>
      <c r="H65" s="11"/>
      <c r="I65" s="11"/>
      <c r="J65" s="11"/>
      <c r="K65" s="11"/>
      <c r="L65" s="11"/>
      <c r="M65" s="11"/>
      <c r="N65" s="11"/>
      <c r="O65" s="11"/>
      <c r="P65" s="11"/>
      <c r="Q65" s="11"/>
      <c r="R65" s="11"/>
      <c r="S65" s="11"/>
      <c r="T65" s="11"/>
    </row>
    <row r="66" spans="1:20">
      <c r="A66" s="58" t="s">
        <v>1357</v>
      </c>
      <c r="B66" s="95">
        <v>-227.67614</v>
      </c>
      <c r="C66" s="95">
        <v>-22.396669999999997</v>
      </c>
      <c r="D66" s="95">
        <v>0</v>
      </c>
      <c r="E66" s="95">
        <v>0</v>
      </c>
      <c r="F66" s="95">
        <v>-250.07281</v>
      </c>
      <c r="G66" s="11"/>
      <c r="H66" s="11"/>
      <c r="I66" s="11"/>
      <c r="J66" s="11"/>
      <c r="K66" s="11"/>
      <c r="L66" s="11"/>
      <c r="M66" s="11"/>
      <c r="N66" s="11"/>
      <c r="O66" s="11"/>
      <c r="P66" s="11"/>
      <c r="Q66" s="11"/>
      <c r="R66" s="11"/>
      <c r="S66" s="11"/>
      <c r="T66" s="11"/>
    </row>
    <row r="67" spans="1:20">
      <c r="A67" s="58" t="s">
        <v>1358</v>
      </c>
      <c r="B67" s="95">
        <v>-1507.16615</v>
      </c>
      <c r="C67" s="95">
        <v>-43.835879999999996</v>
      </c>
      <c r="D67" s="95">
        <v>0</v>
      </c>
      <c r="E67" s="95">
        <v>0</v>
      </c>
      <c r="F67" s="95">
        <v>-1551.0020300000001</v>
      </c>
      <c r="G67" s="11"/>
      <c r="H67" s="11"/>
      <c r="I67" s="11"/>
      <c r="J67" s="11"/>
      <c r="K67" s="11"/>
      <c r="L67" s="11"/>
      <c r="M67" s="11"/>
      <c r="N67" s="11"/>
      <c r="O67" s="11"/>
      <c r="P67" s="11"/>
      <c r="Q67" s="11"/>
      <c r="R67" s="11"/>
      <c r="S67" s="11"/>
      <c r="T67" s="11"/>
    </row>
    <row r="68" spans="1:20">
      <c r="A68" s="58" t="s">
        <v>1359</v>
      </c>
      <c r="B68" s="95">
        <v>-153.93295000000001</v>
      </c>
      <c r="C68" s="95">
        <v>-4.0018500000000001</v>
      </c>
      <c r="D68" s="95">
        <v>0</v>
      </c>
      <c r="E68" s="95">
        <v>0</v>
      </c>
      <c r="F68" s="95">
        <v>-157.9348</v>
      </c>
      <c r="G68" s="11"/>
      <c r="H68" s="11"/>
      <c r="I68" s="11"/>
      <c r="J68" s="11"/>
      <c r="K68" s="11"/>
      <c r="L68" s="11"/>
      <c r="M68" s="11"/>
      <c r="N68" s="11"/>
      <c r="O68" s="11"/>
      <c r="P68" s="11"/>
      <c r="Q68" s="11"/>
      <c r="R68" s="11"/>
      <c r="S68" s="11"/>
      <c r="T68" s="11"/>
    </row>
    <row r="69" spans="1:20">
      <c r="A69" s="187" t="s">
        <v>235</v>
      </c>
      <c r="B69" s="57">
        <v>57658.481450000007</v>
      </c>
      <c r="C69" s="57">
        <v>21115.644640000002</v>
      </c>
      <c r="D69" s="57">
        <v>0</v>
      </c>
      <c r="E69" s="57">
        <v>0</v>
      </c>
      <c r="F69" s="57">
        <v>78774.126090000005</v>
      </c>
      <c r="G69" s="11"/>
      <c r="H69" s="11"/>
      <c r="I69" s="11"/>
      <c r="J69" s="11"/>
      <c r="K69" s="11"/>
      <c r="L69" s="11"/>
      <c r="M69" s="11"/>
      <c r="N69" s="11"/>
      <c r="O69" s="11"/>
      <c r="P69" s="11"/>
      <c r="Q69" s="11"/>
      <c r="R69" s="11"/>
      <c r="S69" s="11"/>
      <c r="T69" s="11"/>
    </row>
    <row r="70" spans="1:20">
      <c r="A70" s="58" t="s">
        <v>236</v>
      </c>
      <c r="B70" s="95">
        <v>293.43988999999999</v>
      </c>
      <c r="C70" s="95">
        <v>169.32820999999998</v>
      </c>
      <c r="D70" s="95">
        <v>711.49381000000005</v>
      </c>
      <c r="E70" s="95">
        <v>0</v>
      </c>
      <c r="F70" s="95">
        <v>1174.2619099999999</v>
      </c>
      <c r="G70" s="11"/>
      <c r="H70" s="11"/>
      <c r="I70" s="11"/>
      <c r="J70" s="11"/>
      <c r="K70" s="11"/>
      <c r="L70" s="11"/>
      <c r="M70" s="11"/>
      <c r="N70" s="11"/>
      <c r="O70" s="11"/>
      <c r="P70" s="11"/>
      <c r="Q70" s="11"/>
      <c r="R70" s="11"/>
      <c r="S70" s="11"/>
      <c r="T70" s="11"/>
    </row>
    <row r="71" spans="1:20">
      <c r="A71" s="61" t="s">
        <v>237</v>
      </c>
      <c r="B71" s="95">
        <v>25533.051760000002</v>
      </c>
      <c r="C71" s="95">
        <v>4361.3831100000007</v>
      </c>
      <c r="D71" s="95">
        <v>0</v>
      </c>
      <c r="E71" s="95">
        <v>0</v>
      </c>
      <c r="F71" s="95">
        <v>29894.434870000001</v>
      </c>
      <c r="G71" s="11"/>
      <c r="H71" s="11"/>
      <c r="I71" s="11"/>
      <c r="J71" s="11"/>
      <c r="K71" s="11"/>
      <c r="L71" s="11"/>
      <c r="M71" s="11"/>
      <c r="N71" s="11"/>
      <c r="O71" s="11"/>
      <c r="P71" s="11"/>
      <c r="Q71" s="11"/>
      <c r="R71" s="11"/>
      <c r="S71" s="11"/>
      <c r="T71" s="11"/>
    </row>
    <row r="72" spans="1:20">
      <c r="A72" s="58" t="s">
        <v>238</v>
      </c>
      <c r="B72" s="95">
        <v>40823.06379</v>
      </c>
      <c r="C72" s="95">
        <v>26233.321660000001</v>
      </c>
      <c r="D72" s="95">
        <v>0</v>
      </c>
      <c r="E72" s="95">
        <v>0</v>
      </c>
      <c r="F72" s="95">
        <v>67056.385450000002</v>
      </c>
      <c r="G72" s="11"/>
      <c r="H72" s="11"/>
      <c r="I72" s="11"/>
      <c r="J72" s="11"/>
      <c r="K72" s="11"/>
      <c r="L72" s="11"/>
      <c r="M72" s="11"/>
      <c r="N72" s="11"/>
      <c r="O72" s="11"/>
      <c r="P72" s="11"/>
      <c r="Q72" s="11"/>
      <c r="R72" s="11"/>
      <c r="S72" s="11"/>
      <c r="T72" s="11"/>
    </row>
    <row r="73" spans="1:20">
      <c r="A73" s="58" t="s">
        <v>239</v>
      </c>
      <c r="B73" s="95">
        <v>0</v>
      </c>
      <c r="C73" s="95">
        <v>0</v>
      </c>
      <c r="D73" s="95">
        <v>0</v>
      </c>
      <c r="E73" s="95">
        <v>0</v>
      </c>
      <c r="F73" s="95">
        <v>0</v>
      </c>
      <c r="G73" s="11"/>
      <c r="H73" s="11"/>
      <c r="I73" s="11"/>
      <c r="J73" s="11"/>
      <c r="K73" s="11"/>
      <c r="L73" s="11"/>
      <c r="M73" s="11"/>
      <c r="N73" s="11"/>
      <c r="O73" s="11"/>
      <c r="P73" s="11"/>
      <c r="Q73" s="11"/>
      <c r="R73" s="11"/>
      <c r="S73" s="11"/>
      <c r="T73" s="11"/>
    </row>
    <row r="74" spans="1:20">
      <c r="A74" s="58" t="s">
        <v>240</v>
      </c>
      <c r="B74" s="95">
        <v>-8991.0739900000008</v>
      </c>
      <c r="C74" s="95">
        <v>-9648.3883399999995</v>
      </c>
      <c r="D74" s="95">
        <v>-711.49381000000005</v>
      </c>
      <c r="E74" s="95">
        <v>0</v>
      </c>
      <c r="F74" s="95">
        <v>-19350.956140000002</v>
      </c>
      <c r="G74" s="11"/>
      <c r="H74" s="11"/>
      <c r="I74" s="11"/>
      <c r="J74" s="11"/>
      <c r="K74" s="11"/>
      <c r="L74" s="11"/>
      <c r="M74" s="11"/>
      <c r="N74" s="11"/>
      <c r="O74" s="11"/>
      <c r="P74" s="11"/>
      <c r="Q74" s="11"/>
      <c r="R74" s="11"/>
      <c r="S74" s="11"/>
      <c r="T74" s="11"/>
    </row>
    <row r="75" spans="1:20">
      <c r="A75" s="187" t="s">
        <v>241</v>
      </c>
      <c r="B75" s="57">
        <v>8179.53881</v>
      </c>
      <c r="C75" s="57">
        <v>0</v>
      </c>
      <c r="D75" s="57">
        <v>0</v>
      </c>
      <c r="E75" s="57">
        <v>0</v>
      </c>
      <c r="F75" s="57">
        <v>8179.53881</v>
      </c>
      <c r="G75" s="11"/>
      <c r="H75" s="11"/>
      <c r="I75" s="11"/>
      <c r="J75" s="11"/>
      <c r="K75" s="11"/>
      <c r="L75" s="11"/>
      <c r="M75" s="11"/>
      <c r="N75" s="11"/>
      <c r="O75" s="11"/>
      <c r="P75" s="11"/>
      <c r="Q75" s="11"/>
      <c r="R75" s="11"/>
      <c r="S75" s="11"/>
      <c r="T75" s="11"/>
    </row>
    <row r="76" spans="1:20">
      <c r="A76" s="58" t="s">
        <v>242</v>
      </c>
      <c r="B76" s="95">
        <v>2516.3833500000001</v>
      </c>
      <c r="C76" s="95">
        <v>0</v>
      </c>
      <c r="D76" s="95">
        <v>0</v>
      </c>
      <c r="E76" s="95">
        <v>0</v>
      </c>
      <c r="F76" s="95">
        <v>2516.3833500000001</v>
      </c>
      <c r="G76" s="11"/>
      <c r="H76" s="11"/>
      <c r="I76" s="11"/>
      <c r="J76" s="11"/>
      <c r="K76" s="11"/>
      <c r="L76" s="11"/>
      <c r="M76" s="11"/>
      <c r="N76" s="11"/>
      <c r="O76" s="11"/>
      <c r="P76" s="11"/>
      <c r="Q76" s="11"/>
      <c r="R76" s="11"/>
      <c r="S76" s="11"/>
      <c r="T76" s="11"/>
    </row>
    <row r="77" spans="1:20">
      <c r="A77" s="58" t="s">
        <v>243</v>
      </c>
      <c r="B77" s="95">
        <v>27492.28097</v>
      </c>
      <c r="C77" s="95">
        <v>0</v>
      </c>
      <c r="D77" s="95">
        <v>0</v>
      </c>
      <c r="E77" s="95">
        <v>0</v>
      </c>
      <c r="F77" s="95">
        <v>27492.28097</v>
      </c>
      <c r="G77" s="11"/>
      <c r="H77" s="11"/>
      <c r="I77" s="11"/>
      <c r="J77" s="11"/>
      <c r="K77" s="11"/>
      <c r="L77" s="11"/>
      <c r="M77" s="11"/>
      <c r="N77" s="11"/>
      <c r="O77" s="11"/>
      <c r="P77" s="11"/>
      <c r="Q77" s="11"/>
      <c r="R77" s="11"/>
      <c r="S77" s="11"/>
      <c r="T77" s="11"/>
    </row>
    <row r="78" spans="1:20">
      <c r="A78" s="58" t="s">
        <v>244</v>
      </c>
      <c r="B78" s="95">
        <v>4101.3908700000002</v>
      </c>
      <c r="C78" s="95">
        <v>0</v>
      </c>
      <c r="D78" s="95">
        <v>0</v>
      </c>
      <c r="E78" s="95">
        <v>0</v>
      </c>
      <c r="F78" s="95">
        <v>4101.3908700000002</v>
      </c>
      <c r="G78" s="11"/>
      <c r="H78" s="11"/>
      <c r="I78" s="11"/>
      <c r="J78" s="11"/>
      <c r="K78" s="11"/>
      <c r="L78" s="11"/>
      <c r="M78" s="11"/>
      <c r="N78" s="11"/>
      <c r="O78" s="11"/>
      <c r="P78" s="11"/>
      <c r="Q78" s="11"/>
      <c r="R78" s="11"/>
      <c r="S78" s="11"/>
      <c r="T78" s="11"/>
    </row>
    <row r="79" spans="1:20">
      <c r="A79" s="58" t="s">
        <v>245</v>
      </c>
      <c r="B79" s="95">
        <v>3530.45543</v>
      </c>
      <c r="C79" s="95">
        <v>0</v>
      </c>
      <c r="D79" s="95">
        <v>0</v>
      </c>
      <c r="E79" s="95">
        <v>0</v>
      </c>
      <c r="F79" s="95">
        <v>3530.45543</v>
      </c>
      <c r="G79" s="11"/>
      <c r="H79" s="11"/>
      <c r="I79" s="11"/>
      <c r="J79" s="11"/>
      <c r="K79" s="11"/>
      <c r="L79" s="11"/>
      <c r="M79" s="11"/>
      <c r="N79" s="11"/>
      <c r="O79" s="11"/>
      <c r="P79" s="11"/>
      <c r="Q79" s="11"/>
      <c r="R79" s="11"/>
      <c r="S79" s="11"/>
      <c r="T79" s="11"/>
    </row>
    <row r="80" spans="1:20">
      <c r="A80" s="58" t="s">
        <v>246</v>
      </c>
      <c r="B80" s="95">
        <v>-29460.971809999999</v>
      </c>
      <c r="C80" s="95">
        <v>0</v>
      </c>
      <c r="D80" s="95">
        <v>0</v>
      </c>
      <c r="E80" s="95">
        <v>0</v>
      </c>
      <c r="F80" s="95">
        <v>-29460.971809999999</v>
      </c>
      <c r="G80" s="11"/>
      <c r="H80" s="11"/>
      <c r="I80" s="11"/>
      <c r="J80" s="11"/>
      <c r="K80" s="11"/>
      <c r="L80" s="11"/>
      <c r="M80" s="11"/>
      <c r="N80" s="11"/>
      <c r="O80" s="11"/>
      <c r="P80" s="11"/>
      <c r="Q80" s="11"/>
      <c r="R80" s="11"/>
      <c r="S80" s="11"/>
      <c r="T80" s="11"/>
    </row>
    <row r="81" spans="1:20">
      <c r="A81" s="187" t="s">
        <v>247</v>
      </c>
      <c r="B81" s="57">
        <v>80189.151280000005</v>
      </c>
      <c r="C81" s="57">
        <v>321956.64004000003</v>
      </c>
      <c r="D81" s="57">
        <v>0</v>
      </c>
      <c r="E81" s="57">
        <v>5.4530000000000002E-2</v>
      </c>
      <c r="F81" s="57">
        <v>402145.84585000004</v>
      </c>
      <c r="G81" s="11"/>
      <c r="H81" s="11"/>
      <c r="I81" s="11"/>
      <c r="J81" s="11"/>
      <c r="K81" s="11"/>
      <c r="L81" s="11"/>
      <c r="M81" s="11"/>
      <c r="N81" s="11"/>
      <c r="O81" s="11"/>
      <c r="P81" s="11"/>
      <c r="Q81" s="11"/>
      <c r="R81" s="11"/>
      <c r="S81" s="11"/>
      <c r="T81" s="11"/>
    </row>
    <row r="82" spans="1:20">
      <c r="A82" s="58" t="s">
        <v>201</v>
      </c>
      <c r="B82" s="95">
        <v>0</v>
      </c>
      <c r="C82" s="95">
        <v>0</v>
      </c>
      <c r="D82" s="95">
        <v>0</v>
      </c>
      <c r="E82" s="95">
        <v>0</v>
      </c>
      <c r="F82" s="95">
        <v>0</v>
      </c>
      <c r="G82" s="11"/>
      <c r="H82" s="11"/>
      <c r="I82" s="11"/>
      <c r="J82" s="11"/>
      <c r="K82" s="11"/>
      <c r="L82" s="11"/>
      <c r="M82" s="11"/>
      <c r="N82" s="11"/>
      <c r="O82" s="11"/>
      <c r="P82" s="11"/>
      <c r="Q82" s="11"/>
      <c r="R82" s="11"/>
      <c r="S82" s="11"/>
      <c r="T82" s="11"/>
    </row>
    <row r="83" spans="1:20">
      <c r="A83" s="58" t="s">
        <v>202</v>
      </c>
      <c r="B83" s="95">
        <v>52052.0193</v>
      </c>
      <c r="C83" s="95">
        <v>20528.938469999997</v>
      </c>
      <c r="D83" s="95">
        <v>0</v>
      </c>
      <c r="E83" s="95">
        <v>0</v>
      </c>
      <c r="F83" s="95">
        <v>72580.957769999994</v>
      </c>
      <c r="G83" s="11"/>
      <c r="H83" s="11"/>
      <c r="I83" s="11"/>
      <c r="J83" s="11"/>
      <c r="K83" s="11"/>
      <c r="L83" s="11"/>
      <c r="M83" s="11"/>
      <c r="N83" s="11"/>
      <c r="O83" s="11"/>
      <c r="P83" s="11"/>
      <c r="Q83" s="11"/>
      <c r="R83" s="11"/>
      <c r="S83" s="11"/>
      <c r="T83" s="11"/>
    </row>
    <row r="84" spans="1:20">
      <c r="A84" s="58" t="s">
        <v>203</v>
      </c>
      <c r="B84" s="95">
        <v>0</v>
      </c>
      <c r="C84" s="95">
        <v>0</v>
      </c>
      <c r="D84" s="95">
        <v>0</v>
      </c>
      <c r="E84" s="95">
        <v>0</v>
      </c>
      <c r="F84" s="95">
        <v>0</v>
      </c>
      <c r="G84" s="11"/>
      <c r="H84" s="11"/>
      <c r="I84" s="11"/>
      <c r="J84" s="11"/>
      <c r="K84" s="11"/>
      <c r="L84" s="11"/>
      <c r="M84" s="11"/>
      <c r="N84" s="11"/>
      <c r="O84" s="11"/>
      <c r="P84" s="11"/>
      <c r="Q84" s="11"/>
      <c r="R84" s="11"/>
      <c r="S84" s="11"/>
      <c r="T84" s="11"/>
    </row>
    <row r="85" spans="1:20">
      <c r="A85" s="58" t="s">
        <v>204</v>
      </c>
      <c r="B85" s="95">
        <v>0</v>
      </c>
      <c r="C85" s="95">
        <v>0</v>
      </c>
      <c r="D85" s="95">
        <v>0</v>
      </c>
      <c r="E85" s="95">
        <v>0</v>
      </c>
      <c r="F85" s="95">
        <v>0</v>
      </c>
      <c r="G85" s="11"/>
      <c r="H85" s="11"/>
      <c r="I85" s="11"/>
      <c r="J85" s="11"/>
      <c r="K85" s="11"/>
      <c r="L85" s="11"/>
      <c r="M85" s="11"/>
      <c r="N85" s="11"/>
      <c r="O85" s="11"/>
      <c r="P85" s="11"/>
      <c r="Q85" s="11"/>
      <c r="R85" s="11"/>
      <c r="S85" s="11"/>
      <c r="T85" s="11"/>
    </row>
    <row r="86" spans="1:20">
      <c r="A86" s="58" t="s">
        <v>248</v>
      </c>
      <c r="B86" s="95">
        <v>90.611879999999999</v>
      </c>
      <c r="C86" s="95">
        <v>30.709889999999998</v>
      </c>
      <c r="D86" s="95">
        <v>0</v>
      </c>
      <c r="E86" s="95">
        <v>0</v>
      </c>
      <c r="F86" s="95">
        <v>121.32177</v>
      </c>
      <c r="G86" s="11"/>
      <c r="H86" s="11"/>
      <c r="I86" s="11"/>
      <c r="J86" s="11"/>
      <c r="K86" s="11"/>
      <c r="L86" s="11"/>
      <c r="M86" s="11"/>
      <c r="N86" s="11"/>
      <c r="O86" s="11"/>
      <c r="P86" s="11"/>
      <c r="Q86" s="11"/>
      <c r="R86" s="11"/>
      <c r="S86" s="11"/>
      <c r="T86" s="11"/>
    </row>
    <row r="87" spans="1:20">
      <c r="A87" s="58" t="s">
        <v>249</v>
      </c>
      <c r="B87" s="95">
        <v>436.60343</v>
      </c>
      <c r="C87" s="95">
        <v>2758.6032300000002</v>
      </c>
      <c r="D87" s="95">
        <v>0</v>
      </c>
      <c r="E87" s="95">
        <v>0</v>
      </c>
      <c r="F87" s="95">
        <v>3195.2066600000003</v>
      </c>
      <c r="G87" s="11"/>
      <c r="H87" s="11"/>
      <c r="I87" s="11"/>
      <c r="J87" s="11"/>
      <c r="K87" s="11"/>
      <c r="L87" s="11"/>
      <c r="M87" s="11"/>
      <c r="N87" s="11"/>
      <c r="O87" s="11"/>
      <c r="P87" s="11"/>
      <c r="Q87" s="11"/>
      <c r="R87" s="11"/>
      <c r="S87" s="11"/>
      <c r="T87" s="11"/>
    </row>
    <row r="88" spans="1:20">
      <c r="A88" s="58" t="s">
        <v>206</v>
      </c>
      <c r="B88" s="95">
        <v>26643.066609999998</v>
      </c>
      <c r="C88" s="95">
        <v>300479.52669999999</v>
      </c>
      <c r="D88" s="95">
        <v>0</v>
      </c>
      <c r="E88" s="95">
        <v>5.4530000000000002E-2</v>
      </c>
      <c r="F88" s="95">
        <v>327122.64783999999</v>
      </c>
      <c r="G88" s="11"/>
      <c r="H88" s="11"/>
      <c r="I88" s="11"/>
      <c r="J88" s="11"/>
      <c r="K88" s="11"/>
      <c r="L88" s="11"/>
      <c r="M88" s="11"/>
      <c r="N88" s="11"/>
      <c r="O88" s="11"/>
      <c r="P88" s="11"/>
      <c r="Q88" s="11"/>
      <c r="R88" s="11"/>
      <c r="S88" s="11"/>
      <c r="T88" s="11"/>
    </row>
    <row r="89" spans="1:20">
      <c r="A89" s="58" t="s">
        <v>250</v>
      </c>
      <c r="B89" s="95">
        <v>1421.74038</v>
      </c>
      <c r="C89" s="95">
        <v>84.025259999999989</v>
      </c>
      <c r="D89" s="95">
        <v>0</v>
      </c>
      <c r="E89" s="95">
        <v>0</v>
      </c>
      <c r="F89" s="95">
        <v>1505.7656399999998</v>
      </c>
      <c r="G89" s="11"/>
      <c r="H89" s="11"/>
      <c r="I89" s="11"/>
      <c r="J89" s="11"/>
      <c r="K89" s="11"/>
      <c r="L89" s="11"/>
      <c r="M89" s="11"/>
      <c r="N89" s="11"/>
      <c r="O89" s="11"/>
      <c r="P89" s="11"/>
      <c r="Q89" s="11"/>
      <c r="R89" s="11"/>
      <c r="S89" s="11"/>
      <c r="T89" s="11"/>
    </row>
    <row r="90" spans="1:20">
      <c r="A90" s="58" t="s">
        <v>251</v>
      </c>
      <c r="B90" s="95">
        <v>-454.89032000000003</v>
      </c>
      <c r="C90" s="95">
        <v>-1925.1635100000001</v>
      </c>
      <c r="D90" s="95">
        <v>0</v>
      </c>
      <c r="E90" s="95">
        <v>0</v>
      </c>
      <c r="F90" s="95">
        <v>-2380.0538300000003</v>
      </c>
      <c r="G90" s="11"/>
      <c r="H90" s="11"/>
      <c r="I90" s="11"/>
      <c r="J90" s="11"/>
      <c r="K90" s="11"/>
      <c r="L90" s="11"/>
      <c r="M90" s="11"/>
      <c r="N90" s="11"/>
      <c r="O90" s="11"/>
      <c r="P90" s="11"/>
      <c r="Q90" s="11"/>
      <c r="R90" s="11"/>
      <c r="S90" s="11"/>
      <c r="T90" s="11"/>
    </row>
    <row r="91" spans="1:20">
      <c r="A91" s="187" t="s">
        <v>252</v>
      </c>
      <c r="B91" s="57">
        <v>189960.54983999999</v>
      </c>
      <c r="C91" s="57">
        <v>0</v>
      </c>
      <c r="D91" s="57">
        <v>0</v>
      </c>
      <c r="E91" s="57">
        <v>0</v>
      </c>
      <c r="F91" s="57">
        <v>189960.54983999999</v>
      </c>
      <c r="G91" s="11"/>
      <c r="H91" s="11"/>
      <c r="I91" s="11"/>
      <c r="J91" s="11"/>
      <c r="K91" s="11"/>
      <c r="L91" s="11"/>
      <c r="M91" s="11"/>
      <c r="N91" s="11"/>
      <c r="O91" s="11"/>
      <c r="P91" s="11"/>
      <c r="Q91" s="11"/>
      <c r="R91" s="11"/>
      <c r="S91" s="11"/>
      <c r="T91" s="11"/>
    </row>
    <row r="92" spans="1:20">
      <c r="A92" s="58" t="s">
        <v>253</v>
      </c>
      <c r="B92" s="95">
        <v>50046.956279999999</v>
      </c>
      <c r="C92" s="95">
        <v>0</v>
      </c>
      <c r="D92" s="95">
        <v>0</v>
      </c>
      <c r="E92" s="95">
        <v>0</v>
      </c>
      <c r="F92" s="95">
        <v>50046.956279999999</v>
      </c>
      <c r="G92" s="11"/>
      <c r="H92" s="11"/>
      <c r="I92" s="11"/>
      <c r="J92" s="11"/>
      <c r="K92" s="11"/>
      <c r="L92" s="11"/>
      <c r="M92" s="11"/>
      <c r="N92" s="11"/>
      <c r="O92" s="11"/>
      <c r="P92" s="11"/>
      <c r="Q92" s="11"/>
      <c r="R92" s="11"/>
      <c r="S92" s="11"/>
      <c r="T92" s="11"/>
    </row>
    <row r="93" spans="1:20">
      <c r="A93" s="58" t="s">
        <v>254</v>
      </c>
      <c r="B93" s="95">
        <v>95286.238389999999</v>
      </c>
      <c r="C93" s="95">
        <v>0</v>
      </c>
      <c r="D93" s="95">
        <v>0</v>
      </c>
      <c r="E93" s="95">
        <v>0</v>
      </c>
      <c r="F93" s="95">
        <v>95286.238389999999</v>
      </c>
      <c r="G93" s="11"/>
      <c r="H93" s="11"/>
      <c r="I93" s="11"/>
      <c r="J93" s="11"/>
      <c r="K93" s="11"/>
      <c r="L93" s="11"/>
      <c r="M93" s="11"/>
      <c r="N93" s="11"/>
      <c r="O93" s="11"/>
      <c r="P93" s="11"/>
      <c r="Q93" s="11"/>
      <c r="R93" s="11"/>
      <c r="S93" s="11"/>
      <c r="T93" s="11"/>
    </row>
    <row r="94" spans="1:20">
      <c r="A94" s="58" t="s">
        <v>255</v>
      </c>
      <c r="B94" s="95">
        <v>12375.934939999999</v>
      </c>
      <c r="C94" s="95">
        <v>0</v>
      </c>
      <c r="D94" s="95">
        <v>0</v>
      </c>
      <c r="E94" s="95">
        <v>0</v>
      </c>
      <c r="F94" s="95">
        <v>12375.934939999999</v>
      </c>
      <c r="G94" s="11"/>
      <c r="H94" s="11"/>
      <c r="I94" s="11"/>
      <c r="J94" s="11"/>
      <c r="K94" s="11"/>
      <c r="L94" s="11"/>
      <c r="M94" s="11"/>
      <c r="N94" s="11"/>
      <c r="O94" s="11"/>
      <c r="P94" s="11"/>
      <c r="Q94" s="11"/>
      <c r="R94" s="11"/>
      <c r="S94" s="11"/>
      <c r="T94" s="11"/>
    </row>
    <row r="95" spans="1:20">
      <c r="A95" s="58" t="s">
        <v>256</v>
      </c>
      <c r="B95" s="95">
        <v>15194.0303</v>
      </c>
      <c r="C95" s="95">
        <v>0</v>
      </c>
      <c r="D95" s="95">
        <v>0</v>
      </c>
      <c r="E95" s="95">
        <v>0</v>
      </c>
      <c r="F95" s="95">
        <v>15194.0303</v>
      </c>
      <c r="G95" s="11"/>
      <c r="H95" s="11"/>
      <c r="I95" s="11"/>
      <c r="J95" s="11"/>
      <c r="K95" s="11"/>
      <c r="L95" s="11"/>
      <c r="M95" s="11"/>
      <c r="N95" s="11"/>
      <c r="O95" s="11"/>
      <c r="P95" s="11"/>
      <c r="Q95" s="11"/>
      <c r="R95" s="11"/>
      <c r="S95" s="11"/>
      <c r="T95" s="11"/>
    </row>
    <row r="96" spans="1:20">
      <c r="A96" s="58" t="s">
        <v>257</v>
      </c>
      <c r="B96" s="95">
        <v>13080.722109999999</v>
      </c>
      <c r="C96" s="95">
        <v>0</v>
      </c>
      <c r="D96" s="95">
        <v>0</v>
      </c>
      <c r="E96" s="95">
        <v>0</v>
      </c>
      <c r="F96" s="95">
        <v>13080.722109999999</v>
      </c>
      <c r="G96" s="11"/>
      <c r="H96" s="11"/>
      <c r="I96" s="11"/>
      <c r="J96" s="11"/>
      <c r="K96" s="11"/>
      <c r="L96" s="11"/>
      <c r="M96" s="11"/>
      <c r="N96" s="11"/>
      <c r="O96" s="11"/>
      <c r="P96" s="11"/>
      <c r="Q96" s="11"/>
      <c r="R96" s="11"/>
      <c r="S96" s="11"/>
      <c r="T96" s="11"/>
    </row>
    <row r="97" spans="1:20">
      <c r="A97" s="58" t="s">
        <v>258</v>
      </c>
      <c r="B97" s="95">
        <v>1252.40398</v>
      </c>
      <c r="C97" s="95">
        <v>0</v>
      </c>
      <c r="D97" s="95">
        <v>0</v>
      </c>
      <c r="E97" s="95">
        <v>0</v>
      </c>
      <c r="F97" s="95">
        <v>1252.40398</v>
      </c>
      <c r="G97" s="11"/>
      <c r="H97" s="11"/>
      <c r="I97" s="11"/>
      <c r="J97" s="11"/>
      <c r="K97" s="11"/>
      <c r="L97" s="11"/>
      <c r="M97" s="11"/>
      <c r="N97" s="11"/>
      <c r="O97" s="11"/>
      <c r="P97" s="11"/>
      <c r="Q97" s="11"/>
      <c r="R97" s="11"/>
      <c r="S97" s="11"/>
      <c r="T97" s="11"/>
    </row>
    <row r="98" spans="1:20">
      <c r="A98" s="58" t="s">
        <v>259</v>
      </c>
      <c r="B98" s="95">
        <v>169.12998000000002</v>
      </c>
      <c r="C98" s="95">
        <v>0</v>
      </c>
      <c r="D98" s="95">
        <v>0</v>
      </c>
      <c r="E98" s="95">
        <v>0</v>
      </c>
      <c r="F98" s="95">
        <v>169.12998000000002</v>
      </c>
      <c r="G98" s="11"/>
      <c r="H98" s="11"/>
      <c r="I98" s="11"/>
      <c r="J98" s="11"/>
      <c r="K98" s="11"/>
      <c r="L98" s="11"/>
      <c r="M98" s="11"/>
      <c r="N98" s="11"/>
      <c r="O98" s="11"/>
      <c r="P98" s="11"/>
      <c r="Q98" s="11"/>
      <c r="R98" s="11"/>
      <c r="S98" s="11"/>
      <c r="T98" s="11"/>
    </row>
    <row r="99" spans="1:20">
      <c r="A99" s="58" t="s">
        <v>260</v>
      </c>
      <c r="B99" s="95">
        <v>51.646680000000003</v>
      </c>
      <c r="C99" s="95">
        <v>0</v>
      </c>
      <c r="D99" s="95">
        <v>0</v>
      </c>
      <c r="E99" s="95">
        <v>0</v>
      </c>
      <c r="F99" s="95">
        <v>51.646680000000003</v>
      </c>
      <c r="G99" s="11"/>
      <c r="H99" s="11"/>
      <c r="I99" s="11"/>
      <c r="J99" s="11"/>
      <c r="K99" s="11"/>
      <c r="L99" s="11"/>
      <c r="M99" s="11"/>
      <c r="N99" s="11"/>
      <c r="O99" s="11"/>
      <c r="P99" s="11"/>
      <c r="Q99" s="11"/>
      <c r="R99" s="11"/>
      <c r="S99" s="11"/>
      <c r="T99" s="11"/>
    </row>
    <row r="100" spans="1:20">
      <c r="A100" s="58" t="s">
        <v>261</v>
      </c>
      <c r="B100" s="95">
        <v>2503.4871800000001</v>
      </c>
      <c r="C100" s="95">
        <v>0</v>
      </c>
      <c r="D100" s="95">
        <v>0</v>
      </c>
      <c r="E100" s="95">
        <v>0</v>
      </c>
      <c r="F100" s="95">
        <v>2503.4871800000001</v>
      </c>
      <c r="G100" s="11"/>
      <c r="H100" s="11"/>
      <c r="I100" s="11"/>
      <c r="J100" s="11"/>
      <c r="K100" s="11"/>
      <c r="L100" s="11"/>
      <c r="M100" s="11"/>
      <c r="N100" s="11"/>
      <c r="O100" s="11"/>
      <c r="P100" s="11"/>
      <c r="Q100" s="11"/>
      <c r="R100" s="11"/>
      <c r="S100" s="11"/>
      <c r="T100" s="11"/>
    </row>
    <row r="101" spans="1:20">
      <c r="A101" s="187" t="s">
        <v>262</v>
      </c>
      <c r="B101" s="57">
        <v>19246.322</v>
      </c>
      <c r="C101" s="57">
        <v>1248.80377</v>
      </c>
      <c r="D101" s="57">
        <v>0</v>
      </c>
      <c r="E101" s="57">
        <v>0</v>
      </c>
      <c r="F101" s="57">
        <v>20495.125769999999</v>
      </c>
      <c r="G101" s="11"/>
      <c r="H101" s="11"/>
      <c r="I101" s="11"/>
      <c r="J101" s="11"/>
      <c r="K101" s="11"/>
      <c r="L101" s="11"/>
      <c r="M101" s="11"/>
      <c r="N101" s="11"/>
      <c r="O101" s="11"/>
      <c r="P101" s="11"/>
      <c r="Q101" s="11"/>
      <c r="R101" s="11"/>
      <c r="S101" s="11"/>
      <c r="T101" s="11"/>
    </row>
    <row r="102" spans="1:20">
      <c r="A102" s="58" t="s">
        <v>263</v>
      </c>
      <c r="B102" s="95">
        <v>6676.5672400000003</v>
      </c>
      <c r="C102" s="95">
        <v>0</v>
      </c>
      <c r="D102" s="95">
        <v>0</v>
      </c>
      <c r="E102" s="95">
        <v>0</v>
      </c>
      <c r="F102" s="95">
        <v>6676.5672400000003</v>
      </c>
      <c r="G102" s="11"/>
      <c r="H102" s="11"/>
      <c r="I102" s="11"/>
      <c r="J102" s="11"/>
      <c r="K102" s="11"/>
      <c r="L102" s="11"/>
      <c r="M102" s="11"/>
      <c r="N102" s="11"/>
      <c r="O102" s="11"/>
      <c r="P102" s="11"/>
      <c r="Q102" s="11"/>
      <c r="R102" s="11"/>
      <c r="S102" s="11"/>
      <c r="T102" s="11"/>
    </row>
    <row r="103" spans="1:20">
      <c r="A103" s="58" t="s">
        <v>264</v>
      </c>
      <c r="B103" s="95">
        <v>1621.73965</v>
      </c>
      <c r="C103" s="95">
        <v>0</v>
      </c>
      <c r="D103" s="95">
        <v>0</v>
      </c>
      <c r="E103" s="95">
        <v>0</v>
      </c>
      <c r="F103" s="95">
        <v>1621.73965</v>
      </c>
      <c r="G103" s="11"/>
      <c r="H103" s="11"/>
      <c r="I103" s="11"/>
      <c r="J103" s="11"/>
      <c r="K103" s="11"/>
      <c r="L103" s="11"/>
      <c r="M103" s="11"/>
      <c r="N103" s="11"/>
      <c r="O103" s="11"/>
      <c r="P103" s="11"/>
      <c r="Q103" s="11"/>
      <c r="R103" s="11"/>
      <c r="S103" s="11"/>
      <c r="T103" s="11"/>
    </row>
    <row r="104" spans="1:20">
      <c r="A104" s="58" t="s">
        <v>265</v>
      </c>
      <c r="B104" s="95">
        <v>5343.7792300000001</v>
      </c>
      <c r="C104" s="95">
        <v>795.28621999999996</v>
      </c>
      <c r="D104" s="95">
        <v>0</v>
      </c>
      <c r="E104" s="95">
        <v>0</v>
      </c>
      <c r="F104" s="95">
        <v>6139.0654500000001</v>
      </c>
      <c r="G104" s="11"/>
      <c r="H104" s="11"/>
      <c r="I104" s="11"/>
      <c r="J104" s="11"/>
      <c r="K104" s="11"/>
      <c r="L104" s="11"/>
      <c r="M104" s="11"/>
      <c r="N104" s="11"/>
      <c r="O104" s="11"/>
      <c r="P104" s="11"/>
      <c r="Q104" s="11"/>
      <c r="R104" s="11"/>
      <c r="S104" s="11"/>
      <c r="T104" s="11"/>
    </row>
    <row r="105" spans="1:20">
      <c r="A105" s="58" t="s">
        <v>266</v>
      </c>
      <c r="B105" s="95">
        <v>6260.6755000000003</v>
      </c>
      <c r="C105" s="95">
        <v>779.52059999999994</v>
      </c>
      <c r="D105" s="95">
        <v>0</v>
      </c>
      <c r="E105" s="95">
        <v>0</v>
      </c>
      <c r="F105" s="95">
        <v>7040.1960999999992</v>
      </c>
      <c r="G105" s="11"/>
      <c r="H105" s="11"/>
      <c r="I105" s="11"/>
      <c r="J105" s="11"/>
      <c r="K105" s="11"/>
      <c r="L105" s="11"/>
      <c r="M105" s="11"/>
      <c r="N105" s="11"/>
      <c r="O105" s="11"/>
      <c r="P105" s="11"/>
      <c r="Q105" s="11"/>
      <c r="R105" s="11"/>
      <c r="S105" s="11"/>
      <c r="T105" s="11"/>
    </row>
    <row r="106" spans="1:20">
      <c r="A106" s="58" t="s">
        <v>267</v>
      </c>
      <c r="B106" s="95">
        <v>-656.43961999999999</v>
      </c>
      <c r="C106" s="95">
        <v>-326.00304999999997</v>
      </c>
      <c r="D106" s="95">
        <v>0</v>
      </c>
      <c r="E106" s="95">
        <v>0</v>
      </c>
      <c r="F106" s="95">
        <v>-982.44267000000002</v>
      </c>
      <c r="G106" s="11"/>
      <c r="H106" s="11"/>
      <c r="I106" s="11"/>
      <c r="J106" s="11"/>
      <c r="K106" s="11"/>
      <c r="L106" s="11"/>
      <c r="M106" s="11"/>
      <c r="N106" s="11"/>
      <c r="O106" s="11"/>
      <c r="P106" s="11"/>
      <c r="Q106" s="11"/>
      <c r="R106" s="11"/>
      <c r="S106" s="11"/>
      <c r="T106" s="11"/>
    </row>
    <row r="107" spans="1:20">
      <c r="A107" s="187" t="s">
        <v>268</v>
      </c>
      <c r="B107" s="57">
        <v>0</v>
      </c>
      <c r="C107" s="57">
        <v>0</v>
      </c>
      <c r="D107" s="57">
        <v>0</v>
      </c>
      <c r="E107" s="57">
        <v>0</v>
      </c>
      <c r="F107" s="57">
        <v>0</v>
      </c>
      <c r="G107" s="11"/>
      <c r="H107" s="11"/>
      <c r="I107" s="11"/>
      <c r="J107" s="11"/>
      <c r="K107" s="11"/>
      <c r="L107" s="11"/>
      <c r="M107" s="11"/>
      <c r="N107" s="11"/>
      <c r="O107" s="11"/>
      <c r="P107" s="11"/>
      <c r="Q107" s="11"/>
      <c r="R107" s="11"/>
      <c r="S107" s="11"/>
      <c r="T107" s="11"/>
    </row>
    <row r="108" spans="1:20">
      <c r="A108" s="58" t="s">
        <v>269</v>
      </c>
      <c r="B108" s="95">
        <v>0</v>
      </c>
      <c r="C108" s="95">
        <v>0</v>
      </c>
      <c r="D108" s="95">
        <v>0</v>
      </c>
      <c r="E108" s="95">
        <v>0</v>
      </c>
      <c r="F108" s="95">
        <v>0</v>
      </c>
      <c r="G108" s="11"/>
      <c r="H108" s="11"/>
      <c r="I108" s="11"/>
      <c r="J108" s="11"/>
      <c r="K108" s="11"/>
      <c r="L108" s="11"/>
      <c r="M108" s="11"/>
      <c r="N108" s="11"/>
      <c r="O108" s="11"/>
      <c r="P108" s="11"/>
      <c r="Q108" s="11"/>
      <c r="R108" s="11"/>
      <c r="S108" s="11"/>
      <c r="T108" s="11"/>
    </row>
    <row r="109" spans="1:20">
      <c r="A109" s="58" t="s">
        <v>270</v>
      </c>
      <c r="B109" s="95">
        <v>0</v>
      </c>
      <c r="C109" s="95">
        <v>0</v>
      </c>
      <c r="D109" s="95">
        <v>0</v>
      </c>
      <c r="E109" s="95">
        <v>0</v>
      </c>
      <c r="F109" s="95">
        <v>0</v>
      </c>
      <c r="G109" s="11"/>
      <c r="H109" s="11"/>
      <c r="I109" s="11"/>
      <c r="J109" s="11"/>
      <c r="K109" s="11"/>
      <c r="L109" s="11"/>
      <c r="M109" s="11"/>
      <c r="N109" s="11"/>
      <c r="O109" s="11"/>
      <c r="P109" s="11"/>
      <c r="Q109" s="11"/>
      <c r="R109" s="11"/>
      <c r="S109" s="11"/>
      <c r="T109" s="11"/>
    </row>
    <row r="110" spans="1:20">
      <c r="A110" s="58" t="s">
        <v>271</v>
      </c>
      <c r="B110" s="95">
        <v>0</v>
      </c>
      <c r="C110" s="95">
        <v>0</v>
      </c>
      <c r="D110" s="95">
        <v>0</v>
      </c>
      <c r="E110" s="95">
        <v>0</v>
      </c>
      <c r="F110" s="95">
        <v>0</v>
      </c>
      <c r="G110" s="11"/>
      <c r="H110" s="11"/>
      <c r="I110" s="11"/>
      <c r="J110" s="11"/>
      <c r="K110" s="11"/>
      <c r="L110" s="11"/>
      <c r="M110" s="11"/>
      <c r="N110" s="11"/>
      <c r="O110" s="11"/>
      <c r="P110" s="11"/>
      <c r="Q110" s="11"/>
      <c r="R110" s="11"/>
      <c r="S110" s="11"/>
      <c r="T110" s="11"/>
    </row>
    <row r="111" spans="1:20">
      <c r="A111" s="58" t="s">
        <v>272</v>
      </c>
      <c r="B111" s="95">
        <v>0</v>
      </c>
      <c r="C111" s="95">
        <v>0</v>
      </c>
      <c r="D111" s="95">
        <v>0</v>
      </c>
      <c r="E111" s="95">
        <v>0</v>
      </c>
      <c r="F111" s="95">
        <v>0</v>
      </c>
      <c r="G111" s="11"/>
      <c r="H111" s="11"/>
      <c r="I111" s="11"/>
      <c r="J111" s="11"/>
      <c r="K111" s="11"/>
      <c r="L111" s="11"/>
      <c r="M111" s="11"/>
      <c r="N111" s="11"/>
      <c r="O111" s="11"/>
      <c r="P111" s="11"/>
      <c r="Q111" s="11"/>
      <c r="R111" s="11"/>
      <c r="S111" s="11"/>
      <c r="T111" s="11"/>
    </row>
    <row r="112" spans="1:20">
      <c r="A112" s="58" t="s">
        <v>273</v>
      </c>
      <c r="B112" s="95">
        <v>0</v>
      </c>
      <c r="C112" s="95">
        <v>0</v>
      </c>
      <c r="D112" s="95">
        <v>0</v>
      </c>
      <c r="E112" s="95">
        <v>0</v>
      </c>
      <c r="F112" s="95">
        <v>0</v>
      </c>
      <c r="G112" s="11"/>
      <c r="H112" s="11"/>
      <c r="I112" s="11"/>
      <c r="J112" s="11"/>
      <c r="K112" s="11"/>
      <c r="L112" s="11"/>
      <c r="M112" s="11"/>
      <c r="N112" s="11"/>
      <c r="O112" s="11"/>
      <c r="P112" s="11"/>
      <c r="Q112" s="11"/>
      <c r="R112" s="11"/>
      <c r="S112" s="11"/>
      <c r="T112" s="11"/>
    </row>
    <row r="113" spans="1:20">
      <c r="A113" s="58" t="s">
        <v>274</v>
      </c>
      <c r="B113" s="95">
        <v>0</v>
      </c>
      <c r="C113" s="95">
        <v>0</v>
      </c>
      <c r="D113" s="95">
        <v>0</v>
      </c>
      <c r="E113" s="95">
        <v>0</v>
      </c>
      <c r="F113" s="95">
        <v>0</v>
      </c>
      <c r="G113" s="11"/>
      <c r="H113" s="11"/>
      <c r="I113" s="11"/>
      <c r="J113" s="11"/>
      <c r="K113" s="11"/>
      <c r="L113" s="11"/>
      <c r="M113" s="11"/>
      <c r="N113" s="11"/>
      <c r="O113" s="11"/>
      <c r="P113" s="11"/>
      <c r="Q113" s="11"/>
      <c r="R113" s="11"/>
      <c r="S113" s="11"/>
      <c r="T113" s="11"/>
    </row>
    <row r="114" spans="1:20">
      <c r="A114" s="155" t="s">
        <v>275</v>
      </c>
      <c r="B114" s="57">
        <v>6164174.9929600004</v>
      </c>
      <c r="C114" s="57">
        <v>1802579.39255</v>
      </c>
      <c r="D114" s="57">
        <v>208.95726000000002</v>
      </c>
      <c r="E114" s="57">
        <v>0.93620000000000003</v>
      </c>
      <c r="F114" s="57">
        <v>7966964.2789700003</v>
      </c>
      <c r="G114" s="11"/>
      <c r="H114" s="11"/>
      <c r="I114" s="11"/>
      <c r="J114" s="11"/>
      <c r="K114" s="11"/>
      <c r="L114" s="11"/>
      <c r="M114" s="11"/>
      <c r="N114" s="11"/>
      <c r="O114" s="11"/>
      <c r="P114" s="11"/>
      <c r="Q114" s="11"/>
      <c r="R114" s="11"/>
      <c r="S114" s="11"/>
      <c r="T114" s="11"/>
    </row>
    <row r="115" spans="1:20">
      <c r="A115" s="177" t="s">
        <v>276</v>
      </c>
      <c r="B115" s="57">
        <v>5078380.8169499999</v>
      </c>
      <c r="C115" s="57">
        <v>1549676.4553099999</v>
      </c>
      <c r="D115" s="57">
        <v>0</v>
      </c>
      <c r="E115" s="57">
        <v>0.93620000000000003</v>
      </c>
      <c r="F115" s="57">
        <v>6628058.2084600003</v>
      </c>
      <c r="G115" s="11"/>
      <c r="H115" s="11"/>
      <c r="I115" s="11"/>
      <c r="J115" s="11"/>
      <c r="K115" s="11"/>
      <c r="L115" s="11"/>
      <c r="M115" s="11"/>
      <c r="N115" s="11"/>
      <c r="O115" s="11"/>
      <c r="P115" s="11"/>
      <c r="Q115" s="11"/>
      <c r="R115" s="11"/>
      <c r="S115" s="11"/>
      <c r="T115" s="11"/>
    </row>
    <row r="116" spans="1:20">
      <c r="A116" s="64" t="s">
        <v>277</v>
      </c>
      <c r="B116" s="95">
        <v>3863.38</v>
      </c>
      <c r="C116" s="95">
        <v>766.22417000000007</v>
      </c>
      <c r="D116" s="95">
        <v>0</v>
      </c>
      <c r="E116" s="95">
        <v>0</v>
      </c>
      <c r="F116" s="95">
        <v>4629.6041699999996</v>
      </c>
      <c r="G116" s="11"/>
      <c r="H116" s="11"/>
      <c r="I116" s="11"/>
      <c r="J116" s="11"/>
      <c r="K116" s="11"/>
      <c r="L116" s="11"/>
      <c r="M116" s="11"/>
      <c r="N116" s="11"/>
      <c r="O116" s="11"/>
      <c r="P116" s="11"/>
      <c r="Q116" s="11"/>
      <c r="R116" s="11"/>
      <c r="S116" s="11"/>
      <c r="T116" s="11"/>
    </row>
    <row r="117" spans="1:20">
      <c r="A117" s="64" t="s">
        <v>278</v>
      </c>
      <c r="B117" s="95">
        <v>662.70542</v>
      </c>
      <c r="C117" s="95">
        <v>609.53979000000004</v>
      </c>
      <c r="D117" s="95">
        <v>0</v>
      </c>
      <c r="E117" s="95">
        <v>0</v>
      </c>
      <c r="F117" s="95">
        <v>1272.24521</v>
      </c>
      <c r="G117" s="11"/>
      <c r="H117" s="11"/>
      <c r="I117" s="11"/>
      <c r="J117" s="11"/>
      <c r="K117" s="11"/>
      <c r="L117" s="11"/>
      <c r="M117" s="11"/>
      <c r="N117" s="11"/>
      <c r="O117" s="11"/>
      <c r="P117" s="11"/>
      <c r="Q117" s="11"/>
      <c r="R117" s="11"/>
      <c r="S117" s="11"/>
      <c r="T117" s="11"/>
    </row>
    <row r="118" spans="1:20">
      <c r="A118" s="64" t="s">
        <v>279</v>
      </c>
      <c r="B118" s="95">
        <v>3200.6745799999999</v>
      </c>
      <c r="C118" s="95">
        <v>156.68438</v>
      </c>
      <c r="D118" s="95">
        <v>0</v>
      </c>
      <c r="E118" s="95">
        <v>0</v>
      </c>
      <c r="F118" s="95">
        <v>3357.35896</v>
      </c>
      <c r="G118" s="11"/>
      <c r="H118" s="11"/>
      <c r="I118" s="11"/>
      <c r="J118" s="11"/>
      <c r="K118" s="11"/>
      <c r="L118" s="11"/>
      <c r="M118" s="11"/>
      <c r="N118" s="11"/>
      <c r="O118" s="11"/>
      <c r="P118" s="11"/>
      <c r="Q118" s="11"/>
      <c r="R118" s="11"/>
      <c r="S118" s="11"/>
      <c r="T118" s="11"/>
    </row>
    <row r="119" spans="1:20">
      <c r="A119" s="64" t="s">
        <v>280</v>
      </c>
      <c r="B119" s="95">
        <v>1723137.80079</v>
      </c>
      <c r="C119" s="95">
        <v>415813.41380000004</v>
      </c>
      <c r="D119" s="95">
        <v>0</v>
      </c>
      <c r="E119" s="95">
        <v>0.92777999999999994</v>
      </c>
      <c r="F119" s="95">
        <v>2138952.14237</v>
      </c>
      <c r="G119" s="11"/>
      <c r="H119" s="11"/>
      <c r="I119" s="11"/>
      <c r="J119" s="11"/>
      <c r="K119" s="11"/>
      <c r="L119" s="11"/>
      <c r="M119" s="11"/>
      <c r="N119" s="11"/>
      <c r="O119" s="11"/>
      <c r="P119" s="11"/>
      <c r="Q119" s="11"/>
      <c r="R119" s="11"/>
      <c r="S119" s="11"/>
      <c r="T119" s="11"/>
    </row>
    <row r="120" spans="1:20">
      <c r="A120" s="64" t="s">
        <v>281</v>
      </c>
      <c r="B120" s="95">
        <v>2847718.9550300003</v>
      </c>
      <c r="C120" s="95">
        <v>723218.64017999999</v>
      </c>
      <c r="D120" s="95">
        <v>0</v>
      </c>
      <c r="E120" s="95">
        <v>0</v>
      </c>
      <c r="F120" s="95">
        <v>3570937.5952099999</v>
      </c>
      <c r="G120" s="11"/>
      <c r="H120" s="11"/>
      <c r="I120" s="11"/>
      <c r="J120" s="11"/>
      <c r="K120" s="11"/>
      <c r="L120" s="11"/>
      <c r="M120" s="11"/>
      <c r="N120" s="11"/>
      <c r="O120" s="11"/>
      <c r="P120" s="11"/>
      <c r="Q120" s="11"/>
      <c r="R120" s="11"/>
      <c r="S120" s="11"/>
      <c r="T120" s="11"/>
    </row>
    <row r="121" spans="1:20">
      <c r="A121" s="65" t="s">
        <v>282</v>
      </c>
      <c r="B121" s="95">
        <v>91782.083259999999</v>
      </c>
      <c r="C121" s="95">
        <v>43504.748780000002</v>
      </c>
      <c r="D121" s="95">
        <v>0</v>
      </c>
      <c r="E121" s="95">
        <v>0</v>
      </c>
      <c r="F121" s="95">
        <v>135286.83203999998</v>
      </c>
      <c r="G121" s="11"/>
      <c r="H121" s="11"/>
      <c r="I121" s="11"/>
      <c r="J121" s="11"/>
      <c r="K121" s="11"/>
      <c r="L121" s="11"/>
      <c r="M121" s="11"/>
      <c r="N121" s="11"/>
      <c r="O121" s="11"/>
      <c r="P121" s="11"/>
      <c r="Q121" s="11"/>
      <c r="R121" s="11"/>
      <c r="S121" s="11"/>
      <c r="T121" s="11"/>
    </row>
    <row r="122" spans="1:20">
      <c r="A122" s="65" t="s">
        <v>283</v>
      </c>
      <c r="B122" s="95">
        <v>4937.3392400000002</v>
      </c>
      <c r="C122" s="95">
        <v>369.21692999999999</v>
      </c>
      <c r="D122" s="95">
        <v>0</v>
      </c>
      <c r="E122" s="95">
        <v>0</v>
      </c>
      <c r="F122" s="95">
        <v>5306.5561699999998</v>
      </c>
      <c r="G122" s="11"/>
      <c r="H122" s="11"/>
      <c r="I122" s="11"/>
      <c r="J122" s="11"/>
      <c r="K122" s="11"/>
      <c r="L122" s="11"/>
      <c r="M122" s="11"/>
      <c r="N122" s="11"/>
      <c r="O122" s="11"/>
      <c r="P122" s="11"/>
      <c r="Q122" s="11"/>
      <c r="R122" s="11"/>
      <c r="S122" s="11"/>
      <c r="T122" s="11"/>
    </row>
    <row r="123" spans="1:20">
      <c r="A123" s="99" t="s">
        <v>284</v>
      </c>
      <c r="B123" s="95">
        <v>24003.2009</v>
      </c>
      <c r="C123" s="95">
        <v>7412.1653200000001</v>
      </c>
      <c r="D123" s="95">
        <v>0</v>
      </c>
      <c r="E123" s="95">
        <v>0</v>
      </c>
      <c r="F123" s="95">
        <v>31415.36622</v>
      </c>
      <c r="G123" s="11"/>
      <c r="H123" s="11"/>
      <c r="I123" s="11"/>
      <c r="J123" s="11"/>
      <c r="K123" s="11"/>
      <c r="L123" s="11"/>
      <c r="M123" s="11"/>
      <c r="N123" s="11"/>
      <c r="O123" s="11"/>
      <c r="P123" s="11"/>
      <c r="Q123" s="11"/>
      <c r="R123" s="11"/>
      <c r="S123" s="11"/>
      <c r="T123" s="11"/>
    </row>
    <row r="124" spans="1:20">
      <c r="A124" s="99" t="s">
        <v>285</v>
      </c>
      <c r="B124" s="95">
        <v>138143.07118</v>
      </c>
      <c r="C124" s="95">
        <v>28162.356500000002</v>
      </c>
      <c r="D124" s="95">
        <v>0</v>
      </c>
      <c r="E124" s="95">
        <v>0</v>
      </c>
      <c r="F124" s="95">
        <v>166305.42767999999</v>
      </c>
      <c r="G124" s="11"/>
      <c r="H124" s="11"/>
      <c r="I124" s="11"/>
      <c r="J124" s="11"/>
      <c r="K124" s="11"/>
      <c r="L124" s="11"/>
      <c r="M124" s="11"/>
      <c r="N124" s="11"/>
      <c r="O124" s="11"/>
      <c r="P124" s="11"/>
      <c r="Q124" s="11"/>
      <c r="R124" s="11"/>
      <c r="S124" s="11"/>
      <c r="T124" s="11"/>
    </row>
    <row r="125" spans="1:20">
      <c r="A125" s="99" t="s">
        <v>286</v>
      </c>
      <c r="B125" s="95">
        <v>402377.73602999997</v>
      </c>
      <c r="C125" s="95">
        <v>74972.982319999996</v>
      </c>
      <c r="D125" s="95">
        <v>0</v>
      </c>
      <c r="E125" s="95">
        <v>0</v>
      </c>
      <c r="F125" s="95">
        <v>477350.71835000004</v>
      </c>
      <c r="G125" s="11"/>
      <c r="H125" s="11"/>
      <c r="I125" s="11"/>
      <c r="J125" s="11"/>
      <c r="K125" s="11"/>
      <c r="L125" s="11"/>
      <c r="M125" s="11"/>
      <c r="N125" s="11"/>
      <c r="O125" s="11"/>
      <c r="P125" s="11"/>
      <c r="Q125" s="11"/>
      <c r="R125" s="11"/>
      <c r="S125" s="11"/>
      <c r="T125" s="11"/>
    </row>
    <row r="126" spans="1:20">
      <c r="A126" s="99" t="s">
        <v>287</v>
      </c>
      <c r="B126" s="95">
        <v>1389168.2690599998</v>
      </c>
      <c r="C126" s="95">
        <v>201468.30259000001</v>
      </c>
      <c r="D126" s="95">
        <v>0</v>
      </c>
      <c r="E126" s="95">
        <v>0</v>
      </c>
      <c r="F126" s="95">
        <v>1590636.5716500001</v>
      </c>
      <c r="G126" s="11"/>
      <c r="H126" s="11"/>
      <c r="I126" s="11"/>
      <c r="J126" s="11"/>
      <c r="K126" s="11"/>
      <c r="L126" s="11"/>
      <c r="M126" s="11"/>
      <c r="N126" s="11"/>
      <c r="O126" s="11"/>
      <c r="P126" s="11"/>
      <c r="Q126" s="11"/>
      <c r="R126" s="11"/>
      <c r="S126" s="11"/>
      <c r="T126" s="11"/>
    </row>
    <row r="127" spans="1:20">
      <c r="A127" s="99" t="s">
        <v>288</v>
      </c>
      <c r="B127" s="95">
        <v>319940.30781000003</v>
      </c>
      <c r="C127" s="95">
        <v>181539.74776</v>
      </c>
      <c r="D127" s="95">
        <v>0</v>
      </c>
      <c r="E127" s="95">
        <v>0</v>
      </c>
      <c r="F127" s="95">
        <v>501480.05556999997</v>
      </c>
      <c r="G127" s="11"/>
      <c r="H127" s="11"/>
      <c r="I127" s="11"/>
      <c r="J127" s="11"/>
      <c r="K127" s="11"/>
      <c r="L127" s="11"/>
      <c r="M127" s="11"/>
      <c r="N127" s="11"/>
      <c r="O127" s="11"/>
      <c r="P127" s="11"/>
      <c r="Q127" s="11"/>
      <c r="R127" s="11"/>
      <c r="S127" s="11"/>
      <c r="T127" s="11"/>
    </row>
    <row r="128" spans="1:20">
      <c r="A128" s="99" t="s">
        <v>289</v>
      </c>
      <c r="B128" s="95">
        <v>477366.94755000004</v>
      </c>
      <c r="C128" s="95">
        <v>185789.11997999999</v>
      </c>
      <c r="D128" s="95">
        <v>0</v>
      </c>
      <c r="E128" s="95">
        <v>0</v>
      </c>
      <c r="F128" s="95">
        <v>663156.06753</v>
      </c>
      <c r="G128" s="11"/>
      <c r="H128" s="11"/>
      <c r="I128" s="11"/>
      <c r="J128" s="11"/>
      <c r="K128" s="11"/>
      <c r="L128" s="11"/>
      <c r="M128" s="11"/>
      <c r="N128" s="11"/>
      <c r="O128" s="11"/>
      <c r="P128" s="11"/>
      <c r="Q128" s="11"/>
      <c r="R128" s="11"/>
      <c r="S128" s="11"/>
      <c r="T128" s="11"/>
    </row>
    <row r="129" spans="1:20">
      <c r="A129" s="156" t="s">
        <v>290</v>
      </c>
      <c r="B129" s="95">
        <v>216629.60916999998</v>
      </c>
      <c r="C129" s="95">
        <v>65376.84332</v>
      </c>
      <c r="D129" s="95">
        <v>0</v>
      </c>
      <c r="E129" s="95">
        <v>8.4200000000000004E-3</v>
      </c>
      <c r="F129" s="95">
        <v>282006.46091000002</v>
      </c>
      <c r="G129" s="11"/>
      <c r="H129" s="11"/>
      <c r="I129" s="11"/>
      <c r="J129" s="11"/>
      <c r="K129" s="11"/>
      <c r="L129" s="11"/>
      <c r="M129" s="11"/>
      <c r="N129" s="11"/>
      <c r="O129" s="11"/>
      <c r="P129" s="11"/>
      <c r="Q129" s="11"/>
      <c r="R129" s="11"/>
      <c r="S129" s="11"/>
      <c r="T129" s="11"/>
    </row>
    <row r="130" spans="1:20">
      <c r="A130" s="156" t="s">
        <v>291</v>
      </c>
      <c r="B130" s="95">
        <v>200756.28240999999</v>
      </c>
      <c r="C130" s="95">
        <v>325575.26092999999</v>
      </c>
      <c r="D130" s="95">
        <v>0</v>
      </c>
      <c r="E130" s="95">
        <v>0</v>
      </c>
      <c r="F130" s="95">
        <v>526331.54333999997</v>
      </c>
      <c r="G130" s="11"/>
      <c r="H130" s="11"/>
      <c r="I130" s="11"/>
      <c r="J130" s="11"/>
      <c r="K130" s="11"/>
      <c r="L130" s="11"/>
      <c r="M130" s="11"/>
      <c r="N130" s="11"/>
      <c r="O130" s="11"/>
      <c r="P130" s="11"/>
      <c r="Q130" s="11"/>
      <c r="R130" s="11"/>
      <c r="S130" s="11"/>
      <c r="T130" s="11"/>
    </row>
    <row r="131" spans="1:20">
      <c r="A131" s="64" t="s">
        <v>292</v>
      </c>
      <c r="B131" s="95">
        <v>86274.789550000001</v>
      </c>
      <c r="C131" s="95">
        <v>18926.072909999999</v>
      </c>
      <c r="D131" s="95">
        <v>0</v>
      </c>
      <c r="E131" s="95">
        <v>0</v>
      </c>
      <c r="F131" s="95">
        <v>105200.86245999999</v>
      </c>
      <c r="G131" s="11"/>
      <c r="H131" s="11"/>
      <c r="I131" s="11"/>
      <c r="J131" s="11"/>
      <c r="K131" s="11"/>
      <c r="L131" s="11"/>
      <c r="M131" s="11"/>
      <c r="N131" s="11"/>
      <c r="O131" s="11"/>
      <c r="P131" s="11"/>
      <c r="Q131" s="11"/>
      <c r="R131" s="11"/>
      <c r="S131" s="11"/>
      <c r="T131" s="11"/>
    </row>
    <row r="132" spans="1:20">
      <c r="A132" s="177" t="s">
        <v>293</v>
      </c>
      <c r="B132" s="57">
        <v>103.87629</v>
      </c>
      <c r="C132" s="57">
        <v>128.88129000000001</v>
      </c>
      <c r="D132" s="57">
        <v>0</v>
      </c>
      <c r="E132" s="57">
        <v>0</v>
      </c>
      <c r="F132" s="57">
        <v>232.75757999999999</v>
      </c>
      <c r="G132" s="11"/>
      <c r="H132" s="11"/>
      <c r="I132" s="11"/>
      <c r="J132" s="11"/>
      <c r="K132" s="11"/>
      <c r="L132" s="11"/>
      <c r="M132" s="11"/>
      <c r="N132" s="11"/>
      <c r="O132" s="11"/>
      <c r="P132" s="11"/>
      <c r="Q132" s="11"/>
      <c r="R132" s="11"/>
      <c r="S132" s="11"/>
      <c r="T132" s="11"/>
    </row>
    <row r="133" spans="1:20">
      <c r="A133" s="177" t="s">
        <v>487</v>
      </c>
      <c r="B133" s="57">
        <v>1370.2318899999998</v>
      </c>
      <c r="C133" s="57">
        <v>0</v>
      </c>
      <c r="D133" s="57">
        <v>0</v>
      </c>
      <c r="E133" s="57">
        <v>0</v>
      </c>
      <c r="F133" s="57">
        <v>1370.2318899999998</v>
      </c>
      <c r="G133" s="11"/>
      <c r="H133" s="11"/>
      <c r="I133" s="11"/>
      <c r="J133" s="11"/>
      <c r="K133" s="11"/>
      <c r="L133" s="11"/>
      <c r="M133" s="11"/>
      <c r="N133" s="11"/>
      <c r="O133" s="11"/>
      <c r="P133" s="11"/>
      <c r="Q133" s="11"/>
      <c r="R133" s="11"/>
      <c r="S133" s="11"/>
      <c r="T133" s="11"/>
    </row>
    <row r="134" spans="1:20">
      <c r="A134" s="64" t="s">
        <v>488</v>
      </c>
      <c r="B134" s="95">
        <v>0</v>
      </c>
      <c r="C134" s="95">
        <v>0</v>
      </c>
      <c r="D134" s="95">
        <v>0</v>
      </c>
      <c r="E134" s="95">
        <v>0</v>
      </c>
      <c r="F134" s="95">
        <v>0</v>
      </c>
      <c r="G134" s="274"/>
      <c r="H134" s="274"/>
      <c r="I134" s="274"/>
      <c r="J134" s="274"/>
      <c r="K134" s="274"/>
      <c r="L134" s="274"/>
      <c r="M134" s="274"/>
      <c r="N134" s="274"/>
      <c r="O134" s="274"/>
      <c r="P134" s="274"/>
      <c r="Q134" s="274"/>
      <c r="R134" s="274"/>
      <c r="S134" s="274"/>
      <c r="T134" s="274"/>
    </row>
    <row r="135" spans="1:20">
      <c r="A135" s="64" t="s">
        <v>489</v>
      </c>
      <c r="B135" s="95">
        <v>1370.2318899999998</v>
      </c>
      <c r="C135" s="95">
        <v>0</v>
      </c>
      <c r="D135" s="95">
        <v>0</v>
      </c>
      <c r="E135" s="95">
        <v>0</v>
      </c>
      <c r="F135" s="95">
        <v>1370.2318899999998</v>
      </c>
      <c r="G135" s="274"/>
      <c r="H135" s="274"/>
      <c r="I135" s="274"/>
      <c r="J135" s="274"/>
      <c r="K135" s="274"/>
      <c r="L135" s="274"/>
      <c r="M135" s="274"/>
      <c r="N135" s="274"/>
      <c r="O135" s="274"/>
      <c r="P135" s="274"/>
      <c r="Q135" s="274"/>
      <c r="R135" s="274"/>
      <c r="S135" s="274"/>
      <c r="T135" s="274"/>
    </row>
    <row r="136" spans="1:20">
      <c r="A136" s="64" t="s">
        <v>490</v>
      </c>
      <c r="B136" s="95">
        <v>0</v>
      </c>
      <c r="C136" s="95">
        <v>0</v>
      </c>
      <c r="D136" s="95">
        <v>0</v>
      </c>
      <c r="E136" s="95">
        <v>0</v>
      </c>
      <c r="F136" s="95">
        <v>0</v>
      </c>
      <c r="G136" s="11"/>
      <c r="H136" s="11"/>
      <c r="I136" s="11"/>
      <c r="J136" s="11"/>
      <c r="K136" s="11"/>
      <c r="L136" s="11"/>
      <c r="M136" s="11"/>
      <c r="N136" s="11"/>
      <c r="O136" s="11"/>
      <c r="P136" s="11"/>
      <c r="Q136" s="11"/>
      <c r="R136" s="11"/>
      <c r="S136" s="11"/>
      <c r="T136" s="11"/>
    </row>
    <row r="137" spans="1:20">
      <c r="A137" s="64" t="s">
        <v>491</v>
      </c>
      <c r="B137" s="95">
        <v>0</v>
      </c>
      <c r="C137" s="95">
        <v>0</v>
      </c>
      <c r="D137" s="95">
        <v>0</v>
      </c>
      <c r="E137" s="95">
        <v>0</v>
      </c>
      <c r="F137" s="95">
        <v>0</v>
      </c>
      <c r="G137" s="11"/>
      <c r="H137" s="11"/>
      <c r="I137" s="11"/>
      <c r="J137" s="11"/>
      <c r="K137" s="11"/>
      <c r="L137" s="11"/>
      <c r="M137" s="11"/>
      <c r="N137" s="11"/>
      <c r="O137" s="11"/>
      <c r="P137" s="11"/>
      <c r="Q137" s="11"/>
      <c r="R137" s="11"/>
      <c r="S137" s="11"/>
      <c r="T137" s="11"/>
    </row>
    <row r="138" spans="1:20">
      <c r="A138" s="64" t="s">
        <v>492</v>
      </c>
      <c r="B138" s="95">
        <v>0</v>
      </c>
      <c r="C138" s="95">
        <v>0</v>
      </c>
      <c r="D138" s="95">
        <v>0</v>
      </c>
      <c r="E138" s="95">
        <v>0</v>
      </c>
      <c r="F138" s="95">
        <v>0</v>
      </c>
      <c r="G138" s="11"/>
      <c r="H138" s="11"/>
      <c r="I138" s="11"/>
      <c r="J138" s="11"/>
      <c r="K138" s="11"/>
      <c r="L138" s="11"/>
      <c r="M138" s="11"/>
      <c r="N138" s="11"/>
      <c r="O138" s="11"/>
      <c r="P138" s="11"/>
      <c r="Q138" s="11"/>
      <c r="R138" s="11"/>
      <c r="S138" s="11"/>
      <c r="T138" s="11"/>
    </row>
    <row r="139" spans="1:20">
      <c r="A139" s="64" t="s">
        <v>499</v>
      </c>
      <c r="B139" s="95">
        <v>0</v>
      </c>
      <c r="C139" s="95">
        <v>0</v>
      </c>
      <c r="D139" s="95">
        <v>0</v>
      </c>
      <c r="E139" s="95">
        <v>0</v>
      </c>
      <c r="F139" s="95">
        <v>0</v>
      </c>
      <c r="G139" s="11"/>
      <c r="H139" s="11"/>
      <c r="I139" s="11"/>
      <c r="J139" s="11"/>
      <c r="K139" s="11"/>
      <c r="L139" s="11"/>
      <c r="M139" s="11"/>
      <c r="N139" s="11"/>
      <c r="O139" s="11"/>
      <c r="P139" s="11"/>
      <c r="Q139" s="11"/>
      <c r="R139" s="11"/>
      <c r="S139" s="11"/>
      <c r="T139" s="11"/>
    </row>
    <row r="140" spans="1:20">
      <c r="A140" s="177" t="s">
        <v>294</v>
      </c>
      <c r="B140" s="57">
        <v>635752.49262000003</v>
      </c>
      <c r="C140" s="57">
        <v>82401.907279999999</v>
      </c>
      <c r="D140" s="57">
        <v>208.95726000000002</v>
      </c>
      <c r="E140" s="57">
        <v>0</v>
      </c>
      <c r="F140" s="57">
        <v>718363.35716000001</v>
      </c>
      <c r="G140" s="11"/>
      <c r="H140" s="11"/>
      <c r="I140" s="11"/>
      <c r="J140" s="11"/>
      <c r="K140" s="11"/>
      <c r="L140" s="11"/>
      <c r="M140" s="11"/>
      <c r="N140" s="11"/>
      <c r="O140" s="11"/>
      <c r="P140" s="11"/>
      <c r="Q140" s="11"/>
      <c r="R140" s="11"/>
      <c r="S140" s="11"/>
      <c r="T140" s="11"/>
    </row>
    <row r="141" spans="1:20">
      <c r="A141" s="64" t="s">
        <v>295</v>
      </c>
      <c r="B141" s="95">
        <v>5477.1467000000002</v>
      </c>
      <c r="C141" s="95">
        <v>50.529720000000005</v>
      </c>
      <c r="D141" s="95">
        <v>0</v>
      </c>
      <c r="E141" s="95">
        <v>0</v>
      </c>
      <c r="F141" s="95">
        <v>5527.6764199999998</v>
      </c>
      <c r="G141" s="11"/>
      <c r="H141" s="11"/>
      <c r="I141" s="11"/>
      <c r="J141" s="11"/>
      <c r="K141" s="11"/>
      <c r="L141" s="11"/>
      <c r="M141" s="11"/>
      <c r="N141" s="11"/>
      <c r="O141" s="11"/>
      <c r="P141" s="11"/>
      <c r="Q141" s="11"/>
      <c r="R141" s="11"/>
      <c r="S141" s="11"/>
      <c r="T141" s="11"/>
    </row>
    <row r="142" spans="1:20">
      <c r="A142" s="64" t="s">
        <v>296</v>
      </c>
      <c r="B142" s="95">
        <v>195035.96025999999</v>
      </c>
      <c r="C142" s="95">
        <v>0</v>
      </c>
      <c r="D142" s="95">
        <v>0</v>
      </c>
      <c r="E142" s="95">
        <v>0</v>
      </c>
      <c r="F142" s="95">
        <v>195035.96025999999</v>
      </c>
      <c r="G142" s="11"/>
      <c r="H142" s="11"/>
      <c r="I142" s="11"/>
      <c r="J142" s="11"/>
      <c r="K142" s="11"/>
      <c r="L142" s="11"/>
      <c r="M142" s="11"/>
      <c r="N142" s="11"/>
      <c r="O142" s="11"/>
      <c r="P142" s="11"/>
      <c r="Q142" s="11"/>
      <c r="R142" s="11"/>
      <c r="S142" s="11"/>
      <c r="T142" s="11"/>
    </row>
    <row r="143" spans="1:20">
      <c r="A143" s="64" t="s">
        <v>297</v>
      </c>
      <c r="B143" s="95">
        <v>0</v>
      </c>
      <c r="C143" s="95">
        <v>1189.2921299999998</v>
      </c>
      <c r="D143" s="95">
        <v>0</v>
      </c>
      <c r="E143" s="95">
        <v>0</v>
      </c>
      <c r="F143" s="95">
        <v>1189.2921299999998</v>
      </c>
      <c r="G143" s="11"/>
      <c r="H143" s="11"/>
      <c r="I143" s="11"/>
      <c r="J143" s="11"/>
      <c r="K143" s="11"/>
      <c r="L143" s="11"/>
      <c r="M143" s="11"/>
      <c r="N143" s="11"/>
      <c r="O143" s="11"/>
      <c r="P143" s="11"/>
      <c r="Q143" s="11"/>
      <c r="R143" s="11"/>
      <c r="S143" s="11"/>
      <c r="T143" s="11"/>
    </row>
    <row r="144" spans="1:20">
      <c r="A144" s="64" t="s">
        <v>298</v>
      </c>
      <c r="B144" s="95">
        <v>84786.106499999994</v>
      </c>
      <c r="C144" s="95">
        <v>923.19581999999991</v>
      </c>
      <c r="D144" s="95">
        <v>208.95726000000002</v>
      </c>
      <c r="E144" s="95">
        <v>0</v>
      </c>
      <c r="F144" s="95">
        <v>85918.259579999998</v>
      </c>
      <c r="G144" s="11"/>
      <c r="H144" s="11"/>
      <c r="I144" s="11"/>
      <c r="J144" s="11"/>
      <c r="K144" s="11"/>
      <c r="L144" s="11"/>
      <c r="M144" s="11"/>
      <c r="N144" s="11"/>
      <c r="O144" s="11"/>
      <c r="P144" s="11"/>
      <c r="Q144" s="11"/>
      <c r="R144" s="11"/>
      <c r="S144" s="11"/>
      <c r="T144" s="11"/>
    </row>
    <row r="145" spans="1:20">
      <c r="A145" s="64" t="s">
        <v>299</v>
      </c>
      <c r="B145" s="95">
        <v>328356.16322000005</v>
      </c>
      <c r="C145" s="95">
        <v>63388.034879999999</v>
      </c>
      <c r="D145" s="95">
        <v>0</v>
      </c>
      <c r="E145" s="95">
        <v>0</v>
      </c>
      <c r="F145" s="95">
        <v>391744.19810000004</v>
      </c>
      <c r="G145" s="11"/>
      <c r="H145" s="11"/>
      <c r="I145" s="11"/>
      <c r="J145" s="11"/>
      <c r="K145" s="11"/>
      <c r="L145" s="11"/>
      <c r="M145" s="11"/>
      <c r="N145" s="11"/>
      <c r="O145" s="11"/>
      <c r="P145" s="11"/>
      <c r="Q145" s="11"/>
      <c r="R145" s="11"/>
      <c r="S145" s="11"/>
      <c r="T145" s="11"/>
    </row>
    <row r="146" spans="1:20">
      <c r="A146" s="64" t="s">
        <v>300</v>
      </c>
      <c r="B146" s="95">
        <v>3376.4417200000003</v>
      </c>
      <c r="C146" s="95">
        <v>0</v>
      </c>
      <c r="D146" s="95">
        <v>0</v>
      </c>
      <c r="E146" s="95">
        <v>0</v>
      </c>
      <c r="F146" s="95">
        <v>3376.4417200000003</v>
      </c>
      <c r="G146" s="11"/>
      <c r="H146" s="11"/>
      <c r="I146" s="11"/>
      <c r="J146" s="11"/>
      <c r="K146" s="11"/>
      <c r="L146" s="11"/>
      <c r="M146" s="11"/>
      <c r="N146" s="11"/>
      <c r="O146" s="11"/>
      <c r="P146" s="11"/>
      <c r="Q146" s="11"/>
      <c r="R146" s="11"/>
      <c r="S146" s="11"/>
      <c r="T146" s="11"/>
    </row>
    <row r="147" spans="1:20">
      <c r="A147" s="64" t="s">
        <v>301</v>
      </c>
      <c r="B147" s="95">
        <v>11790.415570000001</v>
      </c>
      <c r="C147" s="95">
        <v>16660.003919999999</v>
      </c>
      <c r="D147" s="95">
        <v>0</v>
      </c>
      <c r="E147" s="95">
        <v>0</v>
      </c>
      <c r="F147" s="95">
        <v>28450.419489999997</v>
      </c>
      <c r="G147" s="11"/>
      <c r="H147" s="11"/>
      <c r="I147" s="11"/>
      <c r="J147" s="11"/>
      <c r="K147" s="11"/>
      <c r="L147" s="11"/>
      <c r="M147" s="11"/>
      <c r="N147" s="11"/>
      <c r="O147" s="11"/>
      <c r="P147" s="11"/>
      <c r="Q147" s="11"/>
      <c r="R147" s="11"/>
      <c r="S147" s="11"/>
      <c r="T147" s="11"/>
    </row>
    <row r="148" spans="1:20">
      <c r="A148" s="64" t="s">
        <v>302</v>
      </c>
      <c r="B148" s="95">
        <v>6930.2586500000007</v>
      </c>
      <c r="C148" s="95">
        <v>190.85081</v>
      </c>
      <c r="D148" s="95">
        <v>0</v>
      </c>
      <c r="E148" s="95">
        <v>0</v>
      </c>
      <c r="F148" s="95">
        <v>7121.1094599999997</v>
      </c>
      <c r="G148" s="11"/>
      <c r="H148" s="11"/>
      <c r="I148" s="11"/>
      <c r="J148" s="11"/>
      <c r="K148" s="11"/>
      <c r="L148" s="11"/>
      <c r="M148" s="11"/>
      <c r="N148" s="11"/>
      <c r="O148" s="11"/>
      <c r="P148" s="11"/>
      <c r="Q148" s="11"/>
      <c r="R148" s="11"/>
      <c r="S148" s="11"/>
      <c r="T148" s="11"/>
    </row>
    <row r="149" spans="1:20">
      <c r="A149" s="177" t="s">
        <v>303</v>
      </c>
      <c r="B149" s="57">
        <v>239683.26194999999</v>
      </c>
      <c r="C149" s="57">
        <v>83530.418000000005</v>
      </c>
      <c r="D149" s="57">
        <v>0</v>
      </c>
      <c r="E149" s="57">
        <v>0</v>
      </c>
      <c r="F149" s="57">
        <v>323213.67994999996</v>
      </c>
      <c r="G149" s="11"/>
      <c r="H149" s="11"/>
      <c r="I149" s="11"/>
      <c r="J149" s="11"/>
      <c r="K149" s="11"/>
      <c r="L149" s="11"/>
      <c r="M149" s="11"/>
      <c r="N149" s="11"/>
      <c r="O149" s="11"/>
      <c r="P149" s="11"/>
      <c r="Q149" s="11"/>
      <c r="R149" s="11"/>
      <c r="S149" s="11"/>
      <c r="T149" s="11"/>
    </row>
    <row r="150" spans="1:20">
      <c r="A150" s="64" t="s">
        <v>236</v>
      </c>
      <c r="B150" s="95">
        <v>277.18819999999999</v>
      </c>
      <c r="C150" s="95">
        <v>357.06786</v>
      </c>
      <c r="D150" s="95">
        <v>0</v>
      </c>
      <c r="E150" s="95">
        <v>0</v>
      </c>
      <c r="F150" s="95">
        <v>634.25606000000005</v>
      </c>
      <c r="G150" s="11"/>
      <c r="H150" s="11"/>
      <c r="I150" s="11"/>
      <c r="J150" s="11"/>
      <c r="K150" s="11"/>
      <c r="L150" s="11"/>
      <c r="M150" s="11"/>
      <c r="N150" s="11"/>
      <c r="O150" s="11"/>
      <c r="P150" s="11"/>
      <c r="Q150" s="11"/>
      <c r="R150" s="11"/>
      <c r="S150" s="11"/>
      <c r="T150" s="11"/>
    </row>
    <row r="151" spans="1:20">
      <c r="A151" s="64" t="s">
        <v>238</v>
      </c>
      <c r="B151" s="95">
        <v>84152.611090000006</v>
      </c>
      <c r="C151" s="95">
        <v>57218.927000000003</v>
      </c>
      <c r="D151" s="95">
        <v>0</v>
      </c>
      <c r="E151" s="95">
        <v>0</v>
      </c>
      <c r="F151" s="95">
        <v>141371.53809000002</v>
      </c>
      <c r="G151" s="11"/>
      <c r="H151" s="11"/>
      <c r="I151" s="11"/>
      <c r="J151" s="11"/>
      <c r="K151" s="11"/>
      <c r="L151" s="11"/>
      <c r="M151" s="11"/>
      <c r="N151" s="11"/>
      <c r="O151" s="11"/>
      <c r="P151" s="11"/>
      <c r="Q151" s="11"/>
      <c r="R151" s="11"/>
      <c r="S151" s="11"/>
      <c r="T151" s="11"/>
    </row>
    <row r="152" spans="1:20">
      <c r="A152" s="64" t="s">
        <v>304</v>
      </c>
      <c r="B152" s="95">
        <v>144964.51681</v>
      </c>
      <c r="C152" s="95">
        <v>24286.80055</v>
      </c>
      <c r="D152" s="95">
        <v>0</v>
      </c>
      <c r="E152" s="95">
        <v>0</v>
      </c>
      <c r="F152" s="95">
        <v>169251.31736000002</v>
      </c>
      <c r="G152" s="11"/>
      <c r="H152" s="11"/>
      <c r="I152" s="11"/>
      <c r="J152" s="11"/>
      <c r="K152" s="11"/>
      <c r="L152" s="11"/>
      <c r="M152" s="11"/>
      <c r="N152" s="11"/>
      <c r="O152" s="11"/>
      <c r="P152" s="11"/>
      <c r="Q152" s="11"/>
      <c r="R152" s="11"/>
      <c r="S152" s="11"/>
      <c r="T152" s="11"/>
    </row>
    <row r="153" spans="1:20">
      <c r="A153" s="64" t="s">
        <v>265</v>
      </c>
      <c r="B153" s="95">
        <v>10288.94585</v>
      </c>
      <c r="C153" s="95">
        <v>1667.6225900000002</v>
      </c>
      <c r="D153" s="95">
        <v>0</v>
      </c>
      <c r="E153" s="95">
        <v>0</v>
      </c>
      <c r="F153" s="95">
        <v>11956.568439999999</v>
      </c>
      <c r="G153" s="11"/>
      <c r="H153" s="11"/>
      <c r="I153" s="11"/>
      <c r="J153" s="11"/>
      <c r="K153" s="11"/>
      <c r="L153" s="11"/>
      <c r="M153" s="11"/>
      <c r="N153" s="11"/>
      <c r="O153" s="11"/>
      <c r="P153" s="11"/>
      <c r="Q153" s="11"/>
      <c r="R153" s="11"/>
      <c r="S153" s="11"/>
      <c r="T153" s="11"/>
    </row>
    <row r="154" spans="1:20">
      <c r="A154" s="64" t="s">
        <v>305</v>
      </c>
      <c r="B154" s="95">
        <v>0</v>
      </c>
      <c r="C154" s="95">
        <v>0</v>
      </c>
      <c r="D154" s="95">
        <v>0</v>
      </c>
      <c r="E154" s="95">
        <v>0</v>
      </c>
      <c r="F154" s="95">
        <v>0</v>
      </c>
      <c r="G154" s="11"/>
      <c r="H154" s="11"/>
      <c r="I154" s="11"/>
      <c r="J154" s="11"/>
      <c r="K154" s="11"/>
      <c r="L154" s="11"/>
      <c r="M154" s="11"/>
      <c r="N154" s="11"/>
      <c r="O154" s="11"/>
      <c r="P154" s="11"/>
      <c r="Q154" s="11"/>
      <c r="R154" s="11"/>
      <c r="S154" s="11"/>
      <c r="T154" s="11"/>
    </row>
    <row r="155" spans="1:20">
      <c r="A155" s="177" t="s">
        <v>306</v>
      </c>
      <c r="B155" s="57">
        <v>116172.83473999999</v>
      </c>
      <c r="C155" s="57">
        <v>85148.052909999999</v>
      </c>
      <c r="D155" s="57">
        <v>0</v>
      </c>
      <c r="E155" s="57">
        <v>0</v>
      </c>
      <c r="F155" s="57">
        <v>201320.88765000002</v>
      </c>
      <c r="G155" s="11"/>
      <c r="H155" s="11"/>
      <c r="I155" s="11"/>
      <c r="J155" s="11"/>
      <c r="K155" s="11"/>
      <c r="L155" s="11"/>
      <c r="M155" s="11"/>
      <c r="N155" s="11"/>
      <c r="O155" s="11"/>
      <c r="P155" s="11"/>
      <c r="Q155" s="11"/>
      <c r="R155" s="11"/>
      <c r="S155" s="11"/>
      <c r="T155" s="11"/>
    </row>
    <row r="156" spans="1:20">
      <c r="A156" s="64" t="s">
        <v>307</v>
      </c>
      <c r="B156" s="95">
        <v>387.10796999999997</v>
      </c>
      <c r="C156" s="95">
        <v>0</v>
      </c>
      <c r="D156" s="95">
        <v>0</v>
      </c>
      <c r="E156" s="95">
        <v>0</v>
      </c>
      <c r="F156" s="95">
        <v>387.10796999999997</v>
      </c>
      <c r="G156" s="11"/>
      <c r="H156" s="11"/>
      <c r="I156" s="11"/>
      <c r="J156" s="11"/>
      <c r="K156" s="11"/>
      <c r="L156" s="11"/>
      <c r="M156" s="11"/>
      <c r="N156" s="11"/>
      <c r="O156" s="11"/>
      <c r="P156" s="11"/>
      <c r="Q156" s="11"/>
      <c r="R156" s="11"/>
      <c r="S156" s="11"/>
      <c r="T156" s="11"/>
    </row>
    <row r="157" spans="1:20">
      <c r="A157" s="64" t="s">
        <v>308</v>
      </c>
      <c r="B157" s="95">
        <v>105.91633999999999</v>
      </c>
      <c r="C157" s="95">
        <v>0</v>
      </c>
      <c r="D157" s="95">
        <v>0</v>
      </c>
      <c r="E157" s="95">
        <v>0</v>
      </c>
      <c r="F157" s="95">
        <v>105.91633999999999</v>
      </c>
      <c r="G157" s="11"/>
      <c r="H157" s="11"/>
      <c r="I157" s="11"/>
      <c r="J157" s="11"/>
      <c r="K157" s="11"/>
      <c r="L157" s="11"/>
      <c r="M157" s="11"/>
      <c r="N157" s="11"/>
      <c r="O157" s="11"/>
      <c r="P157" s="11"/>
      <c r="Q157" s="11"/>
      <c r="R157" s="11"/>
      <c r="S157" s="11"/>
      <c r="T157" s="11"/>
    </row>
    <row r="158" spans="1:20">
      <c r="A158" s="64" t="s">
        <v>309</v>
      </c>
      <c r="B158" s="95">
        <v>59658.447700000004</v>
      </c>
      <c r="C158" s="95">
        <v>58178.25447</v>
      </c>
      <c r="D158" s="95">
        <v>0</v>
      </c>
      <c r="E158" s="95">
        <v>0</v>
      </c>
      <c r="F158" s="95">
        <v>117836.70217</v>
      </c>
      <c r="G158" s="11"/>
      <c r="H158" s="11"/>
      <c r="I158" s="11"/>
      <c r="J158" s="11"/>
      <c r="K158" s="11"/>
      <c r="L158" s="11"/>
      <c r="M158" s="11"/>
      <c r="N158" s="11"/>
      <c r="O158" s="11"/>
      <c r="P158" s="11"/>
      <c r="Q158" s="11"/>
      <c r="R158" s="11"/>
      <c r="S158" s="11"/>
      <c r="T158" s="11"/>
    </row>
    <row r="159" spans="1:20">
      <c r="A159" s="64" t="s">
        <v>1464</v>
      </c>
      <c r="B159" s="95">
        <v>0</v>
      </c>
      <c r="C159" s="95">
        <v>0</v>
      </c>
      <c r="D159" s="95">
        <v>0</v>
      </c>
      <c r="E159" s="95">
        <v>0</v>
      </c>
      <c r="F159" s="95">
        <v>0</v>
      </c>
      <c r="G159" s="11"/>
      <c r="H159" s="11"/>
      <c r="I159" s="11"/>
      <c r="J159" s="11"/>
      <c r="K159" s="11"/>
      <c r="L159" s="11"/>
      <c r="M159" s="11"/>
      <c r="N159" s="11"/>
      <c r="O159" s="11"/>
      <c r="P159" s="11"/>
      <c r="Q159" s="11"/>
      <c r="R159" s="11"/>
      <c r="S159" s="11"/>
      <c r="T159" s="11"/>
    </row>
    <row r="160" spans="1:20">
      <c r="A160" s="64" t="s">
        <v>310</v>
      </c>
      <c r="B160" s="95">
        <v>51241.885000000002</v>
      </c>
      <c r="C160" s="95">
        <v>16983.577149999997</v>
      </c>
      <c r="D160" s="95">
        <v>0</v>
      </c>
      <c r="E160" s="95">
        <v>0</v>
      </c>
      <c r="F160" s="95">
        <v>68225.462150000007</v>
      </c>
      <c r="G160" s="11"/>
      <c r="H160" s="11"/>
      <c r="I160" s="11"/>
      <c r="J160" s="11"/>
      <c r="K160" s="11"/>
      <c r="L160" s="11"/>
      <c r="M160" s="11"/>
      <c r="N160" s="11"/>
      <c r="O160" s="11"/>
      <c r="P160" s="11"/>
      <c r="Q160" s="11"/>
      <c r="R160" s="11"/>
      <c r="S160" s="11"/>
      <c r="T160" s="11"/>
    </row>
    <row r="161" spans="1:20">
      <c r="A161" s="64" t="s">
        <v>311</v>
      </c>
      <c r="B161" s="95">
        <v>4779.4777300000005</v>
      </c>
      <c r="C161" s="95">
        <v>9986.2212899999995</v>
      </c>
      <c r="D161" s="95">
        <v>0</v>
      </c>
      <c r="E161" s="95">
        <v>0</v>
      </c>
      <c r="F161" s="95">
        <v>14765.69902</v>
      </c>
      <c r="G161" s="11"/>
      <c r="H161" s="11"/>
      <c r="I161" s="11"/>
      <c r="J161" s="11"/>
      <c r="K161" s="11"/>
      <c r="L161" s="11"/>
      <c r="M161" s="11"/>
      <c r="N161" s="11"/>
      <c r="O161" s="11"/>
      <c r="P161" s="11"/>
      <c r="Q161" s="11"/>
      <c r="R161" s="11"/>
      <c r="S161" s="11"/>
      <c r="T161" s="11"/>
    </row>
    <row r="162" spans="1:20">
      <c r="A162" s="177" t="s">
        <v>312</v>
      </c>
      <c r="B162" s="57">
        <v>92647.979170000006</v>
      </c>
      <c r="C162" s="57">
        <v>0</v>
      </c>
      <c r="D162" s="57">
        <v>0</v>
      </c>
      <c r="E162" s="57">
        <v>0</v>
      </c>
      <c r="F162" s="57">
        <v>92647.979170000006</v>
      </c>
      <c r="G162" s="11"/>
      <c r="H162" s="11"/>
      <c r="I162" s="11"/>
      <c r="J162" s="11"/>
      <c r="K162" s="11"/>
      <c r="L162" s="11"/>
      <c r="M162" s="11"/>
      <c r="N162" s="11"/>
      <c r="O162" s="11"/>
      <c r="P162" s="11"/>
      <c r="Q162" s="11"/>
      <c r="R162" s="11"/>
      <c r="S162" s="11"/>
      <c r="T162" s="11"/>
    </row>
    <row r="163" spans="1:20">
      <c r="A163" s="64" t="s">
        <v>313</v>
      </c>
      <c r="B163" s="95">
        <v>0</v>
      </c>
      <c r="C163" s="95">
        <v>0</v>
      </c>
      <c r="D163" s="95">
        <v>0</v>
      </c>
      <c r="E163" s="95">
        <v>0</v>
      </c>
      <c r="F163" s="95">
        <v>0</v>
      </c>
      <c r="G163" s="11"/>
      <c r="H163" s="11"/>
      <c r="I163" s="11"/>
      <c r="J163" s="11"/>
      <c r="K163" s="11"/>
      <c r="L163" s="11"/>
      <c r="M163" s="11"/>
      <c r="N163" s="11"/>
      <c r="O163" s="11"/>
      <c r="P163" s="11"/>
      <c r="Q163" s="11"/>
      <c r="R163" s="11"/>
      <c r="S163" s="11"/>
      <c r="T163" s="11"/>
    </row>
    <row r="164" spans="1:20">
      <c r="A164" s="64" t="s">
        <v>314</v>
      </c>
      <c r="B164" s="95">
        <v>0</v>
      </c>
      <c r="C164" s="95">
        <v>0</v>
      </c>
      <c r="D164" s="95">
        <v>0</v>
      </c>
      <c r="E164" s="95">
        <v>0</v>
      </c>
      <c r="F164" s="95">
        <v>0</v>
      </c>
      <c r="G164" s="11"/>
      <c r="H164" s="11"/>
      <c r="I164" s="11"/>
      <c r="J164" s="11"/>
      <c r="K164" s="11"/>
      <c r="L164" s="11"/>
      <c r="M164" s="11"/>
      <c r="N164" s="11"/>
      <c r="O164" s="11"/>
      <c r="P164" s="11"/>
      <c r="Q164" s="11"/>
      <c r="R164" s="11"/>
      <c r="S164" s="11"/>
      <c r="T164" s="11"/>
    </row>
    <row r="165" spans="1:20">
      <c r="A165" s="64" t="s">
        <v>315</v>
      </c>
      <c r="B165" s="95">
        <v>87450</v>
      </c>
      <c r="C165" s="95">
        <v>0</v>
      </c>
      <c r="D165" s="95">
        <v>0</v>
      </c>
      <c r="E165" s="95">
        <v>0</v>
      </c>
      <c r="F165" s="95">
        <v>87450</v>
      </c>
      <c r="G165" s="11"/>
      <c r="H165" s="11"/>
      <c r="I165" s="11"/>
      <c r="J165" s="11"/>
      <c r="K165" s="11"/>
      <c r="L165" s="11"/>
      <c r="M165" s="11"/>
      <c r="N165" s="11"/>
      <c r="O165" s="11"/>
      <c r="P165" s="11"/>
      <c r="Q165" s="11"/>
      <c r="R165" s="11"/>
      <c r="S165" s="11"/>
      <c r="T165" s="11"/>
    </row>
    <row r="166" spans="1:20">
      <c r="A166" s="64" t="s">
        <v>316</v>
      </c>
      <c r="B166" s="95">
        <v>5197.9791699999996</v>
      </c>
      <c r="C166" s="95">
        <v>0</v>
      </c>
      <c r="D166" s="95">
        <v>0</v>
      </c>
      <c r="E166" s="95">
        <v>0</v>
      </c>
      <c r="F166" s="95">
        <v>5197.9791699999996</v>
      </c>
      <c r="G166" s="11"/>
      <c r="H166" s="11"/>
      <c r="I166" s="11"/>
      <c r="J166" s="11"/>
      <c r="K166" s="11"/>
      <c r="L166" s="11"/>
      <c r="M166" s="11"/>
      <c r="N166" s="11"/>
      <c r="O166" s="11"/>
      <c r="P166" s="11"/>
      <c r="Q166" s="11"/>
      <c r="R166" s="11"/>
      <c r="S166" s="11"/>
      <c r="T166" s="11"/>
    </row>
    <row r="167" spans="1:20">
      <c r="A167" s="177" t="s">
        <v>317</v>
      </c>
      <c r="B167" s="57">
        <v>63.49935</v>
      </c>
      <c r="C167" s="57">
        <v>1693.67776</v>
      </c>
      <c r="D167" s="57">
        <v>0</v>
      </c>
      <c r="E167" s="57">
        <v>0</v>
      </c>
      <c r="F167" s="57">
        <v>1757.1771100000001</v>
      </c>
      <c r="G167" s="11"/>
      <c r="H167" s="11"/>
      <c r="I167" s="11"/>
      <c r="J167" s="11"/>
      <c r="K167" s="11"/>
      <c r="L167" s="11"/>
      <c r="M167" s="11"/>
      <c r="N167" s="11"/>
      <c r="O167" s="11"/>
      <c r="P167" s="11"/>
      <c r="Q167" s="11"/>
      <c r="R167" s="11"/>
      <c r="S167" s="11"/>
      <c r="T167" s="11"/>
    </row>
    <row r="168" spans="1:20">
      <c r="A168" s="64" t="s">
        <v>318</v>
      </c>
      <c r="B168" s="95">
        <v>63.49935</v>
      </c>
      <c r="C168" s="95">
        <v>1693.67776</v>
      </c>
      <c r="D168" s="95">
        <v>0</v>
      </c>
      <c r="E168" s="95">
        <v>0</v>
      </c>
      <c r="F168" s="95">
        <v>1757.1771100000001</v>
      </c>
      <c r="G168" s="11"/>
      <c r="H168" s="11"/>
      <c r="I168" s="11"/>
      <c r="J168" s="11"/>
      <c r="K168" s="11"/>
      <c r="L168" s="11"/>
      <c r="M168" s="11"/>
      <c r="N168" s="11"/>
      <c r="O168" s="11"/>
      <c r="P168" s="11"/>
      <c r="Q168" s="11"/>
      <c r="R168" s="11"/>
      <c r="S168" s="11"/>
      <c r="T168" s="11"/>
    </row>
    <row r="169" spans="1:20">
      <c r="A169" s="64" t="s">
        <v>319</v>
      </c>
      <c r="B169" s="95">
        <v>63.49935</v>
      </c>
      <c r="C169" s="95">
        <v>0</v>
      </c>
      <c r="D169" s="95">
        <v>0</v>
      </c>
      <c r="E169" s="95">
        <v>0</v>
      </c>
      <c r="F169" s="95">
        <v>63.49935</v>
      </c>
      <c r="G169" s="11"/>
      <c r="H169" s="11"/>
      <c r="I169" s="11"/>
      <c r="J169" s="11"/>
      <c r="K169" s="11"/>
      <c r="L169" s="11"/>
      <c r="M169" s="11"/>
      <c r="N169" s="11"/>
      <c r="O169" s="11"/>
      <c r="P169" s="11"/>
      <c r="Q169" s="11"/>
      <c r="R169" s="11"/>
      <c r="S169" s="11"/>
      <c r="T169" s="11"/>
    </row>
    <row r="170" spans="1:20">
      <c r="A170" s="64" t="s">
        <v>320</v>
      </c>
      <c r="B170" s="95">
        <v>0</v>
      </c>
      <c r="C170" s="95">
        <v>1662.8077599999999</v>
      </c>
      <c r="D170" s="95">
        <v>0</v>
      </c>
      <c r="E170" s="95">
        <v>0</v>
      </c>
      <c r="F170" s="95">
        <v>1662.8077599999999</v>
      </c>
      <c r="G170" s="11"/>
      <c r="H170" s="11"/>
      <c r="I170" s="11"/>
      <c r="J170" s="11"/>
      <c r="K170" s="11"/>
      <c r="L170" s="11"/>
      <c r="M170" s="11"/>
      <c r="N170" s="11"/>
      <c r="O170" s="11"/>
      <c r="P170" s="11"/>
      <c r="Q170" s="11"/>
      <c r="R170" s="11"/>
      <c r="S170" s="11"/>
      <c r="T170" s="11"/>
    </row>
    <row r="171" spans="1:20">
      <c r="A171" s="64" t="s">
        <v>321</v>
      </c>
      <c r="B171" s="95">
        <v>0</v>
      </c>
      <c r="C171" s="95">
        <v>0</v>
      </c>
      <c r="D171" s="95">
        <v>0</v>
      </c>
      <c r="E171" s="95">
        <v>0</v>
      </c>
      <c r="F171" s="95">
        <v>0</v>
      </c>
      <c r="G171" s="11"/>
      <c r="H171" s="11"/>
      <c r="I171" s="11"/>
      <c r="J171" s="11"/>
      <c r="K171" s="11"/>
      <c r="L171" s="11"/>
      <c r="M171" s="11"/>
      <c r="N171" s="11"/>
      <c r="O171" s="11"/>
      <c r="P171" s="11"/>
      <c r="Q171" s="11"/>
      <c r="R171" s="11"/>
      <c r="S171" s="11"/>
      <c r="T171" s="11"/>
    </row>
    <row r="172" spans="1:20">
      <c r="A172" s="64" t="s">
        <v>322</v>
      </c>
      <c r="B172" s="95">
        <v>0</v>
      </c>
      <c r="C172" s="95">
        <v>0</v>
      </c>
      <c r="D172" s="95">
        <v>0</v>
      </c>
      <c r="E172" s="95">
        <v>0</v>
      </c>
      <c r="F172" s="95">
        <v>0</v>
      </c>
      <c r="G172" s="11"/>
      <c r="H172" s="11"/>
      <c r="I172" s="11"/>
      <c r="J172" s="11"/>
      <c r="K172" s="11"/>
      <c r="L172" s="11"/>
      <c r="M172" s="11"/>
      <c r="N172" s="11"/>
      <c r="O172" s="11"/>
      <c r="P172" s="11"/>
      <c r="Q172" s="11"/>
      <c r="R172" s="11"/>
      <c r="S172" s="11"/>
      <c r="T172" s="11"/>
    </row>
    <row r="173" spans="1:20">
      <c r="A173" s="64" t="s">
        <v>323</v>
      </c>
      <c r="B173" s="95">
        <v>0</v>
      </c>
      <c r="C173" s="95">
        <v>30.87</v>
      </c>
      <c r="D173" s="95">
        <v>0</v>
      </c>
      <c r="E173" s="95">
        <v>0</v>
      </c>
      <c r="F173" s="95">
        <v>30.87</v>
      </c>
      <c r="G173" s="11"/>
      <c r="H173" s="11"/>
      <c r="I173" s="11"/>
      <c r="J173" s="11"/>
      <c r="K173" s="11"/>
      <c r="L173" s="11"/>
      <c r="M173" s="11"/>
      <c r="N173" s="11"/>
      <c r="O173" s="11"/>
      <c r="P173" s="11"/>
      <c r="Q173" s="11"/>
      <c r="R173" s="11"/>
      <c r="S173" s="11"/>
      <c r="T173" s="11"/>
    </row>
    <row r="174" spans="1:20">
      <c r="A174" s="64" t="s">
        <v>324</v>
      </c>
      <c r="B174" s="95">
        <v>0</v>
      </c>
      <c r="C174" s="95">
        <v>0</v>
      </c>
      <c r="D174" s="95">
        <v>0</v>
      </c>
      <c r="E174" s="95">
        <v>0</v>
      </c>
      <c r="F174" s="95">
        <v>0</v>
      </c>
      <c r="G174" s="11"/>
      <c r="H174" s="11"/>
      <c r="I174" s="11"/>
      <c r="J174" s="11"/>
      <c r="K174" s="11"/>
      <c r="L174" s="11"/>
      <c r="M174" s="11"/>
      <c r="N174" s="11"/>
      <c r="O174" s="11"/>
      <c r="P174" s="11"/>
      <c r="Q174" s="11"/>
      <c r="R174" s="11"/>
      <c r="S174" s="11"/>
      <c r="T174" s="11"/>
    </row>
    <row r="175" spans="1:20">
      <c r="A175" s="64" t="s">
        <v>325</v>
      </c>
      <c r="B175" s="95">
        <v>0</v>
      </c>
      <c r="C175" s="95">
        <v>0</v>
      </c>
      <c r="D175" s="95">
        <v>0</v>
      </c>
      <c r="E175" s="95">
        <v>0</v>
      </c>
      <c r="F175" s="95">
        <v>0</v>
      </c>
      <c r="G175" s="11"/>
      <c r="H175" s="11"/>
      <c r="I175" s="11"/>
      <c r="J175" s="11"/>
      <c r="K175" s="11"/>
      <c r="L175" s="11"/>
      <c r="M175" s="11"/>
      <c r="N175" s="11"/>
      <c r="O175" s="11"/>
      <c r="P175" s="11"/>
      <c r="Q175" s="11"/>
      <c r="R175" s="11"/>
      <c r="S175" s="11"/>
      <c r="T175" s="11"/>
    </row>
    <row r="176" spans="1:20">
      <c r="A176" s="155" t="s">
        <v>326</v>
      </c>
      <c r="B176" s="57">
        <v>1260587.72138</v>
      </c>
      <c r="C176" s="57">
        <v>0</v>
      </c>
      <c r="D176" s="57">
        <v>0</v>
      </c>
      <c r="E176" s="57">
        <v>0</v>
      </c>
      <c r="F176" s="57">
        <v>1260587.72138</v>
      </c>
      <c r="G176" s="11"/>
      <c r="H176" s="11"/>
      <c r="I176" s="11"/>
      <c r="J176" s="11"/>
      <c r="K176" s="11"/>
      <c r="L176" s="11"/>
      <c r="M176" s="11"/>
      <c r="N176" s="11"/>
      <c r="O176" s="11"/>
      <c r="P176" s="11"/>
      <c r="Q176" s="11"/>
      <c r="R176" s="11"/>
      <c r="S176" s="11"/>
      <c r="T176" s="11"/>
    </row>
    <row r="177" spans="1:20">
      <c r="A177" s="63" t="s">
        <v>327</v>
      </c>
      <c r="B177" s="95">
        <v>451559.82393000001</v>
      </c>
      <c r="C177" s="95">
        <v>0</v>
      </c>
      <c r="D177" s="95">
        <v>0</v>
      </c>
      <c r="E177" s="95">
        <v>0</v>
      </c>
      <c r="F177" s="95">
        <v>451559.82393000001</v>
      </c>
      <c r="G177" s="11"/>
      <c r="H177" s="11"/>
      <c r="I177" s="11"/>
      <c r="J177" s="11"/>
      <c r="K177" s="11"/>
      <c r="L177" s="11"/>
      <c r="M177" s="11"/>
      <c r="N177" s="11"/>
      <c r="O177" s="11"/>
      <c r="P177" s="11"/>
      <c r="Q177" s="11"/>
      <c r="R177" s="11"/>
      <c r="S177" s="11"/>
      <c r="T177" s="11"/>
    </row>
    <row r="178" spans="1:20">
      <c r="A178" s="64" t="s">
        <v>328</v>
      </c>
      <c r="B178" s="95">
        <v>451559.82393000001</v>
      </c>
      <c r="C178" s="95">
        <v>0</v>
      </c>
      <c r="D178" s="95">
        <v>0</v>
      </c>
      <c r="E178" s="95">
        <v>0</v>
      </c>
      <c r="F178" s="95">
        <v>451559.82393000001</v>
      </c>
      <c r="G178" s="11"/>
      <c r="H178" s="11"/>
      <c r="I178" s="11"/>
      <c r="J178" s="11"/>
      <c r="K178" s="11"/>
      <c r="L178" s="11"/>
      <c r="M178" s="11"/>
      <c r="N178" s="11"/>
      <c r="O178" s="11"/>
      <c r="P178" s="11"/>
      <c r="Q178" s="11"/>
      <c r="R178" s="11"/>
      <c r="S178" s="11"/>
      <c r="T178" s="11"/>
    </row>
    <row r="179" spans="1:20">
      <c r="A179" s="64" t="s">
        <v>329</v>
      </c>
      <c r="B179" s="95">
        <v>0</v>
      </c>
      <c r="C179" s="95">
        <v>0</v>
      </c>
      <c r="D179" s="95">
        <v>0</v>
      </c>
      <c r="E179" s="95">
        <v>0</v>
      </c>
      <c r="F179" s="95">
        <v>0</v>
      </c>
      <c r="G179" s="11"/>
      <c r="H179" s="11"/>
      <c r="I179" s="11"/>
      <c r="J179" s="11"/>
      <c r="K179" s="11"/>
      <c r="L179" s="11"/>
      <c r="M179" s="11"/>
      <c r="N179" s="11"/>
      <c r="O179" s="11"/>
      <c r="P179" s="11"/>
      <c r="Q179" s="11"/>
      <c r="R179" s="11"/>
      <c r="S179" s="11"/>
      <c r="T179" s="11"/>
    </row>
    <row r="180" spans="1:20">
      <c r="A180" s="64" t="s">
        <v>330</v>
      </c>
      <c r="B180" s="95">
        <v>0</v>
      </c>
      <c r="C180" s="95">
        <v>0</v>
      </c>
      <c r="D180" s="95">
        <v>0</v>
      </c>
      <c r="E180" s="95">
        <v>0</v>
      </c>
      <c r="F180" s="95">
        <v>0</v>
      </c>
      <c r="G180" s="11"/>
      <c r="H180" s="11"/>
      <c r="I180" s="11"/>
      <c r="J180" s="11"/>
      <c r="K180" s="11"/>
      <c r="L180" s="11"/>
      <c r="M180" s="11"/>
      <c r="N180" s="11"/>
      <c r="O180" s="11"/>
      <c r="P180" s="11"/>
      <c r="Q180" s="11"/>
      <c r="R180" s="11"/>
      <c r="S180" s="11"/>
      <c r="T180" s="11"/>
    </row>
    <row r="181" spans="1:20">
      <c r="A181" s="63" t="s">
        <v>331</v>
      </c>
      <c r="B181" s="95">
        <v>19974.532299999999</v>
      </c>
      <c r="C181" s="95">
        <v>0</v>
      </c>
      <c r="D181" s="95">
        <v>0</v>
      </c>
      <c r="E181" s="95">
        <v>0</v>
      </c>
      <c r="F181" s="95">
        <v>19974.532299999999</v>
      </c>
      <c r="G181" s="11"/>
      <c r="H181" s="11"/>
      <c r="I181" s="11"/>
      <c r="J181" s="11"/>
      <c r="K181" s="11"/>
      <c r="L181" s="11"/>
      <c r="M181" s="11"/>
      <c r="N181" s="11"/>
      <c r="O181" s="11"/>
      <c r="P181" s="11"/>
      <c r="Q181" s="11"/>
      <c r="R181" s="11"/>
      <c r="S181" s="11"/>
      <c r="T181" s="11"/>
    </row>
    <row r="182" spans="1:20">
      <c r="A182" s="64" t="s">
        <v>332</v>
      </c>
      <c r="B182" s="95">
        <v>0</v>
      </c>
      <c r="C182" s="95">
        <v>0</v>
      </c>
      <c r="D182" s="95">
        <v>0</v>
      </c>
      <c r="E182" s="95">
        <v>0</v>
      </c>
      <c r="F182" s="95">
        <v>0</v>
      </c>
      <c r="G182" s="11"/>
      <c r="H182" s="11"/>
      <c r="I182" s="11"/>
      <c r="J182" s="11"/>
      <c r="K182" s="11"/>
      <c r="L182" s="11"/>
      <c r="M182" s="11"/>
      <c r="N182" s="11"/>
      <c r="O182" s="11"/>
      <c r="P182" s="11"/>
      <c r="Q182" s="11"/>
      <c r="R182" s="11"/>
      <c r="S182" s="11"/>
      <c r="T182" s="11"/>
    </row>
    <row r="183" spans="1:20">
      <c r="A183" s="64" t="s">
        <v>333</v>
      </c>
      <c r="B183" s="95">
        <v>2550.01703</v>
      </c>
      <c r="C183" s="95">
        <v>0</v>
      </c>
      <c r="D183" s="95">
        <v>0</v>
      </c>
      <c r="E183" s="95">
        <v>0</v>
      </c>
      <c r="F183" s="95">
        <v>2550.01703</v>
      </c>
      <c r="G183" s="11"/>
      <c r="H183" s="11"/>
      <c r="I183" s="11"/>
      <c r="J183" s="11"/>
      <c r="K183" s="11"/>
      <c r="L183" s="11"/>
      <c r="M183" s="11"/>
      <c r="N183" s="11"/>
      <c r="O183" s="11"/>
      <c r="P183" s="11"/>
      <c r="Q183" s="11"/>
      <c r="R183" s="11"/>
      <c r="S183" s="11"/>
      <c r="T183" s="11"/>
    </row>
    <row r="184" spans="1:20">
      <c r="A184" s="64" t="s">
        <v>334</v>
      </c>
      <c r="B184" s="95">
        <v>17424.51527</v>
      </c>
      <c r="C184" s="95">
        <v>0</v>
      </c>
      <c r="D184" s="95">
        <v>0</v>
      </c>
      <c r="E184" s="95">
        <v>0</v>
      </c>
      <c r="F184" s="95">
        <v>17424.51527</v>
      </c>
      <c r="G184" s="11"/>
      <c r="H184" s="11"/>
      <c r="I184" s="11"/>
      <c r="J184" s="11"/>
      <c r="K184" s="11"/>
      <c r="L184" s="11"/>
      <c r="M184" s="11"/>
      <c r="N184" s="11"/>
      <c r="O184" s="11"/>
      <c r="P184" s="11"/>
      <c r="Q184" s="11"/>
      <c r="R184" s="11"/>
      <c r="S184" s="11"/>
      <c r="T184" s="11"/>
    </row>
    <row r="185" spans="1:20">
      <c r="A185" s="63" t="s">
        <v>335</v>
      </c>
      <c r="B185" s="95">
        <v>0</v>
      </c>
      <c r="C185" s="95">
        <v>0</v>
      </c>
      <c r="D185" s="95">
        <v>0</v>
      </c>
      <c r="E185" s="95">
        <v>0</v>
      </c>
      <c r="F185" s="95">
        <v>0</v>
      </c>
      <c r="G185" s="11"/>
      <c r="H185" s="11"/>
      <c r="I185" s="11"/>
      <c r="J185" s="11"/>
      <c r="K185" s="11"/>
      <c r="L185" s="11"/>
      <c r="M185" s="11"/>
      <c r="N185" s="11"/>
      <c r="O185" s="11"/>
      <c r="P185" s="11"/>
      <c r="Q185" s="11"/>
      <c r="R185" s="11"/>
      <c r="S185" s="11"/>
      <c r="T185" s="11"/>
    </row>
    <row r="186" spans="1:20">
      <c r="A186" s="64" t="s">
        <v>336</v>
      </c>
      <c r="B186" s="95">
        <v>0</v>
      </c>
      <c r="C186" s="95">
        <v>0</v>
      </c>
      <c r="D186" s="95">
        <v>0</v>
      </c>
      <c r="E186" s="95">
        <v>0</v>
      </c>
      <c r="F186" s="95">
        <v>0</v>
      </c>
      <c r="G186" s="11"/>
      <c r="H186" s="11"/>
      <c r="I186" s="11"/>
      <c r="J186" s="11"/>
      <c r="K186" s="11"/>
      <c r="L186" s="11"/>
      <c r="M186" s="11"/>
      <c r="N186" s="11"/>
      <c r="O186" s="11"/>
      <c r="P186" s="11"/>
      <c r="Q186" s="11"/>
      <c r="R186" s="11"/>
      <c r="S186" s="11"/>
      <c r="T186" s="11"/>
    </row>
    <row r="187" spans="1:20">
      <c r="A187" s="63" t="s">
        <v>337</v>
      </c>
      <c r="B187" s="95">
        <v>760849.14610999997</v>
      </c>
      <c r="C187" s="95">
        <v>0</v>
      </c>
      <c r="D187" s="95">
        <v>0</v>
      </c>
      <c r="E187" s="95">
        <v>0</v>
      </c>
      <c r="F187" s="95">
        <v>760849.14610999997</v>
      </c>
      <c r="G187" s="11"/>
      <c r="H187" s="11"/>
      <c r="I187" s="11"/>
      <c r="J187" s="11"/>
      <c r="K187" s="11"/>
      <c r="L187" s="11"/>
      <c r="M187" s="11"/>
      <c r="N187" s="11"/>
      <c r="O187" s="11"/>
      <c r="P187" s="11"/>
      <c r="Q187" s="11"/>
      <c r="R187" s="11"/>
      <c r="S187" s="11"/>
      <c r="T187" s="11"/>
    </row>
    <row r="188" spans="1:20">
      <c r="A188" s="64" t="s">
        <v>338</v>
      </c>
      <c r="B188" s="95">
        <v>320441.86941000004</v>
      </c>
      <c r="C188" s="95">
        <v>0</v>
      </c>
      <c r="D188" s="95">
        <v>0</v>
      </c>
      <c r="E188" s="95">
        <v>0</v>
      </c>
      <c r="F188" s="95">
        <v>320441.86941000004</v>
      </c>
      <c r="G188" s="11"/>
      <c r="H188" s="11"/>
      <c r="I188" s="11"/>
      <c r="J188" s="11"/>
      <c r="K188" s="11"/>
      <c r="L188" s="11"/>
      <c r="M188" s="11"/>
      <c r="N188" s="11"/>
      <c r="O188" s="11"/>
      <c r="P188" s="11"/>
      <c r="Q188" s="11"/>
      <c r="R188" s="11"/>
      <c r="S188" s="11"/>
      <c r="T188" s="11"/>
    </row>
    <row r="189" spans="1:20">
      <c r="A189" s="64" t="s">
        <v>339</v>
      </c>
      <c r="B189" s="95">
        <v>252078.44381</v>
      </c>
      <c r="C189" s="95">
        <v>0</v>
      </c>
      <c r="D189" s="95">
        <v>0</v>
      </c>
      <c r="E189" s="95">
        <v>0</v>
      </c>
      <c r="F189" s="95">
        <v>252078.44381</v>
      </c>
      <c r="G189" s="11"/>
      <c r="H189" s="11"/>
      <c r="I189" s="11"/>
      <c r="J189" s="11"/>
      <c r="K189" s="11"/>
      <c r="L189" s="11"/>
      <c r="M189" s="11"/>
      <c r="N189" s="11"/>
      <c r="O189" s="11"/>
      <c r="P189" s="11"/>
      <c r="Q189" s="11"/>
      <c r="R189" s="11"/>
      <c r="S189" s="11"/>
      <c r="T189" s="11"/>
    </row>
    <row r="190" spans="1:20">
      <c r="A190" s="64" t="s">
        <v>340</v>
      </c>
      <c r="B190" s="95">
        <v>188328.83288999999</v>
      </c>
      <c r="C190" s="95">
        <v>0</v>
      </c>
      <c r="D190" s="95">
        <v>0</v>
      </c>
      <c r="E190" s="95">
        <v>0</v>
      </c>
      <c r="F190" s="95">
        <v>188328.83288999999</v>
      </c>
      <c r="G190" s="11"/>
      <c r="H190" s="11"/>
      <c r="I190" s="11"/>
      <c r="J190" s="11"/>
      <c r="K190" s="11"/>
      <c r="L190" s="11"/>
      <c r="M190" s="11"/>
      <c r="N190" s="11"/>
      <c r="O190" s="11"/>
      <c r="P190" s="11"/>
      <c r="Q190" s="11"/>
      <c r="R190" s="11"/>
      <c r="S190" s="11"/>
      <c r="T190" s="11"/>
    </row>
    <row r="191" spans="1:20">
      <c r="A191" s="63" t="s">
        <v>341</v>
      </c>
      <c r="B191" s="95">
        <v>28204.21904</v>
      </c>
      <c r="C191" s="95">
        <v>0</v>
      </c>
      <c r="D191" s="95">
        <v>0</v>
      </c>
      <c r="E191" s="95">
        <v>0</v>
      </c>
      <c r="F191" s="95">
        <v>28204.21904</v>
      </c>
      <c r="G191" s="11"/>
      <c r="H191" s="11"/>
      <c r="I191" s="11"/>
      <c r="J191" s="11"/>
      <c r="K191" s="11"/>
      <c r="L191" s="11"/>
      <c r="M191" s="11"/>
      <c r="N191" s="11"/>
      <c r="O191" s="11"/>
      <c r="P191" s="11"/>
      <c r="Q191" s="11"/>
      <c r="R191" s="11"/>
      <c r="S191" s="11"/>
      <c r="T191" s="11"/>
    </row>
    <row r="192" spans="1:20">
      <c r="A192" s="64" t="s">
        <v>342</v>
      </c>
      <c r="B192" s="95">
        <v>-667.16899999999998</v>
      </c>
      <c r="C192" s="95">
        <v>0</v>
      </c>
      <c r="D192" s="95">
        <v>0</v>
      </c>
      <c r="E192" s="95">
        <v>0</v>
      </c>
      <c r="F192" s="95">
        <v>-667.16899999999998</v>
      </c>
      <c r="G192" s="11"/>
      <c r="H192" s="11"/>
      <c r="I192" s="11"/>
      <c r="J192" s="11"/>
      <c r="K192" s="11"/>
      <c r="L192" s="11"/>
      <c r="M192" s="11"/>
      <c r="N192" s="11"/>
      <c r="O192" s="11"/>
      <c r="P192" s="11"/>
      <c r="Q192" s="11"/>
      <c r="R192" s="11"/>
      <c r="S192" s="11"/>
      <c r="T192" s="11"/>
    </row>
    <row r="193" spans="1:20">
      <c r="A193" s="64" t="s">
        <v>343</v>
      </c>
      <c r="B193" s="95">
        <v>28871.388039999998</v>
      </c>
      <c r="C193" s="95">
        <v>0</v>
      </c>
      <c r="D193" s="95">
        <v>0</v>
      </c>
      <c r="E193" s="95">
        <v>0</v>
      </c>
      <c r="F193" s="95">
        <v>28871.388039999998</v>
      </c>
      <c r="G193" s="11"/>
      <c r="H193" s="11"/>
      <c r="I193" s="11"/>
      <c r="J193" s="11"/>
      <c r="K193" s="11"/>
      <c r="L193" s="11"/>
      <c r="M193" s="11"/>
      <c r="N193" s="11"/>
      <c r="O193" s="11"/>
      <c r="P193" s="11"/>
      <c r="Q193" s="11"/>
      <c r="R193" s="11"/>
      <c r="S193" s="11"/>
      <c r="T193" s="11"/>
    </row>
    <row r="194" spans="1:20">
      <c r="A194" s="72" t="s">
        <v>344</v>
      </c>
      <c r="B194" s="57">
        <v>7424762.7143400004</v>
      </c>
      <c r="C194" s="57">
        <v>1802579.39255</v>
      </c>
      <c r="D194" s="57">
        <v>208.95726000000002</v>
      </c>
      <c r="E194" s="57">
        <v>0.93620000000000003</v>
      </c>
      <c r="F194" s="57">
        <v>9227552.0003500003</v>
      </c>
      <c r="G194" s="11"/>
      <c r="H194" s="11"/>
      <c r="I194" s="11"/>
      <c r="J194" s="11"/>
      <c r="K194" s="11"/>
      <c r="L194" s="11"/>
      <c r="M194" s="11"/>
      <c r="N194" s="11"/>
      <c r="O194" s="11"/>
      <c r="P194" s="11"/>
      <c r="Q194" s="11"/>
      <c r="R194" s="11"/>
      <c r="S194" s="11"/>
      <c r="T194" s="11"/>
    </row>
    <row r="195" spans="1:20">
      <c r="A195" s="72" t="s">
        <v>345</v>
      </c>
      <c r="B195" s="57">
        <v>12428.604029999999</v>
      </c>
      <c r="C195" s="57">
        <v>0</v>
      </c>
      <c r="D195" s="57">
        <v>0</v>
      </c>
      <c r="E195" s="57">
        <v>0</v>
      </c>
      <c r="F195" s="57">
        <v>12428.604029999999</v>
      </c>
      <c r="G195" s="11"/>
      <c r="H195" s="11"/>
      <c r="I195" s="11"/>
      <c r="J195" s="11"/>
      <c r="K195" s="11"/>
      <c r="L195" s="11"/>
      <c r="M195" s="11"/>
      <c r="N195" s="11"/>
      <c r="O195" s="11"/>
      <c r="P195" s="11"/>
      <c r="Q195" s="11"/>
      <c r="R195" s="11"/>
      <c r="S195" s="11"/>
      <c r="T195" s="11"/>
    </row>
    <row r="196" spans="1:20">
      <c r="A196" s="66" t="s">
        <v>346</v>
      </c>
      <c r="B196" s="95">
        <v>0</v>
      </c>
      <c r="C196" s="95">
        <v>0</v>
      </c>
      <c r="D196" s="95">
        <v>0</v>
      </c>
      <c r="E196" s="95">
        <v>0</v>
      </c>
      <c r="F196" s="95">
        <v>0</v>
      </c>
      <c r="G196" s="11"/>
      <c r="H196" s="11"/>
      <c r="I196" s="11"/>
      <c r="J196" s="11"/>
      <c r="K196" s="11"/>
      <c r="L196" s="11"/>
      <c r="M196" s="11"/>
      <c r="N196" s="11"/>
      <c r="O196" s="11"/>
      <c r="P196" s="11"/>
      <c r="Q196" s="11"/>
      <c r="R196" s="11"/>
      <c r="S196" s="11"/>
      <c r="T196" s="11"/>
    </row>
    <row r="197" spans="1:20">
      <c r="A197" s="64" t="s">
        <v>347</v>
      </c>
      <c r="B197" s="95">
        <v>0</v>
      </c>
      <c r="C197" s="95">
        <v>0</v>
      </c>
      <c r="D197" s="95">
        <v>0</v>
      </c>
      <c r="E197" s="95">
        <v>0</v>
      </c>
      <c r="F197" s="95">
        <v>0</v>
      </c>
      <c r="G197" s="11"/>
      <c r="H197" s="11"/>
      <c r="I197" s="11"/>
      <c r="J197" s="11"/>
      <c r="K197" s="11"/>
      <c r="L197" s="11"/>
      <c r="M197" s="11"/>
      <c r="N197" s="11"/>
      <c r="O197" s="11"/>
      <c r="P197" s="11"/>
      <c r="Q197" s="11"/>
      <c r="R197" s="11"/>
      <c r="S197" s="11"/>
      <c r="T197" s="11"/>
    </row>
    <row r="198" spans="1:20">
      <c r="A198" s="64" t="s">
        <v>348</v>
      </c>
      <c r="B198" s="95">
        <v>0</v>
      </c>
      <c r="C198" s="95">
        <v>0</v>
      </c>
      <c r="D198" s="95">
        <v>0</v>
      </c>
      <c r="E198" s="95">
        <v>0</v>
      </c>
      <c r="F198" s="95">
        <v>0</v>
      </c>
      <c r="G198" s="11"/>
      <c r="H198" s="11"/>
      <c r="I198" s="11"/>
      <c r="J198" s="11"/>
      <c r="K198" s="11"/>
      <c r="L198" s="11"/>
      <c r="M198" s="11"/>
      <c r="N198" s="11"/>
      <c r="O198" s="11"/>
      <c r="P198" s="11"/>
      <c r="Q198" s="11"/>
      <c r="R198" s="11"/>
      <c r="S198" s="11"/>
      <c r="T198" s="11"/>
    </row>
    <row r="199" spans="1:20">
      <c r="A199" s="64" t="s">
        <v>349</v>
      </c>
      <c r="B199" s="95">
        <v>0</v>
      </c>
      <c r="C199" s="95">
        <v>0</v>
      </c>
      <c r="D199" s="95">
        <v>0</v>
      </c>
      <c r="E199" s="95">
        <v>0</v>
      </c>
      <c r="F199" s="95">
        <v>0</v>
      </c>
      <c r="G199" s="11"/>
      <c r="H199" s="11"/>
      <c r="I199" s="11"/>
      <c r="J199" s="11"/>
      <c r="K199" s="11"/>
      <c r="L199" s="11"/>
      <c r="M199" s="11"/>
      <c r="N199" s="11"/>
      <c r="O199" s="11"/>
      <c r="P199" s="11"/>
      <c r="Q199" s="11"/>
      <c r="R199" s="11"/>
      <c r="S199" s="11"/>
      <c r="T199" s="11"/>
    </row>
    <row r="200" spans="1:20">
      <c r="A200" s="64" t="s">
        <v>350</v>
      </c>
      <c r="B200" s="95">
        <v>0</v>
      </c>
      <c r="C200" s="95">
        <v>0</v>
      </c>
      <c r="D200" s="95">
        <v>0</v>
      </c>
      <c r="E200" s="95">
        <v>0</v>
      </c>
      <c r="F200" s="95">
        <v>0</v>
      </c>
      <c r="G200" s="11"/>
      <c r="H200" s="11"/>
      <c r="I200" s="11"/>
      <c r="J200" s="11"/>
      <c r="K200" s="11"/>
      <c r="L200" s="11"/>
      <c r="M200" s="11"/>
      <c r="N200" s="11"/>
      <c r="O200" s="11"/>
      <c r="P200" s="11"/>
      <c r="Q200" s="11"/>
      <c r="R200" s="11"/>
      <c r="S200" s="11"/>
      <c r="T200" s="11"/>
    </row>
    <row r="201" spans="1:20">
      <c r="A201" s="64" t="s">
        <v>351</v>
      </c>
      <c r="B201" s="95">
        <v>0</v>
      </c>
      <c r="C201" s="95">
        <v>0</v>
      </c>
      <c r="D201" s="95">
        <v>0</v>
      </c>
      <c r="E201" s="95">
        <v>0</v>
      </c>
      <c r="F201" s="95">
        <v>0</v>
      </c>
      <c r="G201" s="11"/>
      <c r="H201" s="11"/>
      <c r="I201" s="11"/>
      <c r="J201" s="11"/>
      <c r="K201" s="11"/>
      <c r="L201" s="11"/>
      <c r="M201" s="11"/>
      <c r="N201" s="11"/>
      <c r="O201" s="11"/>
      <c r="P201" s="11"/>
      <c r="Q201" s="11"/>
      <c r="R201" s="11"/>
      <c r="S201" s="11"/>
      <c r="T201" s="11"/>
    </row>
    <row r="202" spans="1:20">
      <c r="A202" s="63" t="s">
        <v>352</v>
      </c>
      <c r="B202" s="95">
        <v>2682.05069</v>
      </c>
      <c r="C202" s="95">
        <v>0</v>
      </c>
      <c r="D202" s="95">
        <v>0</v>
      </c>
      <c r="E202" s="95">
        <v>0</v>
      </c>
      <c r="F202" s="95">
        <v>2682.05069</v>
      </c>
      <c r="G202" s="11"/>
      <c r="H202" s="11"/>
      <c r="I202" s="11"/>
      <c r="J202" s="11"/>
      <c r="K202" s="11"/>
      <c r="L202" s="11"/>
      <c r="M202" s="11"/>
      <c r="N202" s="11"/>
      <c r="O202" s="11"/>
      <c r="P202" s="11"/>
      <c r="Q202" s="11"/>
      <c r="R202" s="11"/>
      <c r="S202" s="11"/>
      <c r="T202" s="11"/>
    </row>
    <row r="203" spans="1:20">
      <c r="A203" s="64" t="s">
        <v>353</v>
      </c>
      <c r="B203" s="95">
        <v>0</v>
      </c>
      <c r="C203" s="95">
        <v>0</v>
      </c>
      <c r="D203" s="95">
        <v>0</v>
      </c>
      <c r="E203" s="95">
        <v>0</v>
      </c>
      <c r="F203" s="95">
        <v>0</v>
      </c>
      <c r="G203" s="11"/>
      <c r="H203" s="11"/>
      <c r="I203" s="11"/>
      <c r="J203" s="11"/>
      <c r="K203" s="11"/>
      <c r="L203" s="11"/>
      <c r="M203" s="11"/>
      <c r="N203" s="11"/>
      <c r="O203" s="11"/>
      <c r="P203" s="11"/>
      <c r="Q203" s="11"/>
      <c r="R203" s="11"/>
      <c r="S203" s="11"/>
      <c r="T203" s="11"/>
    </row>
    <row r="204" spans="1:20">
      <c r="A204" s="64" t="s">
        <v>354</v>
      </c>
      <c r="B204" s="95">
        <v>0</v>
      </c>
      <c r="C204" s="95">
        <v>0</v>
      </c>
      <c r="D204" s="95">
        <v>0</v>
      </c>
      <c r="E204" s="95">
        <v>0</v>
      </c>
      <c r="F204" s="95">
        <v>0</v>
      </c>
      <c r="G204" s="11"/>
      <c r="H204" s="11"/>
      <c r="I204" s="11"/>
      <c r="J204" s="11"/>
      <c r="K204" s="11"/>
      <c r="L204" s="11"/>
      <c r="M204" s="11"/>
      <c r="N204" s="11"/>
      <c r="O204" s="11"/>
      <c r="P204" s="11"/>
      <c r="Q204" s="11"/>
      <c r="R204" s="11"/>
      <c r="S204" s="11"/>
      <c r="T204" s="11"/>
    </row>
    <row r="205" spans="1:20">
      <c r="A205" s="64" t="s">
        <v>355</v>
      </c>
      <c r="B205" s="95">
        <v>16.41891</v>
      </c>
      <c r="C205" s="95">
        <v>0</v>
      </c>
      <c r="D205" s="95">
        <v>0</v>
      </c>
      <c r="E205" s="95">
        <v>0</v>
      </c>
      <c r="F205" s="95">
        <v>16.41891</v>
      </c>
      <c r="G205" s="11"/>
      <c r="H205" s="11"/>
      <c r="I205" s="11"/>
      <c r="J205" s="11"/>
      <c r="K205" s="11"/>
      <c r="L205" s="11"/>
      <c r="M205" s="11"/>
      <c r="N205" s="11"/>
      <c r="O205" s="11"/>
      <c r="P205" s="11"/>
      <c r="Q205" s="11"/>
      <c r="R205" s="11"/>
      <c r="S205" s="11"/>
      <c r="T205" s="11"/>
    </row>
    <row r="206" spans="1:20">
      <c r="A206" s="64" t="s">
        <v>356</v>
      </c>
      <c r="B206" s="95">
        <v>0</v>
      </c>
      <c r="C206" s="95">
        <v>0</v>
      </c>
      <c r="D206" s="95">
        <v>0</v>
      </c>
      <c r="E206" s="95">
        <v>0</v>
      </c>
      <c r="F206" s="95">
        <v>0</v>
      </c>
      <c r="G206" s="11"/>
      <c r="H206" s="11"/>
      <c r="I206" s="11"/>
      <c r="J206" s="11"/>
      <c r="K206" s="11"/>
      <c r="L206" s="11"/>
      <c r="M206" s="11"/>
      <c r="N206" s="11"/>
      <c r="O206" s="11"/>
      <c r="P206" s="11"/>
      <c r="Q206" s="11"/>
      <c r="R206" s="11"/>
      <c r="S206" s="11"/>
      <c r="T206" s="11"/>
    </row>
    <row r="207" spans="1:20">
      <c r="A207" s="64" t="s">
        <v>357</v>
      </c>
      <c r="B207" s="95">
        <v>2665.6317799999997</v>
      </c>
      <c r="C207" s="95">
        <v>0</v>
      </c>
      <c r="D207" s="95">
        <v>0</v>
      </c>
      <c r="E207" s="95">
        <v>0</v>
      </c>
      <c r="F207" s="95">
        <v>2665.6317799999997</v>
      </c>
      <c r="G207" s="11"/>
      <c r="H207" s="11"/>
      <c r="I207" s="11"/>
      <c r="J207" s="11"/>
      <c r="K207" s="11"/>
      <c r="L207" s="11"/>
      <c r="M207" s="11"/>
      <c r="N207" s="11"/>
      <c r="O207" s="11"/>
      <c r="P207" s="11"/>
      <c r="Q207" s="11"/>
      <c r="R207" s="11"/>
      <c r="S207" s="11"/>
      <c r="T207" s="11"/>
    </row>
    <row r="208" spans="1:20">
      <c r="A208" s="63" t="s">
        <v>358</v>
      </c>
      <c r="B208" s="95">
        <v>0</v>
      </c>
      <c r="C208" s="95">
        <v>0</v>
      </c>
      <c r="D208" s="95">
        <v>0</v>
      </c>
      <c r="E208" s="95">
        <v>0</v>
      </c>
      <c r="F208" s="95">
        <v>0</v>
      </c>
      <c r="G208" s="11"/>
      <c r="H208" s="11"/>
      <c r="I208" s="11"/>
      <c r="J208" s="11"/>
      <c r="K208" s="11"/>
      <c r="L208" s="11"/>
      <c r="M208" s="11"/>
      <c r="N208" s="11"/>
      <c r="O208" s="11"/>
      <c r="P208" s="11"/>
      <c r="Q208" s="11"/>
      <c r="R208" s="11"/>
      <c r="S208" s="11"/>
      <c r="T208" s="11"/>
    </row>
    <row r="209" spans="1:20">
      <c r="A209" s="63" t="s">
        <v>359</v>
      </c>
      <c r="B209" s="95">
        <v>9746.5533400000004</v>
      </c>
      <c r="C209" s="95">
        <v>0</v>
      </c>
      <c r="D209" s="95">
        <v>0</v>
      </c>
      <c r="E209" s="95">
        <v>0</v>
      </c>
      <c r="F209" s="95">
        <v>9746.5533400000004</v>
      </c>
      <c r="G209" s="11"/>
      <c r="H209" s="11"/>
      <c r="I209" s="11"/>
      <c r="J209" s="11"/>
      <c r="K209" s="11"/>
      <c r="L209" s="11"/>
      <c r="M209" s="11"/>
      <c r="N209" s="11"/>
      <c r="O209" s="11"/>
      <c r="P209" s="11"/>
      <c r="Q209" s="11"/>
      <c r="R209" s="11"/>
      <c r="S209" s="11"/>
      <c r="T209" s="11"/>
    </row>
    <row r="210" spans="1:20">
      <c r="A210" s="64" t="s">
        <v>360</v>
      </c>
      <c r="B210" s="95">
        <v>0</v>
      </c>
      <c r="C210" s="95">
        <v>0</v>
      </c>
      <c r="D210" s="95">
        <v>0</v>
      </c>
      <c r="E210" s="95">
        <v>0</v>
      </c>
      <c r="F210" s="95">
        <v>0</v>
      </c>
      <c r="G210" s="11"/>
      <c r="H210" s="11"/>
      <c r="I210" s="11"/>
      <c r="J210" s="11"/>
      <c r="K210" s="11"/>
      <c r="L210" s="11"/>
      <c r="M210" s="11"/>
      <c r="N210" s="11"/>
      <c r="O210" s="11"/>
      <c r="P210" s="11"/>
      <c r="Q210" s="11"/>
      <c r="R210" s="11"/>
      <c r="S210" s="11"/>
      <c r="T210" s="11"/>
    </row>
    <row r="211" spans="1:20">
      <c r="A211" s="64" t="s">
        <v>361</v>
      </c>
      <c r="B211" s="95">
        <v>9746.5533400000004</v>
      </c>
      <c r="C211" s="95">
        <v>0</v>
      </c>
      <c r="D211" s="95">
        <v>0</v>
      </c>
      <c r="E211" s="95">
        <v>0</v>
      </c>
      <c r="F211" s="95">
        <v>9746.5533400000004</v>
      </c>
      <c r="G211" s="11"/>
      <c r="H211" s="11"/>
      <c r="I211" s="11"/>
      <c r="J211" s="11"/>
      <c r="K211" s="11"/>
      <c r="L211" s="11"/>
      <c r="M211" s="11"/>
      <c r="N211" s="11"/>
      <c r="O211" s="11"/>
      <c r="P211" s="11"/>
      <c r="Q211" s="11"/>
      <c r="R211" s="11"/>
      <c r="S211" s="11"/>
      <c r="T211" s="11"/>
    </row>
    <row r="212" spans="1:20">
      <c r="A212" s="64" t="s">
        <v>362</v>
      </c>
      <c r="B212" s="95">
        <v>0</v>
      </c>
      <c r="C212" s="95">
        <v>0</v>
      </c>
      <c r="D212" s="95">
        <v>0</v>
      </c>
      <c r="E212" s="95">
        <v>0</v>
      </c>
      <c r="F212" s="95">
        <v>0</v>
      </c>
      <c r="G212" s="11"/>
      <c r="H212" s="11"/>
      <c r="I212" s="11"/>
      <c r="J212" s="11"/>
      <c r="K212" s="11"/>
      <c r="L212" s="11"/>
      <c r="M212" s="11"/>
      <c r="N212" s="11"/>
      <c r="O212" s="11"/>
      <c r="P212" s="11"/>
      <c r="Q212" s="11"/>
      <c r="R212" s="11"/>
      <c r="S212" s="11"/>
      <c r="T212" s="11"/>
    </row>
    <row r="213" spans="1:20">
      <c r="A213" s="64" t="s">
        <v>363</v>
      </c>
      <c r="B213" s="95">
        <v>0</v>
      </c>
      <c r="C213" s="95">
        <v>0</v>
      </c>
      <c r="D213" s="95">
        <v>0</v>
      </c>
      <c r="E213" s="95">
        <v>0</v>
      </c>
      <c r="F213" s="95">
        <v>0</v>
      </c>
      <c r="G213" s="11"/>
      <c r="H213" s="11"/>
      <c r="I213" s="11"/>
      <c r="J213" s="11"/>
      <c r="K213" s="11"/>
      <c r="L213" s="11"/>
      <c r="M213" s="11"/>
      <c r="N213" s="11"/>
      <c r="O213" s="11"/>
      <c r="P213" s="11"/>
      <c r="Q213" s="11"/>
      <c r="R213" s="11"/>
      <c r="S213" s="11"/>
      <c r="T213" s="11"/>
    </row>
    <row r="214" spans="1:20">
      <c r="A214" s="63" t="s">
        <v>364</v>
      </c>
      <c r="B214" s="95">
        <v>0</v>
      </c>
      <c r="C214" s="95">
        <v>0</v>
      </c>
      <c r="D214" s="95">
        <v>0</v>
      </c>
      <c r="E214" s="95">
        <v>0</v>
      </c>
      <c r="F214" s="95">
        <v>0</v>
      </c>
      <c r="G214" s="11"/>
      <c r="H214" s="11"/>
      <c r="I214" s="11"/>
      <c r="J214" s="11"/>
      <c r="K214" s="11"/>
      <c r="L214" s="11"/>
      <c r="M214" s="11"/>
      <c r="N214" s="11"/>
      <c r="O214" s="11"/>
      <c r="P214" s="11"/>
      <c r="Q214" s="11"/>
      <c r="R214" s="11"/>
      <c r="S214" s="11"/>
      <c r="T214" s="11"/>
    </row>
    <row r="215" spans="1:20">
      <c r="A215" s="177" t="s">
        <v>365</v>
      </c>
      <c r="B215" s="57">
        <v>6201342.7331499998</v>
      </c>
      <c r="C215" s="57">
        <v>7829792.3546599997</v>
      </c>
      <c r="D215" s="57">
        <v>3941.6111700000001</v>
      </c>
      <c r="E215" s="57">
        <v>0</v>
      </c>
      <c r="F215" s="57">
        <v>14035076.69898</v>
      </c>
      <c r="G215" s="11"/>
      <c r="H215" s="11"/>
      <c r="I215" s="11"/>
      <c r="J215" s="11"/>
      <c r="K215" s="11"/>
      <c r="L215" s="11"/>
      <c r="M215" s="11"/>
      <c r="N215" s="11"/>
      <c r="O215" s="11"/>
      <c r="P215" s="11"/>
      <c r="Q215" s="11"/>
      <c r="R215" s="11"/>
      <c r="S215" s="11"/>
      <c r="T215" s="11"/>
    </row>
    <row r="216" spans="1:20">
      <c r="A216" s="63" t="s">
        <v>366</v>
      </c>
      <c r="B216" s="95">
        <v>18747.512260000003</v>
      </c>
      <c r="C216" s="95">
        <v>7070.1475199999995</v>
      </c>
      <c r="D216" s="95">
        <v>0</v>
      </c>
      <c r="E216" s="95">
        <v>0</v>
      </c>
      <c r="F216" s="95">
        <v>25817.659780000002</v>
      </c>
      <c r="G216" s="11"/>
      <c r="H216" s="11"/>
      <c r="I216" s="11"/>
      <c r="J216" s="11"/>
      <c r="K216" s="11"/>
      <c r="L216" s="11"/>
      <c r="M216" s="11"/>
      <c r="N216" s="11"/>
      <c r="O216" s="11"/>
      <c r="P216" s="11"/>
      <c r="Q216" s="11"/>
      <c r="R216" s="11"/>
      <c r="S216" s="11"/>
      <c r="T216" s="11"/>
    </row>
    <row r="217" spans="1:20">
      <c r="A217" s="64" t="s">
        <v>367</v>
      </c>
      <c r="B217" s="95">
        <v>0</v>
      </c>
      <c r="C217" s="95">
        <v>0</v>
      </c>
      <c r="D217" s="95">
        <v>0</v>
      </c>
      <c r="E217" s="95">
        <v>0</v>
      </c>
      <c r="F217" s="95">
        <v>0</v>
      </c>
      <c r="G217" s="11"/>
      <c r="H217" s="11"/>
      <c r="I217" s="11"/>
      <c r="J217" s="11"/>
      <c r="K217" s="11"/>
      <c r="L217" s="11"/>
      <c r="M217" s="11"/>
      <c r="N217" s="11"/>
      <c r="O217" s="11"/>
      <c r="P217" s="11"/>
      <c r="Q217" s="11"/>
      <c r="R217" s="11"/>
      <c r="S217" s="11"/>
      <c r="T217" s="11"/>
    </row>
    <row r="218" spans="1:20">
      <c r="A218" s="64" t="s">
        <v>368</v>
      </c>
      <c r="B218" s="95">
        <v>0</v>
      </c>
      <c r="C218" s="95">
        <v>0</v>
      </c>
      <c r="D218" s="95">
        <v>0</v>
      </c>
      <c r="E218" s="95">
        <v>0</v>
      </c>
      <c r="F218" s="95">
        <v>0</v>
      </c>
      <c r="G218" s="11"/>
      <c r="H218" s="11"/>
      <c r="I218" s="11"/>
      <c r="J218" s="11"/>
      <c r="K218" s="11"/>
      <c r="L218" s="11"/>
      <c r="M218" s="11"/>
      <c r="N218" s="11"/>
      <c r="O218" s="11"/>
      <c r="P218" s="11"/>
      <c r="Q218" s="11"/>
      <c r="R218" s="11"/>
      <c r="S218" s="11"/>
      <c r="T218" s="11"/>
    </row>
    <row r="219" spans="1:20">
      <c r="A219" s="64" t="s">
        <v>369</v>
      </c>
      <c r="B219" s="95">
        <v>18747.512260000003</v>
      </c>
      <c r="C219" s="95">
        <v>7070.1475199999995</v>
      </c>
      <c r="D219" s="95">
        <v>0</v>
      </c>
      <c r="E219" s="95">
        <v>0</v>
      </c>
      <c r="F219" s="95">
        <v>25817.659780000002</v>
      </c>
      <c r="G219" s="11"/>
      <c r="H219" s="11"/>
      <c r="I219" s="11"/>
      <c r="J219" s="11"/>
      <c r="K219" s="11"/>
      <c r="L219" s="11"/>
      <c r="M219" s="11"/>
      <c r="N219" s="11"/>
      <c r="O219" s="11"/>
      <c r="P219" s="11"/>
      <c r="Q219" s="11"/>
      <c r="R219" s="11"/>
      <c r="S219" s="11"/>
      <c r="T219" s="11"/>
    </row>
    <row r="220" spans="1:20">
      <c r="A220" s="63" t="s">
        <v>370</v>
      </c>
      <c r="B220" s="95">
        <v>58586.50793</v>
      </c>
      <c r="C220" s="95">
        <v>0</v>
      </c>
      <c r="D220" s="95">
        <v>742.23801000000003</v>
      </c>
      <c r="E220" s="95">
        <v>0</v>
      </c>
      <c r="F220" s="95">
        <v>59328.745940000001</v>
      </c>
      <c r="G220" s="11"/>
      <c r="H220" s="11"/>
      <c r="I220" s="11"/>
      <c r="J220" s="11"/>
      <c r="K220" s="11"/>
      <c r="L220" s="11"/>
      <c r="M220" s="11"/>
      <c r="N220" s="11"/>
      <c r="O220" s="11"/>
      <c r="P220" s="11"/>
      <c r="Q220" s="11"/>
      <c r="R220" s="11"/>
      <c r="S220" s="11"/>
      <c r="T220" s="11"/>
    </row>
    <row r="221" spans="1:20">
      <c r="A221" s="64" t="s">
        <v>371</v>
      </c>
      <c r="B221" s="95">
        <v>0</v>
      </c>
      <c r="C221" s="95">
        <v>0</v>
      </c>
      <c r="D221" s="95">
        <v>0</v>
      </c>
      <c r="E221" s="95">
        <v>0</v>
      </c>
      <c r="F221" s="95">
        <v>0</v>
      </c>
      <c r="G221" s="11"/>
      <c r="H221" s="11"/>
      <c r="I221" s="11"/>
      <c r="J221" s="11"/>
      <c r="K221" s="11"/>
      <c r="L221" s="11"/>
      <c r="M221" s="11"/>
      <c r="N221" s="11"/>
      <c r="O221" s="11"/>
      <c r="P221" s="11"/>
      <c r="Q221" s="11"/>
      <c r="R221" s="11"/>
      <c r="S221" s="11"/>
      <c r="T221" s="11"/>
    </row>
    <row r="222" spans="1:20">
      <c r="A222" s="64" t="s">
        <v>372</v>
      </c>
      <c r="B222" s="95">
        <v>58586.50793</v>
      </c>
      <c r="C222" s="95">
        <v>0</v>
      </c>
      <c r="D222" s="95">
        <v>742.23801000000003</v>
      </c>
      <c r="E222" s="95">
        <v>0</v>
      </c>
      <c r="F222" s="95">
        <v>59328.745940000001</v>
      </c>
      <c r="G222" s="11"/>
      <c r="H222" s="11"/>
      <c r="I222" s="11"/>
      <c r="J222" s="11"/>
      <c r="K222" s="11"/>
      <c r="L222" s="11"/>
      <c r="M222" s="11"/>
      <c r="N222" s="11"/>
      <c r="O222" s="11"/>
      <c r="P222" s="11"/>
      <c r="Q222" s="11"/>
      <c r="R222" s="11"/>
      <c r="S222" s="11"/>
      <c r="T222" s="11"/>
    </row>
    <row r="223" spans="1:20">
      <c r="A223" s="64" t="s">
        <v>373</v>
      </c>
      <c r="B223" s="95">
        <v>0</v>
      </c>
      <c r="C223" s="95">
        <v>0</v>
      </c>
      <c r="D223" s="95">
        <v>0</v>
      </c>
      <c r="E223" s="95">
        <v>0</v>
      </c>
      <c r="F223" s="95">
        <v>0</v>
      </c>
      <c r="G223" s="11"/>
      <c r="H223" s="11"/>
      <c r="I223" s="11"/>
      <c r="J223" s="11"/>
      <c r="K223" s="11"/>
      <c r="L223" s="11"/>
      <c r="M223" s="11"/>
      <c r="N223" s="11"/>
      <c r="O223" s="11"/>
      <c r="P223" s="11"/>
      <c r="Q223" s="11"/>
      <c r="R223" s="11"/>
      <c r="S223" s="11"/>
      <c r="T223" s="11"/>
    </row>
    <row r="224" spans="1:20">
      <c r="A224" s="65" t="s">
        <v>374</v>
      </c>
      <c r="B224" s="95">
        <v>0</v>
      </c>
      <c r="C224" s="95">
        <v>0</v>
      </c>
      <c r="D224" s="95">
        <v>0</v>
      </c>
      <c r="E224" s="95">
        <v>0</v>
      </c>
      <c r="F224" s="95">
        <v>0</v>
      </c>
      <c r="G224" s="11"/>
      <c r="H224" s="11"/>
      <c r="I224" s="11"/>
      <c r="J224" s="11"/>
      <c r="K224" s="11"/>
      <c r="L224" s="11"/>
      <c r="M224" s="11"/>
      <c r="N224" s="11"/>
      <c r="O224" s="11"/>
      <c r="P224" s="11"/>
      <c r="Q224" s="11"/>
      <c r="R224" s="11"/>
      <c r="S224" s="11"/>
      <c r="T224" s="11"/>
    </row>
    <row r="225" spans="1:20">
      <c r="A225" s="64" t="s">
        <v>375</v>
      </c>
      <c r="B225" s="95">
        <v>0</v>
      </c>
      <c r="C225" s="95">
        <v>0</v>
      </c>
      <c r="D225" s="95">
        <v>0</v>
      </c>
      <c r="E225" s="95">
        <v>0</v>
      </c>
      <c r="F225" s="95">
        <v>0</v>
      </c>
      <c r="G225" s="11"/>
      <c r="H225" s="11"/>
      <c r="I225" s="11"/>
      <c r="J225" s="11"/>
      <c r="K225" s="11"/>
      <c r="L225" s="11"/>
      <c r="M225" s="11"/>
      <c r="N225" s="11"/>
      <c r="O225" s="11"/>
      <c r="P225" s="11"/>
      <c r="Q225" s="11"/>
      <c r="R225" s="11"/>
      <c r="S225" s="11"/>
      <c r="T225" s="11"/>
    </row>
    <row r="226" spans="1:20">
      <c r="A226" s="63" t="s">
        <v>376</v>
      </c>
      <c r="B226" s="95">
        <v>0</v>
      </c>
      <c r="C226" s="95">
        <v>1503.8297299999999</v>
      </c>
      <c r="D226" s="95">
        <v>0</v>
      </c>
      <c r="E226" s="95">
        <v>0</v>
      </c>
      <c r="F226" s="95">
        <v>1503.8297299999999</v>
      </c>
      <c r="G226" s="11"/>
      <c r="H226" s="11"/>
      <c r="I226" s="11"/>
      <c r="J226" s="11"/>
      <c r="K226" s="11"/>
      <c r="L226" s="11"/>
      <c r="M226" s="11"/>
      <c r="N226" s="11"/>
      <c r="O226" s="11"/>
      <c r="P226" s="11"/>
      <c r="Q226" s="11"/>
      <c r="R226" s="11"/>
      <c r="S226" s="11"/>
      <c r="T226" s="11"/>
    </row>
    <row r="227" spans="1:20">
      <c r="A227" s="64" t="s">
        <v>377</v>
      </c>
      <c r="B227" s="95">
        <v>0</v>
      </c>
      <c r="C227" s="95">
        <v>1503.8297299999999</v>
      </c>
      <c r="D227" s="95">
        <v>0</v>
      </c>
      <c r="E227" s="95">
        <v>0</v>
      </c>
      <c r="F227" s="95">
        <v>1503.8297299999999</v>
      </c>
      <c r="G227" s="11"/>
      <c r="H227" s="11"/>
      <c r="I227" s="11"/>
      <c r="J227" s="11"/>
      <c r="K227" s="11"/>
      <c r="L227" s="11"/>
      <c r="M227" s="11"/>
      <c r="N227" s="11"/>
      <c r="O227" s="11"/>
      <c r="P227" s="11"/>
      <c r="Q227" s="11"/>
      <c r="R227" s="11"/>
      <c r="S227" s="11"/>
      <c r="T227" s="11"/>
    </row>
    <row r="228" spans="1:20">
      <c r="A228" s="64" t="s">
        <v>378</v>
      </c>
      <c r="B228" s="95">
        <v>0</v>
      </c>
      <c r="C228" s="95">
        <v>0</v>
      </c>
      <c r="D228" s="95">
        <v>0</v>
      </c>
      <c r="E228" s="95">
        <v>0</v>
      </c>
      <c r="F228" s="95">
        <v>0</v>
      </c>
      <c r="G228" s="11"/>
      <c r="H228" s="11"/>
      <c r="I228" s="11"/>
      <c r="J228" s="11"/>
      <c r="K228" s="11"/>
      <c r="L228" s="11"/>
      <c r="M228" s="11"/>
      <c r="N228" s="11"/>
      <c r="O228" s="11"/>
      <c r="P228" s="11"/>
      <c r="Q228" s="11"/>
      <c r="R228" s="11"/>
      <c r="S228" s="11"/>
      <c r="T228" s="11"/>
    </row>
    <row r="229" spans="1:20">
      <c r="A229" s="63" t="s">
        <v>379</v>
      </c>
      <c r="B229" s="95">
        <v>0</v>
      </c>
      <c r="C229" s="95">
        <v>0</v>
      </c>
      <c r="D229" s="95">
        <v>0</v>
      </c>
      <c r="E229" s="95">
        <v>0</v>
      </c>
      <c r="F229" s="95">
        <v>0</v>
      </c>
      <c r="G229" s="11"/>
      <c r="H229" s="11"/>
      <c r="I229" s="11"/>
      <c r="J229" s="11"/>
      <c r="K229" s="11"/>
      <c r="L229" s="11"/>
      <c r="M229" s="11"/>
      <c r="N229" s="11"/>
      <c r="O229" s="11"/>
      <c r="P229" s="11"/>
      <c r="Q229" s="11"/>
      <c r="R229" s="11"/>
      <c r="S229" s="11"/>
      <c r="T229" s="11"/>
    </row>
    <row r="230" spans="1:20">
      <c r="A230" s="64" t="s">
        <v>380</v>
      </c>
      <c r="B230" s="95">
        <v>0</v>
      </c>
      <c r="C230" s="95">
        <v>0</v>
      </c>
      <c r="D230" s="95">
        <v>0</v>
      </c>
      <c r="E230" s="95">
        <v>0</v>
      </c>
      <c r="F230" s="95">
        <v>0</v>
      </c>
      <c r="G230" s="11"/>
      <c r="H230" s="11"/>
      <c r="I230" s="11"/>
      <c r="J230" s="11"/>
      <c r="K230" s="11"/>
      <c r="L230" s="11"/>
      <c r="M230" s="11"/>
      <c r="N230" s="11"/>
      <c r="O230" s="11"/>
      <c r="P230" s="11"/>
      <c r="Q230" s="11"/>
      <c r="R230" s="11"/>
      <c r="S230" s="11"/>
      <c r="T230" s="11"/>
    </row>
    <row r="231" spans="1:20">
      <c r="A231" s="64" t="s">
        <v>381</v>
      </c>
      <c r="B231" s="95">
        <v>0</v>
      </c>
      <c r="C231" s="95">
        <v>0</v>
      </c>
      <c r="D231" s="95">
        <v>0</v>
      </c>
      <c r="E231" s="95">
        <v>0</v>
      </c>
      <c r="F231" s="95">
        <v>0</v>
      </c>
      <c r="G231" s="11"/>
      <c r="H231" s="11"/>
      <c r="I231" s="11"/>
      <c r="J231" s="11"/>
      <c r="K231" s="11"/>
      <c r="L231" s="11"/>
      <c r="M231" s="11"/>
      <c r="N231" s="11"/>
      <c r="O231" s="11"/>
      <c r="P231" s="11"/>
      <c r="Q231" s="11"/>
      <c r="R231" s="11"/>
      <c r="S231" s="11"/>
      <c r="T231" s="11"/>
    </row>
    <row r="232" spans="1:20">
      <c r="A232" s="63" t="s">
        <v>382</v>
      </c>
      <c r="B232" s="95">
        <v>5302789.4209599998</v>
      </c>
      <c r="C232" s="95">
        <v>5395550.2586700004</v>
      </c>
      <c r="D232" s="95">
        <v>0</v>
      </c>
      <c r="E232" s="95">
        <v>0</v>
      </c>
      <c r="F232" s="95">
        <v>10698339.679629998</v>
      </c>
      <c r="G232" s="11"/>
      <c r="H232" s="11"/>
      <c r="I232" s="11"/>
      <c r="J232" s="11"/>
      <c r="K232" s="11"/>
      <c r="L232" s="11"/>
      <c r="M232" s="11"/>
      <c r="N232" s="11"/>
      <c r="O232" s="11"/>
      <c r="P232" s="11"/>
      <c r="Q232" s="11"/>
      <c r="R232" s="11"/>
      <c r="S232" s="11"/>
      <c r="T232" s="11"/>
    </row>
    <row r="233" spans="1:20">
      <c r="A233" s="64" t="s">
        <v>383</v>
      </c>
      <c r="B233" s="95">
        <v>4458297.8840600001</v>
      </c>
      <c r="C233" s="95">
        <v>4997823.7247000001</v>
      </c>
      <c r="D233" s="95">
        <v>0</v>
      </c>
      <c r="E233" s="95">
        <v>0</v>
      </c>
      <c r="F233" s="95">
        <v>9456121.6087600011</v>
      </c>
      <c r="G233" s="11"/>
      <c r="H233" s="11"/>
      <c r="I233" s="11"/>
      <c r="J233" s="11"/>
      <c r="K233" s="11"/>
      <c r="L233" s="11"/>
      <c r="M233" s="11"/>
      <c r="N233" s="11"/>
      <c r="O233" s="11"/>
      <c r="P233" s="11"/>
      <c r="Q233" s="11"/>
      <c r="R233" s="11"/>
      <c r="S233" s="11"/>
      <c r="T233" s="11"/>
    </row>
    <row r="234" spans="1:20">
      <c r="A234" s="64" t="s">
        <v>384</v>
      </c>
      <c r="B234" s="95">
        <v>4.4999999999999998E-2</v>
      </c>
      <c r="C234" s="95">
        <v>0</v>
      </c>
      <c r="D234" s="95">
        <v>0</v>
      </c>
      <c r="E234" s="95">
        <v>0</v>
      </c>
      <c r="F234" s="95">
        <v>4.4999999999999998E-2</v>
      </c>
      <c r="G234" s="11"/>
      <c r="H234" s="11"/>
      <c r="I234" s="11"/>
      <c r="J234" s="11"/>
      <c r="K234" s="11"/>
      <c r="L234" s="11"/>
      <c r="M234" s="11"/>
      <c r="N234" s="11"/>
      <c r="O234" s="11"/>
      <c r="P234" s="11"/>
      <c r="Q234" s="11"/>
      <c r="R234" s="11"/>
      <c r="S234" s="11"/>
      <c r="T234" s="11"/>
    </row>
    <row r="235" spans="1:20">
      <c r="A235" s="64" t="s">
        <v>385</v>
      </c>
      <c r="B235" s="95">
        <v>378774.00793000002</v>
      </c>
      <c r="C235" s="95">
        <v>121363.96398999999</v>
      </c>
      <c r="D235" s="95">
        <v>0</v>
      </c>
      <c r="E235" s="95">
        <v>0</v>
      </c>
      <c r="F235" s="95">
        <v>500137.97192000004</v>
      </c>
      <c r="G235" s="11"/>
      <c r="H235" s="11"/>
      <c r="I235" s="11"/>
      <c r="J235" s="11"/>
      <c r="K235" s="11"/>
      <c r="L235" s="11"/>
      <c r="M235" s="11"/>
      <c r="N235" s="11"/>
      <c r="O235" s="11"/>
      <c r="P235" s="11"/>
      <c r="Q235" s="11"/>
      <c r="R235" s="11"/>
      <c r="S235" s="11"/>
      <c r="T235" s="11"/>
    </row>
    <row r="236" spans="1:20">
      <c r="A236" s="64" t="s">
        <v>386</v>
      </c>
      <c r="B236" s="95">
        <v>0</v>
      </c>
      <c r="C236" s="95">
        <v>0</v>
      </c>
      <c r="D236" s="95">
        <v>0</v>
      </c>
      <c r="E236" s="95">
        <v>0</v>
      </c>
      <c r="F236" s="95">
        <v>0</v>
      </c>
      <c r="G236" s="11"/>
      <c r="H236" s="11"/>
      <c r="I236" s="11"/>
      <c r="J236" s="11"/>
      <c r="K236" s="11"/>
      <c r="L236" s="11"/>
      <c r="M236" s="11"/>
      <c r="N236" s="11"/>
      <c r="O236" s="11"/>
      <c r="P236" s="11"/>
      <c r="Q236" s="11"/>
      <c r="R236" s="11"/>
      <c r="S236" s="11"/>
      <c r="T236" s="11"/>
    </row>
    <row r="237" spans="1:20">
      <c r="A237" s="64" t="s">
        <v>387</v>
      </c>
      <c r="B237" s="95">
        <v>147092.47716000001</v>
      </c>
      <c r="C237" s="95">
        <v>55854.652150000002</v>
      </c>
      <c r="D237" s="95">
        <v>0</v>
      </c>
      <c r="E237" s="95">
        <v>0</v>
      </c>
      <c r="F237" s="95">
        <v>202947.12930999999</v>
      </c>
      <c r="G237" s="11"/>
      <c r="H237" s="11"/>
      <c r="I237" s="11"/>
      <c r="J237" s="11"/>
      <c r="K237" s="11"/>
      <c r="L237" s="11"/>
      <c r="M237" s="11"/>
      <c r="N237" s="11"/>
      <c r="O237" s="11"/>
      <c r="P237" s="11"/>
      <c r="Q237" s="11"/>
      <c r="R237" s="11"/>
      <c r="S237" s="11"/>
      <c r="T237" s="11"/>
    </row>
    <row r="238" spans="1:20">
      <c r="A238" s="64" t="s">
        <v>388</v>
      </c>
      <c r="B238" s="95">
        <v>371.2</v>
      </c>
      <c r="C238" s="95">
        <v>102.9</v>
      </c>
      <c r="D238" s="95">
        <v>0</v>
      </c>
      <c r="E238" s="95">
        <v>0</v>
      </c>
      <c r="F238" s="95">
        <v>474.1</v>
      </c>
      <c r="G238" s="11"/>
      <c r="H238" s="11"/>
      <c r="I238" s="11"/>
      <c r="J238" s="11"/>
      <c r="K238" s="11"/>
      <c r="L238" s="11"/>
      <c r="M238" s="11"/>
      <c r="N238" s="11"/>
      <c r="O238" s="11"/>
      <c r="P238" s="11"/>
      <c r="Q238" s="11"/>
      <c r="R238" s="11"/>
      <c r="S238" s="11"/>
      <c r="T238" s="11"/>
    </row>
    <row r="239" spans="1:20">
      <c r="A239" s="64" t="s">
        <v>389</v>
      </c>
      <c r="B239" s="95">
        <v>7.6820000000000004</v>
      </c>
      <c r="C239" s="95">
        <v>1.7334499999999999</v>
      </c>
      <c r="D239" s="95">
        <v>0</v>
      </c>
      <c r="E239" s="95">
        <v>0</v>
      </c>
      <c r="F239" s="95">
        <v>9.4154499999999999</v>
      </c>
      <c r="G239" s="11"/>
      <c r="H239" s="11"/>
      <c r="I239" s="11"/>
      <c r="J239" s="11"/>
      <c r="K239" s="11"/>
      <c r="L239" s="11"/>
      <c r="M239" s="11"/>
      <c r="N239" s="11"/>
      <c r="O239" s="11"/>
      <c r="P239" s="11"/>
      <c r="Q239" s="11"/>
      <c r="R239" s="11"/>
      <c r="S239" s="11"/>
      <c r="T239" s="11"/>
    </row>
    <row r="240" spans="1:20">
      <c r="A240" s="64" t="s">
        <v>390</v>
      </c>
      <c r="B240" s="95">
        <v>0</v>
      </c>
      <c r="C240" s="95">
        <v>0</v>
      </c>
      <c r="D240" s="95">
        <v>0</v>
      </c>
      <c r="E240" s="95">
        <v>0</v>
      </c>
      <c r="F240" s="95">
        <v>0</v>
      </c>
      <c r="G240" s="11"/>
      <c r="H240" s="11"/>
      <c r="I240" s="11"/>
      <c r="J240" s="11"/>
      <c r="K240" s="11"/>
      <c r="L240" s="11"/>
      <c r="M240" s="11"/>
      <c r="N240" s="11"/>
      <c r="O240" s="11"/>
      <c r="P240" s="11"/>
      <c r="Q240" s="11"/>
      <c r="R240" s="11"/>
      <c r="S240" s="11"/>
      <c r="T240" s="11"/>
    </row>
    <row r="241" spans="1:20">
      <c r="A241" s="64" t="s">
        <v>391</v>
      </c>
      <c r="B241" s="95">
        <v>318246.12481000001</v>
      </c>
      <c r="C241" s="95">
        <v>220403.28438</v>
      </c>
      <c r="D241" s="95">
        <v>0</v>
      </c>
      <c r="E241" s="95">
        <v>0</v>
      </c>
      <c r="F241" s="95">
        <v>538649.40919000003</v>
      </c>
      <c r="G241" s="11"/>
      <c r="H241" s="11"/>
      <c r="I241" s="11"/>
      <c r="J241" s="11"/>
      <c r="K241" s="11"/>
      <c r="L241" s="11"/>
      <c r="M241" s="11"/>
      <c r="N241" s="11"/>
      <c r="O241" s="11"/>
      <c r="P241" s="11"/>
      <c r="Q241" s="11"/>
      <c r="R241" s="11"/>
      <c r="S241" s="11"/>
      <c r="T241" s="11"/>
    </row>
    <row r="242" spans="1:20">
      <c r="A242" s="63" t="s">
        <v>392</v>
      </c>
      <c r="B242" s="95">
        <v>792450.95304999989</v>
      </c>
      <c r="C242" s="95">
        <v>2381804.8961</v>
      </c>
      <c r="D242" s="95">
        <v>3199.3731600000001</v>
      </c>
      <c r="E242" s="95">
        <v>0</v>
      </c>
      <c r="F242" s="95">
        <v>3177455.2223100001</v>
      </c>
      <c r="G242" s="11"/>
      <c r="H242" s="11"/>
      <c r="I242" s="11"/>
      <c r="J242" s="11"/>
      <c r="K242" s="11"/>
      <c r="L242" s="11"/>
      <c r="M242" s="11"/>
      <c r="N242" s="11"/>
      <c r="O242" s="11"/>
      <c r="P242" s="11"/>
      <c r="Q242" s="11"/>
      <c r="R242" s="11"/>
      <c r="S242" s="11"/>
      <c r="T242" s="11"/>
    </row>
    <row r="243" spans="1:20">
      <c r="A243" s="64" t="s">
        <v>393</v>
      </c>
      <c r="B243" s="95">
        <v>258514.79032</v>
      </c>
      <c r="C243" s="95">
        <v>68356.514650000012</v>
      </c>
      <c r="D243" s="95">
        <v>0</v>
      </c>
      <c r="E243" s="95">
        <v>0</v>
      </c>
      <c r="F243" s="95">
        <v>326871.30497000006</v>
      </c>
      <c r="G243" s="11"/>
      <c r="H243" s="11"/>
      <c r="I243" s="11"/>
      <c r="J243" s="11"/>
      <c r="K243" s="11"/>
      <c r="L243" s="11"/>
      <c r="M243" s="11"/>
      <c r="N243" s="11"/>
      <c r="O243" s="11"/>
      <c r="P243" s="11"/>
      <c r="Q243" s="11"/>
      <c r="R243" s="11"/>
      <c r="S243" s="11"/>
      <c r="T243" s="11"/>
    </row>
    <row r="244" spans="1:20">
      <c r="A244" s="64" t="s">
        <v>394</v>
      </c>
      <c r="B244" s="95">
        <v>17149.52</v>
      </c>
      <c r="C244" s="95">
        <v>46120.891060000002</v>
      </c>
      <c r="D244" s="95">
        <v>0</v>
      </c>
      <c r="E244" s="95">
        <v>0</v>
      </c>
      <c r="F244" s="95">
        <v>63270.411060000006</v>
      </c>
      <c r="G244" s="11"/>
      <c r="H244" s="11"/>
      <c r="I244" s="11"/>
      <c r="J244" s="11"/>
      <c r="K244" s="11"/>
      <c r="L244" s="11"/>
      <c r="M244" s="11"/>
      <c r="N244" s="11"/>
      <c r="O244" s="11"/>
      <c r="P244" s="11"/>
      <c r="Q244" s="11"/>
      <c r="R244" s="11"/>
      <c r="S244" s="11"/>
      <c r="T244" s="11"/>
    </row>
    <row r="245" spans="1:20">
      <c r="A245" s="64" t="s">
        <v>395</v>
      </c>
      <c r="B245" s="95">
        <v>118038.64799</v>
      </c>
      <c r="C245" s="95">
        <v>89319.621269999989</v>
      </c>
      <c r="D245" s="95">
        <v>598.25279</v>
      </c>
      <c r="E245" s="95">
        <v>0</v>
      </c>
      <c r="F245" s="95">
        <v>207956.52205</v>
      </c>
      <c r="G245" s="11"/>
      <c r="H245" s="11"/>
      <c r="I245" s="11"/>
      <c r="J245" s="11"/>
      <c r="K245" s="11"/>
      <c r="L245" s="11"/>
      <c r="M245" s="11"/>
      <c r="N245" s="11"/>
      <c r="O245" s="11"/>
      <c r="P245" s="11"/>
      <c r="Q245" s="11"/>
      <c r="R245" s="11"/>
      <c r="S245" s="11"/>
      <c r="T245" s="11"/>
    </row>
    <row r="246" spans="1:20">
      <c r="A246" s="64" t="s">
        <v>396</v>
      </c>
      <c r="B246" s="95">
        <v>82778.300989999989</v>
      </c>
      <c r="C246" s="95">
        <v>30807.580469999997</v>
      </c>
      <c r="D246" s="95">
        <v>2400.9471699999999</v>
      </c>
      <c r="E246" s="95">
        <v>0</v>
      </c>
      <c r="F246" s="95">
        <v>115986.82862999999</v>
      </c>
      <c r="G246" s="11"/>
      <c r="H246" s="11"/>
      <c r="I246" s="11"/>
      <c r="J246" s="11"/>
      <c r="K246" s="11"/>
      <c r="L246" s="11"/>
      <c r="M246" s="11"/>
      <c r="N246" s="11"/>
      <c r="O246" s="11"/>
      <c r="P246" s="11"/>
      <c r="Q246" s="11"/>
      <c r="R246" s="11"/>
      <c r="S246" s="11"/>
      <c r="T246" s="11"/>
    </row>
    <row r="247" spans="1:20">
      <c r="A247" s="64" t="s">
        <v>397</v>
      </c>
      <c r="B247" s="95">
        <v>0</v>
      </c>
      <c r="C247" s="95">
        <v>0</v>
      </c>
      <c r="D247" s="95">
        <v>0</v>
      </c>
      <c r="E247" s="95">
        <v>0</v>
      </c>
      <c r="F247" s="95">
        <v>0</v>
      </c>
      <c r="G247" s="11"/>
      <c r="H247" s="11"/>
      <c r="I247" s="11"/>
      <c r="J247" s="11"/>
      <c r="K247" s="11"/>
      <c r="L247" s="11"/>
      <c r="M247" s="11"/>
      <c r="N247" s="11"/>
      <c r="O247" s="11"/>
      <c r="P247" s="11"/>
      <c r="Q247" s="11"/>
      <c r="R247" s="11"/>
      <c r="S247" s="11"/>
      <c r="T247" s="11"/>
    </row>
    <row r="248" spans="1:20">
      <c r="A248" s="64" t="s">
        <v>398</v>
      </c>
      <c r="B248" s="95">
        <v>315969.69374999998</v>
      </c>
      <c r="C248" s="95">
        <v>2147200.28865</v>
      </c>
      <c r="D248" s="95">
        <v>200.17320000000001</v>
      </c>
      <c r="E248" s="95">
        <v>0</v>
      </c>
      <c r="F248" s="95">
        <v>2463370.1555999997</v>
      </c>
      <c r="G248" s="11"/>
      <c r="H248" s="11"/>
      <c r="I248" s="11"/>
      <c r="J248" s="11"/>
      <c r="K248" s="11"/>
      <c r="L248" s="11"/>
      <c r="M248" s="11"/>
      <c r="N248" s="11"/>
      <c r="O248" s="11"/>
      <c r="P248" s="11"/>
      <c r="Q248" s="11"/>
      <c r="R248" s="11"/>
      <c r="S248" s="11"/>
      <c r="T248" s="11"/>
    </row>
    <row r="249" spans="1:20">
      <c r="A249" s="63" t="s">
        <v>399</v>
      </c>
      <c r="B249" s="95">
        <v>28768.338949999998</v>
      </c>
      <c r="C249" s="95">
        <v>43863.22264</v>
      </c>
      <c r="D249" s="95">
        <v>0</v>
      </c>
      <c r="E249" s="95">
        <v>0</v>
      </c>
      <c r="F249" s="95">
        <v>72631.561589999998</v>
      </c>
      <c r="G249" s="11"/>
      <c r="H249" s="11"/>
      <c r="I249" s="11"/>
      <c r="J249" s="11"/>
      <c r="K249" s="11"/>
      <c r="L249" s="11"/>
      <c r="M249" s="11"/>
      <c r="N249" s="11"/>
      <c r="O249" s="11"/>
      <c r="P249" s="11"/>
      <c r="Q249" s="11"/>
      <c r="R249" s="11"/>
      <c r="S249" s="11"/>
      <c r="T249" s="11"/>
    </row>
    <row r="250" spans="1:20">
      <c r="A250" s="64" t="s">
        <v>400</v>
      </c>
      <c r="B250" s="95">
        <v>28768.338949999998</v>
      </c>
      <c r="C250" s="95">
        <v>43863.22264</v>
      </c>
      <c r="D250" s="95">
        <v>0</v>
      </c>
      <c r="E250" s="95">
        <v>0</v>
      </c>
      <c r="F250" s="95">
        <v>72631.561589999998</v>
      </c>
      <c r="G250" s="11"/>
      <c r="H250" s="11"/>
      <c r="I250" s="11"/>
      <c r="J250" s="11"/>
      <c r="K250" s="11"/>
      <c r="L250" s="11"/>
      <c r="M250" s="11"/>
      <c r="N250" s="11"/>
      <c r="O250" s="11"/>
      <c r="P250" s="11"/>
      <c r="Q250" s="11"/>
      <c r="R250" s="11"/>
      <c r="S250" s="11"/>
      <c r="T250" s="11"/>
    </row>
    <row r="251" spans="1:20">
      <c r="A251" s="64" t="s">
        <v>401</v>
      </c>
      <c r="B251" s="95">
        <v>0</v>
      </c>
      <c r="C251" s="95">
        <v>0</v>
      </c>
      <c r="D251" s="95">
        <v>0</v>
      </c>
      <c r="E251" s="95">
        <v>0</v>
      </c>
      <c r="F251" s="95">
        <v>0</v>
      </c>
      <c r="G251" s="11"/>
      <c r="H251" s="11"/>
      <c r="I251" s="11"/>
      <c r="J251" s="11"/>
      <c r="K251" s="11"/>
      <c r="L251" s="11"/>
      <c r="M251" s="11"/>
      <c r="N251" s="11"/>
      <c r="O251" s="11"/>
      <c r="P251" s="11"/>
      <c r="Q251" s="11"/>
      <c r="R251" s="11"/>
      <c r="S251" s="11"/>
      <c r="T251" s="11"/>
    </row>
    <row r="252" spans="1:20">
      <c r="A252" s="63" t="s">
        <v>402</v>
      </c>
      <c r="B252" s="95">
        <v>0</v>
      </c>
      <c r="C252" s="95">
        <v>0</v>
      </c>
      <c r="D252" s="95">
        <v>0</v>
      </c>
      <c r="E252" s="95">
        <v>0</v>
      </c>
      <c r="F252" s="95">
        <v>0</v>
      </c>
      <c r="G252" s="11"/>
      <c r="H252" s="11"/>
      <c r="I252" s="11"/>
      <c r="J252" s="11"/>
      <c r="K252" s="11"/>
      <c r="L252" s="11"/>
      <c r="M252" s="11"/>
      <c r="N252" s="11"/>
      <c r="O252" s="11"/>
      <c r="P252" s="11"/>
      <c r="Q252" s="11"/>
      <c r="R252" s="11"/>
      <c r="S252" s="11"/>
      <c r="T252" s="11"/>
    </row>
    <row r="253" spans="1:20">
      <c r="A253" s="64" t="s">
        <v>400</v>
      </c>
      <c r="B253" s="95">
        <v>0</v>
      </c>
      <c r="C253" s="95">
        <v>0</v>
      </c>
      <c r="D253" s="95">
        <v>0</v>
      </c>
      <c r="E253" s="95">
        <v>0</v>
      </c>
      <c r="F253" s="95">
        <v>0</v>
      </c>
      <c r="G253" s="11"/>
      <c r="H253" s="11"/>
      <c r="I253" s="11"/>
      <c r="J253" s="11"/>
      <c r="K253" s="11"/>
      <c r="L253" s="11"/>
      <c r="M253" s="11"/>
      <c r="N253" s="11"/>
      <c r="O253" s="11"/>
      <c r="P253" s="11"/>
      <c r="Q253" s="11"/>
      <c r="R253" s="11"/>
      <c r="S253" s="11"/>
      <c r="T253" s="11"/>
    </row>
    <row r="254" spans="1:20">
      <c r="A254" s="64" t="s">
        <v>401</v>
      </c>
      <c r="B254" s="95">
        <v>0</v>
      </c>
      <c r="C254" s="95">
        <v>0</v>
      </c>
      <c r="D254" s="95">
        <v>0</v>
      </c>
      <c r="E254" s="95">
        <v>0</v>
      </c>
      <c r="F254" s="95">
        <v>0</v>
      </c>
      <c r="G254" s="11"/>
      <c r="H254" s="11"/>
      <c r="I254" s="11"/>
      <c r="J254" s="11"/>
      <c r="K254" s="11"/>
      <c r="L254" s="11"/>
      <c r="M254" s="11"/>
      <c r="N254" s="11"/>
      <c r="O254" s="11"/>
      <c r="P254" s="11"/>
      <c r="Q254" s="11"/>
      <c r="R254" s="11"/>
      <c r="S254" s="11"/>
      <c r="T254" s="11"/>
    </row>
    <row r="255" spans="1:20" ht="30" customHeight="1">
      <c r="A255" s="216" t="s">
        <v>403</v>
      </c>
      <c r="B255" s="57">
        <v>633500.78876000002</v>
      </c>
      <c r="C255" s="57">
        <v>96935.107489999995</v>
      </c>
      <c r="D255" s="57">
        <v>0</v>
      </c>
      <c r="E255" s="57">
        <v>0</v>
      </c>
      <c r="F255" s="57">
        <v>730435.89624999999</v>
      </c>
      <c r="G255" s="11"/>
      <c r="H255" s="11"/>
      <c r="I255" s="11"/>
      <c r="J255" s="11"/>
      <c r="K255" s="11"/>
      <c r="L255" s="11"/>
      <c r="M255" s="11"/>
      <c r="N255" s="11"/>
      <c r="O255" s="11"/>
      <c r="P255" s="11"/>
      <c r="Q255" s="11"/>
      <c r="R255" s="11"/>
      <c r="S255" s="11"/>
      <c r="T255" s="11"/>
    </row>
    <row r="256" spans="1:20">
      <c r="A256" s="99" t="s">
        <v>404</v>
      </c>
      <c r="B256" s="95">
        <v>2592.6483399999997</v>
      </c>
      <c r="C256" s="95">
        <v>462.46528000000001</v>
      </c>
      <c r="D256" s="95">
        <v>0</v>
      </c>
      <c r="E256" s="95">
        <v>0</v>
      </c>
      <c r="F256" s="95">
        <v>3055.1136200000001</v>
      </c>
      <c r="G256" s="11"/>
      <c r="H256" s="11"/>
      <c r="I256" s="11"/>
      <c r="J256" s="11"/>
      <c r="K256" s="11"/>
      <c r="L256" s="11"/>
      <c r="M256" s="11"/>
      <c r="N256" s="11"/>
      <c r="O256" s="11"/>
      <c r="P256" s="11"/>
      <c r="Q256" s="11"/>
      <c r="R256" s="11"/>
      <c r="S256" s="11"/>
      <c r="T256" s="11"/>
    </row>
    <row r="257" spans="1:20">
      <c r="A257" s="99" t="s">
        <v>405</v>
      </c>
      <c r="B257" s="95">
        <v>7636.6556700000001</v>
      </c>
      <c r="C257" s="95">
        <v>945.85867000000007</v>
      </c>
      <c r="D257" s="95">
        <v>0</v>
      </c>
      <c r="E257" s="95">
        <v>0</v>
      </c>
      <c r="F257" s="95">
        <v>8582.5143399999997</v>
      </c>
      <c r="G257" s="11"/>
      <c r="H257" s="11"/>
      <c r="I257" s="11"/>
      <c r="J257" s="11"/>
      <c r="K257" s="11"/>
      <c r="L257" s="11"/>
      <c r="M257" s="11"/>
      <c r="N257" s="11"/>
      <c r="O257" s="11"/>
      <c r="P257" s="11"/>
      <c r="Q257" s="11"/>
      <c r="R257" s="11"/>
      <c r="S257" s="11"/>
      <c r="T257" s="11"/>
    </row>
    <row r="258" spans="1:20">
      <c r="A258" s="99" t="s">
        <v>406</v>
      </c>
      <c r="B258" s="95">
        <v>510560.04493000003</v>
      </c>
      <c r="C258" s="95">
        <v>65852.539999999994</v>
      </c>
      <c r="D258" s="95">
        <v>0</v>
      </c>
      <c r="E258" s="95">
        <v>0</v>
      </c>
      <c r="F258" s="95">
        <v>576412.5849299999</v>
      </c>
      <c r="G258" s="11"/>
      <c r="H258" s="11"/>
      <c r="I258" s="11"/>
      <c r="J258" s="11"/>
      <c r="K258" s="11"/>
      <c r="L258" s="11"/>
      <c r="M258" s="11"/>
      <c r="N258" s="11"/>
      <c r="O258" s="11"/>
      <c r="P258" s="11"/>
      <c r="Q258" s="11"/>
      <c r="R258" s="11"/>
      <c r="S258" s="11"/>
      <c r="T258" s="11"/>
    </row>
    <row r="259" spans="1:20">
      <c r="A259" s="99" t="s">
        <v>407</v>
      </c>
      <c r="B259" s="95">
        <v>92885.867939999996</v>
      </c>
      <c r="C259" s="95">
        <v>23661.527320000001</v>
      </c>
      <c r="D259" s="95">
        <v>0</v>
      </c>
      <c r="E259" s="95">
        <v>0</v>
      </c>
      <c r="F259" s="95">
        <v>116547.39526</v>
      </c>
      <c r="G259" s="11"/>
      <c r="H259" s="11"/>
      <c r="I259" s="11"/>
      <c r="J259" s="11"/>
      <c r="K259" s="11"/>
      <c r="L259" s="11"/>
      <c r="M259" s="11"/>
      <c r="N259" s="11"/>
      <c r="O259" s="11"/>
      <c r="P259" s="11"/>
      <c r="Q259" s="11"/>
      <c r="R259" s="11"/>
      <c r="S259" s="11"/>
      <c r="T259" s="11"/>
    </row>
    <row r="260" spans="1:20">
      <c r="A260" s="99" t="s">
        <v>408</v>
      </c>
      <c r="B260" s="95">
        <v>7750.8865500000002</v>
      </c>
      <c r="C260" s="95">
        <v>3234.25666</v>
      </c>
      <c r="D260" s="95">
        <v>0</v>
      </c>
      <c r="E260" s="95">
        <v>0</v>
      </c>
      <c r="F260" s="95">
        <v>10985.14321</v>
      </c>
      <c r="G260" s="11"/>
      <c r="H260" s="11"/>
      <c r="I260" s="11"/>
      <c r="J260" s="11"/>
      <c r="K260" s="11"/>
      <c r="L260" s="11"/>
      <c r="M260" s="11"/>
      <c r="N260" s="11"/>
      <c r="O260" s="11"/>
      <c r="P260" s="11"/>
      <c r="Q260" s="11"/>
      <c r="R260" s="11"/>
      <c r="S260" s="11"/>
      <c r="T260" s="11"/>
    </row>
    <row r="261" spans="1:20">
      <c r="A261" s="99" t="s">
        <v>409</v>
      </c>
      <c r="B261" s="95">
        <v>1451.8030900000001</v>
      </c>
      <c r="C261" s="95">
        <v>912.97153000000003</v>
      </c>
      <c r="D261" s="95">
        <v>0</v>
      </c>
      <c r="E261" s="95">
        <v>0</v>
      </c>
      <c r="F261" s="95">
        <v>2364.7746200000001</v>
      </c>
      <c r="G261" s="11"/>
      <c r="H261" s="11"/>
      <c r="I261" s="11"/>
      <c r="J261" s="11"/>
      <c r="K261" s="11"/>
      <c r="L261" s="11"/>
      <c r="M261" s="11"/>
      <c r="N261" s="11"/>
      <c r="O261" s="11"/>
      <c r="P261" s="11"/>
      <c r="Q261" s="11"/>
      <c r="R261" s="11"/>
      <c r="S261" s="11"/>
      <c r="T261" s="11"/>
    </row>
    <row r="262" spans="1:20">
      <c r="A262" s="99" t="s">
        <v>410</v>
      </c>
      <c r="B262" s="95">
        <v>5845.0279199999995</v>
      </c>
      <c r="C262" s="95">
        <v>749.07294999999999</v>
      </c>
      <c r="D262" s="95">
        <v>0</v>
      </c>
      <c r="E262" s="95">
        <v>0</v>
      </c>
      <c r="F262" s="95">
        <v>6594.1008700000002</v>
      </c>
      <c r="G262" s="11"/>
      <c r="H262" s="11"/>
      <c r="I262" s="11"/>
      <c r="J262" s="11"/>
      <c r="K262" s="11"/>
      <c r="L262" s="11"/>
      <c r="M262" s="11"/>
      <c r="N262" s="11"/>
      <c r="O262" s="11"/>
      <c r="P262" s="11"/>
      <c r="Q262" s="11"/>
      <c r="R262" s="11"/>
      <c r="S262" s="11"/>
      <c r="T262" s="11"/>
    </row>
    <row r="263" spans="1:20">
      <c r="A263" s="99" t="s">
        <v>411</v>
      </c>
      <c r="B263" s="95">
        <v>2012.84681</v>
      </c>
      <c r="C263" s="95">
        <v>564.8103000000001</v>
      </c>
      <c r="D263" s="95">
        <v>0</v>
      </c>
      <c r="E263" s="95">
        <v>0</v>
      </c>
      <c r="F263" s="95">
        <v>2577.6571099999996</v>
      </c>
      <c r="G263" s="11"/>
      <c r="H263" s="11"/>
      <c r="I263" s="11"/>
      <c r="J263" s="11"/>
      <c r="K263" s="11"/>
      <c r="L263" s="11"/>
      <c r="M263" s="11"/>
      <c r="N263" s="11"/>
      <c r="O263" s="11"/>
      <c r="P263" s="11"/>
      <c r="Q263" s="11"/>
      <c r="R263" s="11"/>
      <c r="S263" s="11"/>
      <c r="T263" s="11"/>
    </row>
    <row r="264" spans="1:20">
      <c r="A264" s="99" t="s">
        <v>412</v>
      </c>
      <c r="B264" s="95">
        <v>0</v>
      </c>
      <c r="C264" s="95">
        <v>0</v>
      </c>
      <c r="D264" s="95">
        <v>0</v>
      </c>
      <c r="E264" s="95">
        <v>0</v>
      </c>
      <c r="F264" s="95">
        <v>0</v>
      </c>
      <c r="G264" s="11"/>
      <c r="H264" s="11"/>
      <c r="I264" s="11"/>
      <c r="J264" s="11"/>
      <c r="K264" s="11"/>
      <c r="L264" s="11"/>
      <c r="M264" s="11"/>
      <c r="N264" s="11"/>
      <c r="O264" s="11"/>
      <c r="P264" s="11"/>
      <c r="Q264" s="11"/>
      <c r="R264" s="11"/>
      <c r="S264" s="11"/>
      <c r="T264" s="11"/>
    </row>
    <row r="265" spans="1:20">
      <c r="A265" s="99" t="s">
        <v>413</v>
      </c>
      <c r="B265" s="95">
        <v>2681.81133</v>
      </c>
      <c r="C265" s="95">
        <v>551.60464000000002</v>
      </c>
      <c r="D265" s="95">
        <v>0</v>
      </c>
      <c r="E265" s="95">
        <v>0</v>
      </c>
      <c r="F265" s="95">
        <v>3233.41597</v>
      </c>
      <c r="G265" s="11"/>
      <c r="H265" s="11"/>
      <c r="I265" s="11"/>
      <c r="J265" s="11"/>
      <c r="K265" s="11"/>
      <c r="L265" s="11"/>
      <c r="M265" s="11"/>
      <c r="N265" s="11"/>
      <c r="O265" s="11"/>
      <c r="P265" s="11"/>
      <c r="Q265" s="11"/>
      <c r="R265" s="11"/>
      <c r="S265" s="11"/>
      <c r="T265" s="11"/>
    </row>
    <row r="266" spans="1:20">
      <c r="A266" s="99" t="s">
        <v>414</v>
      </c>
      <c r="B266" s="95">
        <v>83.196179999999998</v>
      </c>
      <c r="C266" s="95">
        <v>1.4000000000000001E-4</v>
      </c>
      <c r="D266" s="95">
        <v>0</v>
      </c>
      <c r="E266" s="95">
        <v>0</v>
      </c>
      <c r="F266" s="95">
        <v>83.19632</v>
      </c>
      <c r="G266" s="11"/>
      <c r="H266" s="11"/>
      <c r="I266" s="11"/>
      <c r="J266" s="11"/>
      <c r="K266" s="11"/>
      <c r="L266" s="11"/>
      <c r="M266" s="11"/>
      <c r="N266" s="11"/>
      <c r="O266" s="11"/>
      <c r="P266" s="11"/>
      <c r="Q266" s="11"/>
      <c r="R266" s="11"/>
      <c r="S266" s="11"/>
      <c r="T266" s="11"/>
    </row>
    <row r="267" spans="1:20">
      <c r="A267" s="216" t="s">
        <v>415</v>
      </c>
      <c r="B267" s="57">
        <v>-213511.32814</v>
      </c>
      <c r="C267" s="57">
        <v>-35069.283309999999</v>
      </c>
      <c r="D267" s="57">
        <v>0</v>
      </c>
      <c r="E267" s="57">
        <v>0</v>
      </c>
      <c r="F267" s="57">
        <v>-248580.61145</v>
      </c>
      <c r="G267" s="11"/>
      <c r="H267" s="11"/>
      <c r="I267" s="11"/>
      <c r="J267" s="11"/>
      <c r="K267" s="11"/>
      <c r="L267" s="11"/>
      <c r="M267" s="11"/>
      <c r="N267" s="11"/>
      <c r="O267" s="11"/>
      <c r="P267" s="11"/>
      <c r="Q267" s="11"/>
      <c r="R267" s="11"/>
      <c r="S267" s="11"/>
      <c r="T267" s="11"/>
    </row>
    <row r="268" spans="1:20">
      <c r="A268" s="99" t="s">
        <v>416</v>
      </c>
      <c r="B268" s="95">
        <v>-190344.38076</v>
      </c>
      <c r="C268" s="95">
        <v>-31798.47018</v>
      </c>
      <c r="D268" s="95">
        <v>0</v>
      </c>
      <c r="E268" s="95">
        <v>0</v>
      </c>
      <c r="F268" s="95">
        <v>-222142.85094</v>
      </c>
      <c r="G268" s="11"/>
      <c r="H268" s="11"/>
      <c r="I268" s="11"/>
      <c r="J268" s="11"/>
      <c r="K268" s="11"/>
      <c r="L268" s="11"/>
      <c r="M268" s="11"/>
      <c r="N268" s="11"/>
      <c r="O268" s="11"/>
      <c r="P268" s="11"/>
      <c r="Q268" s="11"/>
      <c r="R268" s="11"/>
      <c r="S268" s="11"/>
      <c r="T268" s="11"/>
    </row>
    <row r="269" spans="1:20">
      <c r="A269" s="99" t="s">
        <v>417</v>
      </c>
      <c r="B269" s="95">
        <v>0</v>
      </c>
      <c r="C269" s="95">
        <v>0</v>
      </c>
      <c r="D269" s="95">
        <v>0</v>
      </c>
      <c r="E269" s="95">
        <v>0</v>
      </c>
      <c r="F269" s="95">
        <v>0</v>
      </c>
      <c r="G269" s="11"/>
      <c r="H269" s="11"/>
      <c r="I269" s="11"/>
      <c r="J269" s="11"/>
      <c r="K269" s="11"/>
      <c r="L269" s="11"/>
      <c r="M269" s="11"/>
      <c r="N269" s="11"/>
      <c r="O269" s="11"/>
      <c r="P269" s="11"/>
      <c r="Q269" s="11"/>
      <c r="R269" s="11"/>
      <c r="S269" s="11"/>
      <c r="T269" s="11"/>
    </row>
    <row r="270" spans="1:20">
      <c r="A270" s="99" t="s">
        <v>418</v>
      </c>
      <c r="B270" s="95">
        <v>-17346.243120000003</v>
      </c>
      <c r="C270" s="95">
        <v>-1528.7112299999999</v>
      </c>
      <c r="D270" s="95">
        <v>0</v>
      </c>
      <c r="E270" s="95">
        <v>0</v>
      </c>
      <c r="F270" s="95">
        <v>-18874.95435</v>
      </c>
      <c r="G270" s="11"/>
      <c r="H270" s="11"/>
      <c r="I270" s="11"/>
      <c r="J270" s="11"/>
      <c r="K270" s="11"/>
      <c r="L270" s="11"/>
      <c r="M270" s="11"/>
      <c r="N270" s="11"/>
      <c r="O270" s="11"/>
      <c r="P270" s="11"/>
      <c r="Q270" s="11"/>
      <c r="R270" s="11"/>
      <c r="S270" s="11"/>
      <c r="T270" s="11"/>
    </row>
    <row r="271" spans="1:20">
      <c r="A271" s="99" t="s">
        <v>419</v>
      </c>
      <c r="B271" s="95">
        <v>-1506.1581799999999</v>
      </c>
      <c r="C271" s="95">
        <v>-1742.1018999999999</v>
      </c>
      <c r="D271" s="95">
        <v>0</v>
      </c>
      <c r="E271" s="95">
        <v>0</v>
      </c>
      <c r="F271" s="95">
        <v>-3248.26008</v>
      </c>
      <c r="G271" s="11"/>
      <c r="H271" s="11"/>
      <c r="I271" s="11"/>
      <c r="J271" s="11"/>
      <c r="K271" s="11"/>
      <c r="L271" s="11"/>
      <c r="M271" s="11"/>
      <c r="N271" s="11"/>
      <c r="O271" s="11"/>
      <c r="P271" s="11"/>
      <c r="Q271" s="11"/>
      <c r="R271" s="11"/>
      <c r="S271" s="11"/>
      <c r="T271" s="11"/>
    </row>
    <row r="272" spans="1:20">
      <c r="A272" s="99" t="s">
        <v>420</v>
      </c>
      <c r="B272" s="95">
        <v>-4299.4541799999997</v>
      </c>
      <c r="C272" s="95">
        <v>0</v>
      </c>
      <c r="D272" s="95">
        <v>0</v>
      </c>
      <c r="E272" s="95">
        <v>0</v>
      </c>
      <c r="F272" s="95">
        <v>-4299.4541799999997</v>
      </c>
      <c r="G272" s="11"/>
      <c r="H272" s="11"/>
      <c r="I272" s="11"/>
      <c r="J272" s="11"/>
      <c r="K272" s="11"/>
      <c r="L272" s="11"/>
      <c r="M272" s="11"/>
      <c r="N272" s="11"/>
      <c r="O272" s="11"/>
      <c r="P272" s="11"/>
      <c r="Q272" s="11"/>
      <c r="R272" s="11"/>
      <c r="S272" s="11"/>
      <c r="T272" s="11"/>
    </row>
    <row r="273" spans="1:20">
      <c r="A273" s="156" t="s">
        <v>421</v>
      </c>
      <c r="B273" s="95">
        <v>0</v>
      </c>
      <c r="C273" s="95">
        <v>0</v>
      </c>
      <c r="D273" s="95">
        <v>0</v>
      </c>
      <c r="E273" s="95">
        <v>0</v>
      </c>
      <c r="F273" s="95">
        <v>0</v>
      </c>
      <c r="G273" s="11"/>
      <c r="H273" s="11"/>
      <c r="I273" s="11"/>
      <c r="J273" s="11"/>
      <c r="K273" s="11"/>
      <c r="L273" s="11"/>
      <c r="M273" s="11"/>
      <c r="N273" s="11"/>
      <c r="O273" s="11"/>
      <c r="P273" s="11"/>
      <c r="Q273" s="11"/>
      <c r="R273" s="11"/>
      <c r="S273" s="11"/>
      <c r="T273" s="11"/>
    </row>
    <row r="274" spans="1:20">
      <c r="A274" s="99" t="s">
        <v>493</v>
      </c>
      <c r="B274" s="95">
        <v>-15.091899999999999</v>
      </c>
      <c r="C274" s="95">
        <v>0</v>
      </c>
      <c r="D274" s="95">
        <v>0</v>
      </c>
      <c r="E274" s="95">
        <v>0</v>
      </c>
      <c r="F274" s="95">
        <v>-15.091899999999999</v>
      </c>
      <c r="G274" s="11"/>
      <c r="H274" s="11"/>
      <c r="I274" s="11"/>
      <c r="J274" s="11"/>
      <c r="K274" s="11"/>
      <c r="L274" s="11"/>
      <c r="M274" s="11"/>
      <c r="N274" s="11"/>
      <c r="O274" s="11"/>
      <c r="P274" s="11"/>
      <c r="Q274" s="11"/>
      <c r="R274" s="11"/>
      <c r="S274" s="11"/>
      <c r="T274" s="11"/>
    </row>
    <row r="275" spans="1:20">
      <c r="A275" s="216" t="s">
        <v>1122</v>
      </c>
      <c r="B275" s="57">
        <v>419989.46062000003</v>
      </c>
      <c r="C275" s="57">
        <v>61865.824180000003</v>
      </c>
      <c r="D275" s="57">
        <v>0</v>
      </c>
      <c r="E275" s="57">
        <v>0</v>
      </c>
      <c r="F275" s="57">
        <v>481855.28480000002</v>
      </c>
      <c r="G275" s="11"/>
      <c r="H275" s="11"/>
      <c r="I275" s="11"/>
      <c r="J275" s="11"/>
      <c r="K275" s="11"/>
      <c r="L275" s="11"/>
      <c r="M275" s="11"/>
      <c r="N275" s="11"/>
      <c r="O275" s="11"/>
      <c r="P275" s="11"/>
      <c r="Q275" s="11"/>
      <c r="R275" s="11"/>
      <c r="S275" s="11"/>
      <c r="T275" s="11"/>
    </row>
    <row r="276" spans="1:20">
      <c r="A276" s="69" t="s">
        <v>422</v>
      </c>
      <c r="B276" s="57">
        <v>25017.701690000002</v>
      </c>
      <c r="C276" s="57">
        <v>10827.654140000001</v>
      </c>
      <c r="D276" s="57">
        <v>0</v>
      </c>
      <c r="E276" s="57">
        <v>0</v>
      </c>
      <c r="F276" s="57">
        <v>35845.35583</v>
      </c>
      <c r="G276" s="11"/>
      <c r="H276" s="11"/>
      <c r="I276" s="11"/>
      <c r="J276" s="11"/>
      <c r="K276" s="11"/>
      <c r="L276" s="11"/>
      <c r="M276" s="11"/>
      <c r="N276" s="11"/>
      <c r="O276" s="11"/>
      <c r="P276" s="11"/>
      <c r="Q276" s="11"/>
      <c r="R276" s="11"/>
      <c r="S276" s="11"/>
      <c r="T276" s="11"/>
    </row>
    <row r="277" spans="1:20">
      <c r="A277" s="99" t="s">
        <v>423</v>
      </c>
      <c r="B277" s="95">
        <v>14571.86786</v>
      </c>
      <c r="C277" s="95">
        <v>3099.8957500000001</v>
      </c>
      <c r="D277" s="95">
        <v>0</v>
      </c>
      <c r="E277" s="95">
        <v>0</v>
      </c>
      <c r="F277" s="95">
        <v>17671.763609999998</v>
      </c>
      <c r="G277" s="11"/>
      <c r="H277" s="11"/>
      <c r="I277" s="11"/>
      <c r="J277" s="11"/>
      <c r="K277" s="11"/>
      <c r="L277" s="11"/>
      <c r="M277" s="11"/>
      <c r="N277" s="11"/>
      <c r="O277" s="11"/>
      <c r="P277" s="11"/>
      <c r="Q277" s="11"/>
      <c r="R277" s="11"/>
      <c r="S277" s="11"/>
      <c r="T277" s="11"/>
    </row>
    <row r="278" spans="1:20">
      <c r="A278" s="99" t="s">
        <v>424</v>
      </c>
      <c r="B278" s="95">
        <v>1381.06025</v>
      </c>
      <c r="C278" s="95">
        <v>1812.46488</v>
      </c>
      <c r="D278" s="95">
        <v>0</v>
      </c>
      <c r="E278" s="95">
        <v>0</v>
      </c>
      <c r="F278" s="95">
        <v>3193.52513</v>
      </c>
      <c r="G278" s="11"/>
      <c r="H278" s="11"/>
      <c r="I278" s="11"/>
      <c r="J278" s="11"/>
      <c r="K278" s="11"/>
      <c r="L278" s="11"/>
      <c r="M278" s="11"/>
      <c r="N278" s="11"/>
      <c r="O278" s="11"/>
      <c r="P278" s="11"/>
      <c r="Q278" s="11"/>
      <c r="R278" s="11"/>
      <c r="S278" s="11"/>
      <c r="T278" s="11"/>
    </row>
    <row r="279" spans="1:20">
      <c r="A279" s="99" t="s">
        <v>425</v>
      </c>
      <c r="B279" s="95">
        <v>5288.1911799999998</v>
      </c>
      <c r="C279" s="95">
        <v>4999.1559600000001</v>
      </c>
      <c r="D279" s="95">
        <v>0</v>
      </c>
      <c r="E279" s="95">
        <v>0</v>
      </c>
      <c r="F279" s="95">
        <v>10287.34714</v>
      </c>
      <c r="G279" s="11"/>
      <c r="H279" s="11"/>
      <c r="I279" s="11"/>
      <c r="J279" s="11"/>
      <c r="K279" s="11"/>
      <c r="L279" s="11"/>
      <c r="M279" s="11"/>
      <c r="N279" s="11"/>
      <c r="O279" s="11"/>
      <c r="P279" s="11"/>
      <c r="Q279" s="11"/>
      <c r="R279" s="11"/>
      <c r="S279" s="11"/>
      <c r="T279" s="11"/>
    </row>
    <row r="280" spans="1:20">
      <c r="A280" s="99" t="s">
        <v>426</v>
      </c>
      <c r="B280" s="95">
        <v>0</v>
      </c>
      <c r="C280" s="95">
        <v>0</v>
      </c>
      <c r="D280" s="95">
        <v>0</v>
      </c>
      <c r="E280" s="95">
        <v>0</v>
      </c>
      <c r="F280" s="95">
        <v>0</v>
      </c>
      <c r="G280" s="11"/>
      <c r="H280" s="11"/>
      <c r="I280" s="11"/>
      <c r="J280" s="11"/>
      <c r="K280" s="11"/>
      <c r="L280" s="11"/>
      <c r="M280" s="11"/>
      <c r="N280" s="11"/>
      <c r="O280" s="11"/>
      <c r="P280" s="11"/>
      <c r="Q280" s="11"/>
      <c r="R280" s="11"/>
      <c r="S280" s="11"/>
      <c r="T280" s="11"/>
    </row>
    <row r="281" spans="1:20">
      <c r="A281" s="99" t="s">
        <v>427</v>
      </c>
      <c r="B281" s="95">
        <v>3776.5823999999998</v>
      </c>
      <c r="C281" s="95">
        <v>916.13755000000003</v>
      </c>
      <c r="D281" s="95">
        <v>0</v>
      </c>
      <c r="E281" s="95">
        <v>0</v>
      </c>
      <c r="F281" s="95">
        <v>4692.7199500000006</v>
      </c>
      <c r="G281" s="11"/>
      <c r="H281" s="11"/>
      <c r="I281" s="11"/>
      <c r="J281" s="11"/>
      <c r="K281" s="11"/>
      <c r="L281" s="11"/>
      <c r="M281" s="11"/>
      <c r="N281" s="11"/>
      <c r="O281" s="11"/>
      <c r="P281" s="11"/>
      <c r="Q281" s="11"/>
      <c r="R281" s="11"/>
      <c r="S281" s="11"/>
      <c r="T281" s="11"/>
    </row>
    <row r="282" spans="1:20">
      <c r="A282" s="99" t="s">
        <v>428</v>
      </c>
      <c r="B282" s="95">
        <v>0</v>
      </c>
      <c r="C282" s="95">
        <v>0</v>
      </c>
      <c r="D282" s="95">
        <v>0</v>
      </c>
      <c r="E282" s="95">
        <v>0</v>
      </c>
      <c r="F282" s="95">
        <v>0</v>
      </c>
      <c r="G282" s="11"/>
      <c r="H282" s="11"/>
      <c r="I282" s="11"/>
      <c r="J282" s="11"/>
      <c r="K282" s="11"/>
      <c r="L282" s="11"/>
      <c r="M282" s="11"/>
      <c r="N282" s="11"/>
      <c r="O282" s="11"/>
      <c r="P282" s="11"/>
      <c r="Q282" s="11"/>
      <c r="R282" s="11"/>
      <c r="S282" s="11"/>
      <c r="T282" s="11"/>
    </row>
    <row r="283" spans="1:20">
      <c r="A283" s="157" t="s">
        <v>429</v>
      </c>
      <c r="B283" s="57">
        <v>-18077.30773</v>
      </c>
      <c r="C283" s="57">
        <v>-1436.06528</v>
      </c>
      <c r="D283" s="57">
        <v>0</v>
      </c>
      <c r="E283" s="57">
        <v>0</v>
      </c>
      <c r="F283" s="57">
        <v>-19513.373010000003</v>
      </c>
      <c r="G283" s="11"/>
      <c r="H283" s="11"/>
      <c r="I283" s="11"/>
      <c r="J283" s="11"/>
      <c r="K283" s="11"/>
      <c r="L283" s="11"/>
      <c r="M283" s="11"/>
      <c r="N283" s="11"/>
      <c r="O283" s="11"/>
      <c r="P283" s="11"/>
      <c r="Q283" s="11"/>
      <c r="R283" s="11"/>
      <c r="S283" s="11"/>
      <c r="T283" s="11"/>
    </row>
    <row r="284" spans="1:20">
      <c r="A284" s="99" t="s">
        <v>423</v>
      </c>
      <c r="B284" s="95">
        <v>-3269.9169700000002</v>
      </c>
      <c r="C284" s="95">
        <v>-1040.00848</v>
      </c>
      <c r="D284" s="95">
        <v>0</v>
      </c>
      <c r="E284" s="95">
        <v>0</v>
      </c>
      <c r="F284" s="95">
        <v>-4309.9254500000006</v>
      </c>
      <c r="G284" s="11"/>
      <c r="H284" s="11"/>
      <c r="I284" s="11"/>
      <c r="J284" s="11"/>
      <c r="K284" s="11"/>
      <c r="L284" s="11"/>
      <c r="M284" s="11"/>
      <c r="N284" s="11"/>
      <c r="O284" s="11"/>
      <c r="P284" s="11"/>
      <c r="Q284" s="11"/>
      <c r="R284" s="11"/>
      <c r="S284" s="11"/>
      <c r="T284" s="11"/>
    </row>
    <row r="285" spans="1:20">
      <c r="A285" s="99" t="s">
        <v>430</v>
      </c>
      <c r="B285" s="95">
        <v>-7843.1576399999994</v>
      </c>
      <c r="C285" s="95">
        <v>-101.19950999999999</v>
      </c>
      <c r="D285" s="95">
        <v>0</v>
      </c>
      <c r="E285" s="95">
        <v>0</v>
      </c>
      <c r="F285" s="95">
        <v>-7944.3571500000007</v>
      </c>
      <c r="G285" s="11"/>
      <c r="H285" s="11"/>
      <c r="I285" s="11"/>
      <c r="J285" s="11"/>
      <c r="K285" s="11"/>
      <c r="L285" s="11"/>
      <c r="M285" s="11"/>
      <c r="N285" s="11"/>
      <c r="O285" s="11"/>
      <c r="P285" s="11"/>
      <c r="Q285" s="11"/>
      <c r="R285" s="11"/>
      <c r="S285" s="11"/>
      <c r="T285" s="11"/>
    </row>
    <row r="286" spans="1:20">
      <c r="A286" s="99" t="s">
        <v>431</v>
      </c>
      <c r="B286" s="95">
        <v>-0.69523999999999997</v>
      </c>
      <c r="C286" s="95">
        <v>0</v>
      </c>
      <c r="D286" s="95">
        <v>0</v>
      </c>
      <c r="E286" s="95">
        <v>0</v>
      </c>
      <c r="F286" s="95">
        <v>-0.69523999999999997</v>
      </c>
      <c r="G286" s="11"/>
      <c r="H286" s="11"/>
      <c r="I286" s="11"/>
      <c r="J286" s="11"/>
      <c r="K286" s="11"/>
      <c r="L286" s="11"/>
      <c r="M286" s="11"/>
      <c r="N286" s="11"/>
      <c r="O286" s="11"/>
      <c r="P286" s="11"/>
      <c r="Q286" s="11"/>
      <c r="R286" s="11"/>
      <c r="S286" s="11"/>
      <c r="T286" s="11"/>
    </row>
    <row r="287" spans="1:20">
      <c r="A287" s="99" t="s">
        <v>432</v>
      </c>
      <c r="B287" s="95">
        <v>-63.29025</v>
      </c>
      <c r="C287" s="95">
        <v>0</v>
      </c>
      <c r="D287" s="95">
        <v>0</v>
      </c>
      <c r="E287" s="95">
        <v>0</v>
      </c>
      <c r="F287" s="95">
        <v>-63.29025</v>
      </c>
      <c r="G287" s="11"/>
      <c r="H287" s="11"/>
      <c r="I287" s="11"/>
      <c r="J287" s="11"/>
      <c r="K287" s="11"/>
      <c r="L287" s="11"/>
      <c r="M287" s="11"/>
      <c r="N287" s="11"/>
      <c r="O287" s="11"/>
      <c r="P287" s="11"/>
      <c r="Q287" s="11"/>
      <c r="R287" s="11"/>
      <c r="S287" s="11"/>
      <c r="T287" s="11"/>
    </row>
    <row r="288" spans="1:20">
      <c r="A288" s="99" t="s">
        <v>433</v>
      </c>
      <c r="B288" s="95">
        <v>-6900.2476299999998</v>
      </c>
      <c r="C288" s="95">
        <v>-294.85728999999998</v>
      </c>
      <c r="D288" s="95">
        <v>0</v>
      </c>
      <c r="E288" s="95">
        <v>0</v>
      </c>
      <c r="F288" s="95">
        <v>-7195.1049199999998</v>
      </c>
      <c r="G288" s="11"/>
      <c r="H288" s="11"/>
      <c r="I288" s="11"/>
      <c r="J288" s="11"/>
      <c r="K288" s="11"/>
      <c r="L288" s="11"/>
      <c r="M288" s="11"/>
      <c r="N288" s="11"/>
      <c r="O288" s="11"/>
      <c r="P288" s="11"/>
      <c r="Q288" s="11"/>
      <c r="R288" s="11"/>
      <c r="S288" s="11"/>
      <c r="T288" s="11"/>
    </row>
    <row r="289" spans="1:20">
      <c r="A289" s="99" t="s">
        <v>434</v>
      </c>
      <c r="B289" s="95">
        <v>0</v>
      </c>
      <c r="C289" s="95">
        <v>0</v>
      </c>
      <c r="D289" s="95">
        <v>0</v>
      </c>
      <c r="E289" s="95">
        <v>0</v>
      </c>
      <c r="F289" s="95">
        <v>0</v>
      </c>
      <c r="G289" s="11"/>
      <c r="H289" s="11"/>
      <c r="I289" s="11"/>
      <c r="J289" s="11"/>
      <c r="K289" s="11"/>
      <c r="L289" s="11"/>
      <c r="M289" s="11"/>
      <c r="N289" s="11"/>
      <c r="O289" s="11"/>
      <c r="P289" s="11"/>
      <c r="Q289" s="11"/>
      <c r="R289" s="11"/>
      <c r="S289" s="11"/>
      <c r="T289" s="11"/>
    </row>
    <row r="290" spans="1:20">
      <c r="A290" s="216" t="s">
        <v>1121</v>
      </c>
      <c r="B290" s="57">
        <v>426929.85457999998</v>
      </c>
      <c r="C290" s="57">
        <v>71257.413039999999</v>
      </c>
      <c r="D290" s="57">
        <v>0</v>
      </c>
      <c r="E290" s="57">
        <v>0</v>
      </c>
      <c r="F290" s="57">
        <v>498187.26762</v>
      </c>
      <c r="G290" s="11"/>
      <c r="H290" s="11"/>
      <c r="I290" s="11"/>
      <c r="J290" s="11"/>
      <c r="K290" s="11"/>
      <c r="L290" s="11"/>
      <c r="M290" s="11"/>
      <c r="N290" s="11"/>
      <c r="O290" s="11"/>
      <c r="P290" s="11"/>
      <c r="Q290" s="11"/>
      <c r="R290" s="11"/>
      <c r="S290" s="11"/>
      <c r="T290" s="11"/>
    </row>
    <row r="291" spans="1:20">
      <c r="A291" s="99" t="s">
        <v>435</v>
      </c>
      <c r="B291" s="95">
        <v>105412.91048000001</v>
      </c>
      <c r="C291" s="95">
        <v>45597.795989999999</v>
      </c>
      <c r="D291" s="95">
        <v>0</v>
      </c>
      <c r="E291" s="95">
        <v>0</v>
      </c>
      <c r="F291" s="95">
        <v>151010.70647</v>
      </c>
      <c r="G291" s="11"/>
      <c r="H291" s="11"/>
      <c r="I291" s="11"/>
      <c r="J291" s="11"/>
      <c r="K291" s="11"/>
      <c r="L291" s="11"/>
      <c r="M291" s="11"/>
      <c r="N291" s="11"/>
      <c r="O291" s="11"/>
      <c r="P291" s="11"/>
      <c r="Q291" s="11"/>
      <c r="R291" s="11"/>
      <c r="S291" s="11"/>
      <c r="T291" s="11"/>
    </row>
    <row r="292" spans="1:20">
      <c r="A292" s="99" t="s">
        <v>436</v>
      </c>
      <c r="B292" s="95">
        <v>5228.0582999999997</v>
      </c>
      <c r="C292" s="95">
        <v>2531.3686000000002</v>
      </c>
      <c r="D292" s="95">
        <v>0</v>
      </c>
      <c r="E292" s="95">
        <v>0</v>
      </c>
      <c r="F292" s="95">
        <v>7759.4269000000004</v>
      </c>
      <c r="G292" s="11"/>
      <c r="H292" s="11"/>
      <c r="I292" s="11"/>
      <c r="J292" s="11"/>
      <c r="K292" s="11"/>
      <c r="L292" s="11"/>
      <c r="M292" s="11"/>
      <c r="N292" s="11"/>
      <c r="O292" s="11"/>
      <c r="P292" s="11"/>
      <c r="Q292" s="11"/>
      <c r="R292" s="11"/>
      <c r="S292" s="11"/>
      <c r="T292" s="11"/>
    </row>
    <row r="293" spans="1:20">
      <c r="A293" s="99" t="s">
        <v>437</v>
      </c>
      <c r="B293" s="95">
        <v>100169.92618000001</v>
      </c>
      <c r="C293" s="95">
        <v>43066.427389999997</v>
      </c>
      <c r="D293" s="95">
        <v>0</v>
      </c>
      <c r="E293" s="95">
        <v>0</v>
      </c>
      <c r="F293" s="95">
        <v>143236.35357000001</v>
      </c>
      <c r="G293" s="11"/>
      <c r="H293" s="11"/>
      <c r="I293" s="11"/>
      <c r="J293" s="11"/>
      <c r="K293" s="11"/>
      <c r="L293" s="11"/>
      <c r="M293" s="11"/>
      <c r="N293" s="11"/>
      <c r="O293" s="11"/>
      <c r="P293" s="11"/>
      <c r="Q293" s="11"/>
      <c r="R293" s="11"/>
      <c r="S293" s="11"/>
      <c r="T293" s="11"/>
    </row>
    <row r="294" spans="1:20">
      <c r="A294" s="99" t="s">
        <v>438</v>
      </c>
      <c r="B294" s="95">
        <v>0</v>
      </c>
      <c r="C294" s="95">
        <v>0</v>
      </c>
      <c r="D294" s="95">
        <v>0</v>
      </c>
      <c r="E294" s="95">
        <v>0</v>
      </c>
      <c r="F294" s="95">
        <v>0</v>
      </c>
      <c r="G294" s="11"/>
      <c r="H294" s="11"/>
      <c r="I294" s="11"/>
      <c r="J294" s="11"/>
      <c r="K294" s="11"/>
      <c r="L294" s="11"/>
      <c r="M294" s="11"/>
      <c r="N294" s="11"/>
      <c r="O294" s="11"/>
      <c r="P294" s="11"/>
      <c r="Q294" s="11"/>
      <c r="R294" s="11"/>
      <c r="S294" s="11"/>
      <c r="T294" s="11"/>
    </row>
    <row r="295" spans="1:20">
      <c r="A295" s="99" t="s">
        <v>439</v>
      </c>
      <c r="B295" s="95">
        <v>0</v>
      </c>
      <c r="C295" s="95">
        <v>0</v>
      </c>
      <c r="D295" s="95">
        <v>0</v>
      </c>
      <c r="E295" s="95">
        <v>0</v>
      </c>
      <c r="F295" s="95">
        <v>0</v>
      </c>
      <c r="G295" s="11"/>
      <c r="H295" s="11"/>
      <c r="I295" s="11"/>
      <c r="J295" s="11"/>
      <c r="K295" s="11"/>
      <c r="L295" s="11"/>
      <c r="M295" s="11"/>
      <c r="N295" s="11"/>
      <c r="O295" s="11"/>
      <c r="P295" s="11"/>
      <c r="Q295" s="11"/>
      <c r="R295" s="11"/>
      <c r="S295" s="11"/>
      <c r="T295" s="11"/>
    </row>
    <row r="296" spans="1:20">
      <c r="A296" s="99" t="s">
        <v>440</v>
      </c>
      <c r="B296" s="95">
        <v>0</v>
      </c>
      <c r="C296" s="95">
        <v>0</v>
      </c>
      <c r="D296" s="95">
        <v>0</v>
      </c>
      <c r="E296" s="95">
        <v>0</v>
      </c>
      <c r="F296" s="95">
        <v>0</v>
      </c>
      <c r="G296" s="11"/>
      <c r="H296" s="11"/>
      <c r="I296" s="11"/>
      <c r="J296" s="11"/>
      <c r="K296" s="11"/>
      <c r="L296" s="11"/>
      <c r="M296" s="11"/>
      <c r="N296" s="11"/>
      <c r="O296" s="11"/>
      <c r="P296" s="11"/>
      <c r="Q296" s="11"/>
      <c r="R296" s="11"/>
      <c r="S296" s="11"/>
      <c r="T296" s="11"/>
    </row>
    <row r="297" spans="1:20">
      <c r="A297" s="99" t="s">
        <v>441</v>
      </c>
      <c r="B297" s="95">
        <v>14.926</v>
      </c>
      <c r="C297" s="95">
        <v>0</v>
      </c>
      <c r="D297" s="95">
        <v>0</v>
      </c>
      <c r="E297" s="95">
        <v>0</v>
      </c>
      <c r="F297" s="95">
        <v>14.926</v>
      </c>
      <c r="G297" s="11"/>
      <c r="H297" s="11"/>
      <c r="I297" s="11"/>
      <c r="J297" s="11"/>
      <c r="K297" s="11"/>
      <c r="L297" s="11"/>
      <c r="M297" s="11"/>
      <c r="N297" s="11"/>
      <c r="O297" s="11"/>
      <c r="P297" s="11"/>
      <c r="Q297" s="11"/>
      <c r="R297" s="11"/>
      <c r="S297" s="11"/>
      <c r="T297" s="11"/>
    </row>
    <row r="298" spans="1:20">
      <c r="A298" s="99" t="s">
        <v>442</v>
      </c>
      <c r="B298" s="95">
        <v>0</v>
      </c>
      <c r="C298" s="95">
        <v>0</v>
      </c>
      <c r="D298" s="95">
        <v>0</v>
      </c>
      <c r="E298" s="95">
        <v>0</v>
      </c>
      <c r="F298" s="95">
        <v>0</v>
      </c>
      <c r="G298" s="11"/>
      <c r="H298" s="11"/>
      <c r="I298" s="11"/>
      <c r="J298" s="11"/>
      <c r="K298" s="11"/>
      <c r="L298" s="11"/>
      <c r="M298" s="11"/>
      <c r="N298" s="11"/>
      <c r="O298" s="11"/>
      <c r="P298" s="11"/>
      <c r="Q298" s="11"/>
      <c r="R298" s="11"/>
      <c r="S298" s="11"/>
      <c r="T298" s="11"/>
    </row>
    <row r="299" spans="1:20">
      <c r="A299" s="99" t="s">
        <v>443</v>
      </c>
      <c r="B299" s="95">
        <v>-138134.83630000002</v>
      </c>
      <c r="C299" s="95">
        <v>-26624.93993</v>
      </c>
      <c r="D299" s="95">
        <v>0</v>
      </c>
      <c r="E299" s="95">
        <v>0</v>
      </c>
      <c r="F299" s="95">
        <v>-164759.77622999999</v>
      </c>
      <c r="G299" s="11"/>
      <c r="H299" s="11"/>
      <c r="I299" s="11"/>
      <c r="J299" s="11"/>
      <c r="K299" s="11"/>
      <c r="L299" s="11"/>
      <c r="M299" s="11"/>
      <c r="N299" s="11"/>
      <c r="O299" s="11"/>
      <c r="P299" s="11"/>
      <c r="Q299" s="11"/>
      <c r="R299" s="11"/>
      <c r="S299" s="11"/>
      <c r="T299" s="11"/>
    </row>
    <row r="300" spans="1:20">
      <c r="A300" s="99" t="s">
        <v>444</v>
      </c>
      <c r="B300" s="95">
        <v>-126781.60296999999</v>
      </c>
      <c r="C300" s="95">
        <v>-23516.546460000001</v>
      </c>
      <c r="D300" s="95">
        <v>0</v>
      </c>
      <c r="E300" s="95">
        <v>0</v>
      </c>
      <c r="F300" s="95">
        <v>-150298.14943000002</v>
      </c>
      <c r="G300" s="11"/>
      <c r="H300" s="11"/>
      <c r="I300" s="11"/>
      <c r="J300" s="11"/>
      <c r="K300" s="11"/>
      <c r="L300" s="11"/>
      <c r="M300" s="11"/>
      <c r="N300" s="11"/>
      <c r="O300" s="11"/>
      <c r="P300" s="11"/>
      <c r="Q300" s="11"/>
      <c r="R300" s="11"/>
      <c r="S300" s="11"/>
      <c r="T300" s="11"/>
    </row>
    <row r="301" spans="1:20">
      <c r="A301" s="99" t="s">
        <v>445</v>
      </c>
      <c r="B301" s="95">
        <v>-7.5312999999999999</v>
      </c>
      <c r="C301" s="95">
        <v>-6.43485</v>
      </c>
      <c r="D301" s="95">
        <v>0</v>
      </c>
      <c r="E301" s="95">
        <v>0</v>
      </c>
      <c r="F301" s="95">
        <v>-13.966149999999999</v>
      </c>
      <c r="G301" s="11"/>
      <c r="H301" s="11"/>
      <c r="I301" s="11"/>
      <c r="J301" s="11"/>
      <c r="K301" s="11"/>
      <c r="L301" s="11"/>
      <c r="M301" s="11"/>
      <c r="N301" s="11"/>
      <c r="O301" s="11"/>
      <c r="P301" s="11"/>
      <c r="Q301" s="11"/>
      <c r="R301" s="11"/>
      <c r="S301" s="11"/>
      <c r="T301" s="11"/>
    </row>
    <row r="302" spans="1:20">
      <c r="A302" s="99" t="s">
        <v>446</v>
      </c>
      <c r="B302" s="95">
        <v>0</v>
      </c>
      <c r="C302" s="95">
        <v>-18.521999999999998</v>
      </c>
      <c r="D302" s="95">
        <v>0</v>
      </c>
      <c r="E302" s="95">
        <v>0</v>
      </c>
      <c r="F302" s="95">
        <v>-18.521999999999998</v>
      </c>
      <c r="G302" s="11"/>
      <c r="H302" s="11"/>
      <c r="I302" s="11"/>
      <c r="J302" s="11"/>
      <c r="K302" s="11"/>
      <c r="L302" s="11"/>
      <c r="M302" s="11"/>
      <c r="N302" s="11"/>
      <c r="O302" s="11"/>
      <c r="P302" s="11"/>
      <c r="Q302" s="11"/>
      <c r="R302" s="11"/>
      <c r="S302" s="11"/>
      <c r="T302" s="11"/>
    </row>
    <row r="303" spans="1:20">
      <c r="A303" s="156" t="s">
        <v>447</v>
      </c>
      <c r="B303" s="95">
        <v>-11331.70103</v>
      </c>
      <c r="C303" s="95">
        <v>-3083.4366199999999</v>
      </c>
      <c r="D303" s="95">
        <v>0</v>
      </c>
      <c r="E303" s="95">
        <v>0</v>
      </c>
      <c r="F303" s="95">
        <v>-14415.137650000001</v>
      </c>
      <c r="G303" s="11"/>
      <c r="H303" s="11"/>
      <c r="I303" s="11"/>
      <c r="J303" s="11"/>
      <c r="K303" s="11"/>
      <c r="L303" s="11"/>
      <c r="M303" s="11"/>
      <c r="N303" s="11"/>
      <c r="O303" s="11"/>
      <c r="P303" s="11"/>
      <c r="Q303" s="11"/>
      <c r="R303" s="11"/>
      <c r="S303" s="11"/>
      <c r="T303" s="11"/>
    </row>
    <row r="304" spans="1:20">
      <c r="A304" s="156" t="s">
        <v>448</v>
      </c>
      <c r="B304" s="95">
        <v>0</v>
      </c>
      <c r="C304" s="95">
        <v>0</v>
      </c>
      <c r="D304" s="95">
        <v>0</v>
      </c>
      <c r="E304" s="95">
        <v>0</v>
      </c>
      <c r="F304" s="95">
        <v>0</v>
      </c>
      <c r="G304" s="11"/>
      <c r="H304" s="11"/>
      <c r="I304" s="11"/>
      <c r="J304" s="11"/>
      <c r="K304" s="11"/>
      <c r="L304" s="11"/>
      <c r="M304" s="11"/>
      <c r="N304" s="11"/>
      <c r="O304" s="11"/>
      <c r="P304" s="11"/>
      <c r="Q304" s="11"/>
      <c r="R304" s="11"/>
      <c r="S304" s="11"/>
      <c r="T304" s="11"/>
    </row>
    <row r="305" spans="1:20">
      <c r="A305" s="156" t="s">
        <v>449</v>
      </c>
      <c r="B305" s="95">
        <v>-14.000999999999999</v>
      </c>
      <c r="C305" s="95">
        <v>0</v>
      </c>
      <c r="D305" s="95">
        <v>0</v>
      </c>
      <c r="E305" s="95">
        <v>0</v>
      </c>
      <c r="F305" s="95">
        <v>-14.000999999999999</v>
      </c>
      <c r="G305" s="11"/>
      <c r="H305" s="11"/>
      <c r="I305" s="11"/>
      <c r="J305" s="11"/>
      <c r="K305" s="11"/>
      <c r="L305" s="11"/>
      <c r="M305" s="11"/>
      <c r="N305" s="11"/>
      <c r="O305" s="11"/>
      <c r="P305" s="11"/>
      <c r="Q305" s="11"/>
      <c r="R305" s="11"/>
      <c r="S305" s="11"/>
      <c r="T305" s="11"/>
    </row>
    <row r="306" spans="1:20">
      <c r="A306" s="216" t="s">
        <v>1120</v>
      </c>
      <c r="B306" s="57">
        <v>394207.92875999998</v>
      </c>
      <c r="C306" s="57">
        <v>90230.26909999999</v>
      </c>
      <c r="D306" s="57">
        <v>0</v>
      </c>
      <c r="E306" s="57">
        <v>0</v>
      </c>
      <c r="F306" s="57">
        <v>484438.19786000001</v>
      </c>
      <c r="G306" s="11"/>
      <c r="H306" s="11"/>
      <c r="I306" s="11"/>
      <c r="J306" s="11"/>
      <c r="K306" s="11"/>
      <c r="L306" s="11"/>
      <c r="M306" s="11"/>
      <c r="N306" s="11"/>
      <c r="O306" s="11"/>
      <c r="P306" s="11"/>
      <c r="Q306" s="11"/>
      <c r="R306" s="11"/>
      <c r="S306" s="11"/>
      <c r="T306" s="11"/>
    </row>
    <row r="307" spans="1:20">
      <c r="A307" s="216" t="s">
        <v>450</v>
      </c>
      <c r="B307" s="57">
        <v>-427348.45423999999</v>
      </c>
      <c r="C307" s="57">
        <v>-24710.500550000001</v>
      </c>
      <c r="D307" s="57">
        <v>0</v>
      </c>
      <c r="E307" s="57">
        <v>0</v>
      </c>
      <c r="F307" s="57">
        <v>-452058.95479000005</v>
      </c>
      <c r="G307" s="11"/>
      <c r="H307" s="11"/>
      <c r="I307" s="11"/>
      <c r="J307" s="11"/>
      <c r="K307" s="11"/>
      <c r="L307" s="11"/>
      <c r="M307" s="11"/>
      <c r="N307" s="11"/>
      <c r="O307" s="11"/>
      <c r="P307" s="11"/>
      <c r="Q307" s="11"/>
      <c r="R307" s="11"/>
      <c r="S307" s="11"/>
      <c r="T307" s="11"/>
    </row>
    <row r="308" spans="1:20">
      <c r="A308" s="99" t="s">
        <v>451</v>
      </c>
      <c r="B308" s="95">
        <v>-255477.84815000001</v>
      </c>
      <c r="C308" s="95">
        <v>-621.18114000000003</v>
      </c>
      <c r="D308" s="95">
        <v>0</v>
      </c>
      <c r="E308" s="95">
        <v>0</v>
      </c>
      <c r="F308" s="95">
        <v>-256099.02929000001</v>
      </c>
      <c r="G308" s="11"/>
      <c r="H308" s="11"/>
      <c r="I308" s="11"/>
      <c r="J308" s="11"/>
      <c r="K308" s="11"/>
      <c r="L308" s="11"/>
      <c r="M308" s="11"/>
      <c r="N308" s="11"/>
      <c r="O308" s="11"/>
      <c r="P308" s="11"/>
      <c r="Q308" s="11"/>
      <c r="R308" s="11"/>
      <c r="S308" s="11"/>
      <c r="T308" s="11"/>
    </row>
    <row r="309" spans="1:20">
      <c r="A309" s="99" t="s">
        <v>452</v>
      </c>
      <c r="B309" s="95">
        <v>-39941.839639999998</v>
      </c>
      <c r="C309" s="95">
        <v>-1618.9688200000001</v>
      </c>
      <c r="D309" s="95">
        <v>0</v>
      </c>
      <c r="E309" s="95">
        <v>0</v>
      </c>
      <c r="F309" s="95">
        <v>-41560.80846</v>
      </c>
      <c r="G309" s="11"/>
      <c r="H309" s="11"/>
      <c r="I309" s="11"/>
      <c r="J309" s="11"/>
      <c r="K309" s="11"/>
      <c r="L309" s="11"/>
      <c r="M309" s="11"/>
      <c r="N309" s="11"/>
      <c r="O309" s="11"/>
      <c r="P309" s="11"/>
      <c r="Q309" s="11"/>
      <c r="R309" s="11"/>
      <c r="S309" s="11"/>
      <c r="T309" s="11"/>
    </row>
    <row r="310" spans="1:20">
      <c r="A310" s="99" t="s">
        <v>453</v>
      </c>
      <c r="B310" s="95">
        <v>-8221.8768</v>
      </c>
      <c r="C310" s="95">
        <v>-5274.5778200000004</v>
      </c>
      <c r="D310" s="95">
        <v>0</v>
      </c>
      <c r="E310" s="95">
        <v>0</v>
      </c>
      <c r="F310" s="95">
        <v>-13496.454619999999</v>
      </c>
      <c r="G310" s="11"/>
      <c r="H310" s="11"/>
      <c r="I310" s="11"/>
      <c r="J310" s="11"/>
      <c r="K310" s="11"/>
      <c r="L310" s="11"/>
      <c r="M310" s="11"/>
      <c r="N310" s="11"/>
      <c r="O310" s="11"/>
      <c r="P310" s="11"/>
      <c r="Q310" s="11"/>
      <c r="R310" s="11"/>
      <c r="S310" s="11"/>
      <c r="T310" s="11"/>
    </row>
    <row r="311" spans="1:20">
      <c r="A311" s="99" t="s">
        <v>454</v>
      </c>
      <c r="B311" s="95">
        <v>-13128.395269999999</v>
      </c>
      <c r="C311" s="95">
        <v>-2.1505000000000001</v>
      </c>
      <c r="D311" s="95">
        <v>0</v>
      </c>
      <c r="E311" s="95">
        <v>0</v>
      </c>
      <c r="F311" s="95">
        <v>-13130.545769999999</v>
      </c>
      <c r="G311" s="11"/>
      <c r="H311" s="11"/>
      <c r="I311" s="11"/>
      <c r="J311" s="11"/>
      <c r="K311" s="11"/>
      <c r="L311" s="11"/>
      <c r="M311" s="11"/>
      <c r="N311" s="11"/>
      <c r="O311" s="11"/>
      <c r="P311" s="11"/>
      <c r="Q311" s="11"/>
      <c r="R311" s="11"/>
      <c r="S311" s="11"/>
      <c r="T311" s="11"/>
    </row>
    <row r="312" spans="1:20">
      <c r="A312" s="99" t="s">
        <v>455</v>
      </c>
      <c r="B312" s="95">
        <v>-22618.488309999997</v>
      </c>
      <c r="C312" s="95">
        <v>-1165.1907800000001</v>
      </c>
      <c r="D312" s="95">
        <v>0</v>
      </c>
      <c r="E312" s="95">
        <v>0</v>
      </c>
      <c r="F312" s="95">
        <v>-23783.679090000001</v>
      </c>
      <c r="G312" s="11"/>
      <c r="H312" s="11"/>
      <c r="I312" s="11"/>
      <c r="J312" s="11"/>
      <c r="K312" s="11"/>
      <c r="L312" s="11"/>
      <c r="M312" s="11"/>
      <c r="N312" s="11"/>
      <c r="O312" s="11"/>
      <c r="P312" s="11"/>
      <c r="Q312" s="11"/>
      <c r="R312" s="11"/>
      <c r="S312" s="11"/>
      <c r="T312" s="11"/>
    </row>
    <row r="313" spans="1:20">
      <c r="A313" s="99" t="s">
        <v>456</v>
      </c>
      <c r="B313" s="95">
        <v>-8374.6535499999991</v>
      </c>
      <c r="C313" s="95">
        <v>-281.07443000000001</v>
      </c>
      <c r="D313" s="95">
        <v>0</v>
      </c>
      <c r="E313" s="95">
        <v>0</v>
      </c>
      <c r="F313" s="95">
        <v>-8655.7279799999997</v>
      </c>
      <c r="G313" s="11"/>
      <c r="H313" s="11"/>
      <c r="I313" s="11"/>
      <c r="J313" s="11"/>
      <c r="K313" s="11"/>
      <c r="L313" s="11"/>
      <c r="M313" s="11"/>
      <c r="N313" s="11"/>
      <c r="O313" s="11"/>
      <c r="P313" s="11"/>
      <c r="Q313" s="11"/>
      <c r="R313" s="11"/>
      <c r="S313" s="11"/>
      <c r="T313" s="11"/>
    </row>
    <row r="314" spans="1:20">
      <c r="A314" s="99" t="s">
        <v>457</v>
      </c>
      <c r="B314" s="95">
        <v>-16566.884590000001</v>
      </c>
      <c r="C314" s="95">
        <v>0</v>
      </c>
      <c r="D314" s="95">
        <v>0</v>
      </c>
      <c r="E314" s="95">
        <v>0</v>
      </c>
      <c r="F314" s="95">
        <v>-16566.884590000001</v>
      </c>
      <c r="G314" s="11"/>
      <c r="H314" s="11"/>
      <c r="I314" s="11"/>
      <c r="J314" s="11"/>
      <c r="K314" s="11"/>
      <c r="L314" s="11"/>
      <c r="M314" s="11"/>
      <c r="N314" s="11"/>
      <c r="O314" s="11"/>
      <c r="P314" s="11"/>
      <c r="Q314" s="11"/>
      <c r="R314" s="11"/>
      <c r="S314" s="11"/>
      <c r="T314" s="11"/>
    </row>
    <row r="315" spans="1:20">
      <c r="A315" s="99" t="s">
        <v>458</v>
      </c>
      <c r="B315" s="95">
        <v>-4206.27495</v>
      </c>
      <c r="C315" s="95">
        <v>-494.65462000000002</v>
      </c>
      <c r="D315" s="95">
        <v>0</v>
      </c>
      <c r="E315" s="95">
        <v>0</v>
      </c>
      <c r="F315" s="95">
        <v>-4700.9295700000002</v>
      </c>
      <c r="G315" s="11"/>
      <c r="H315" s="11"/>
      <c r="I315" s="11"/>
      <c r="J315" s="11"/>
      <c r="K315" s="11"/>
      <c r="L315" s="11"/>
      <c r="M315" s="11"/>
      <c r="N315" s="11"/>
      <c r="O315" s="11"/>
      <c r="P315" s="11"/>
      <c r="Q315" s="11"/>
      <c r="R315" s="11"/>
      <c r="S315" s="11"/>
      <c r="T315" s="11"/>
    </row>
    <row r="316" spans="1:20">
      <c r="A316" s="99" t="s">
        <v>459</v>
      </c>
      <c r="B316" s="95">
        <v>-58812.19298</v>
      </c>
      <c r="C316" s="95">
        <v>-15252.702439999999</v>
      </c>
      <c r="D316" s="95">
        <v>0</v>
      </c>
      <c r="E316" s="95">
        <v>0</v>
      </c>
      <c r="F316" s="95">
        <v>-74064.895420000001</v>
      </c>
      <c r="G316" s="11"/>
      <c r="H316" s="11"/>
      <c r="I316" s="11"/>
      <c r="J316" s="11"/>
      <c r="K316" s="11"/>
      <c r="L316" s="11"/>
      <c r="M316" s="11"/>
      <c r="N316" s="11"/>
      <c r="O316" s="11"/>
      <c r="P316" s="11"/>
      <c r="Q316" s="11"/>
      <c r="R316" s="11"/>
      <c r="S316" s="11"/>
      <c r="T316" s="11"/>
    </row>
    <row r="317" spans="1:20">
      <c r="A317" s="69" t="s">
        <v>1119</v>
      </c>
      <c r="B317" s="57">
        <v>-33140.525480000004</v>
      </c>
      <c r="C317" s="57">
        <v>65519.768549999993</v>
      </c>
      <c r="D317" s="57">
        <v>0</v>
      </c>
      <c r="E317" s="57">
        <v>0</v>
      </c>
      <c r="F317" s="57">
        <v>32379.24307</v>
      </c>
      <c r="G317" s="11"/>
      <c r="H317" s="11"/>
      <c r="I317" s="11"/>
      <c r="J317" s="11"/>
      <c r="K317" s="11"/>
      <c r="L317" s="11"/>
      <c r="M317" s="11"/>
      <c r="N317" s="11"/>
      <c r="O317" s="11"/>
      <c r="P317" s="11"/>
      <c r="Q317" s="11"/>
      <c r="R317" s="11"/>
      <c r="S317" s="11"/>
      <c r="T317" s="11"/>
    </row>
    <row r="318" spans="1:20">
      <c r="A318" s="156" t="s">
        <v>460</v>
      </c>
      <c r="B318" s="95">
        <v>89.083679999999987</v>
      </c>
      <c r="C318" s="95">
        <v>36.835190000000004</v>
      </c>
      <c r="D318" s="95">
        <v>0</v>
      </c>
      <c r="E318" s="95">
        <v>0.44268000000000002</v>
      </c>
      <c r="F318" s="95">
        <v>126.36155000000001</v>
      </c>
      <c r="G318" s="11"/>
      <c r="H318" s="11"/>
      <c r="I318" s="11"/>
      <c r="J318" s="11"/>
      <c r="K318" s="11"/>
      <c r="L318" s="11"/>
      <c r="M318" s="11"/>
      <c r="N318" s="11"/>
      <c r="O318" s="11"/>
      <c r="P318" s="11"/>
      <c r="Q318" s="11"/>
      <c r="R318" s="11"/>
      <c r="S318" s="11"/>
      <c r="T318" s="11"/>
    </row>
    <row r="319" spans="1:20">
      <c r="A319" s="156" t="s">
        <v>461</v>
      </c>
      <c r="B319" s="95">
        <v>84.628020000000006</v>
      </c>
      <c r="C319" s="95">
        <v>36.835190000000004</v>
      </c>
      <c r="D319" s="95">
        <v>0</v>
      </c>
      <c r="E319" s="95">
        <v>0</v>
      </c>
      <c r="F319" s="95">
        <v>121.46321</v>
      </c>
      <c r="G319" s="11"/>
      <c r="H319" s="11"/>
      <c r="I319" s="11"/>
      <c r="J319" s="11"/>
      <c r="K319" s="11"/>
      <c r="L319" s="11"/>
      <c r="M319" s="11"/>
      <c r="N319" s="11"/>
      <c r="O319" s="11"/>
      <c r="P319" s="11"/>
      <c r="Q319" s="11"/>
      <c r="R319" s="11"/>
      <c r="S319" s="11"/>
      <c r="T319" s="11"/>
    </row>
    <row r="320" spans="1:20">
      <c r="A320" s="156" t="s">
        <v>462</v>
      </c>
      <c r="B320" s="95">
        <v>4.45566</v>
      </c>
      <c r="C320" s="95">
        <v>0</v>
      </c>
      <c r="D320" s="95">
        <v>0</v>
      </c>
      <c r="E320" s="95">
        <v>0.44268000000000002</v>
      </c>
      <c r="F320" s="95">
        <v>4.8983400000000001</v>
      </c>
      <c r="G320" s="11"/>
      <c r="H320" s="11"/>
      <c r="I320" s="11"/>
      <c r="J320" s="11"/>
      <c r="K320" s="11"/>
      <c r="L320" s="11"/>
      <c r="M320" s="11"/>
      <c r="N320" s="11"/>
      <c r="O320" s="11"/>
      <c r="P320" s="11"/>
      <c r="Q320" s="11"/>
      <c r="R320" s="11"/>
      <c r="S320" s="11"/>
      <c r="T320" s="11"/>
    </row>
    <row r="321" spans="1:20">
      <c r="A321" s="156" t="s">
        <v>463</v>
      </c>
      <c r="B321" s="95">
        <v>-176.16826</v>
      </c>
      <c r="C321" s="95">
        <v>-164.98069000000001</v>
      </c>
      <c r="D321" s="95">
        <v>0</v>
      </c>
      <c r="E321" s="95">
        <v>-0.52134999999999998</v>
      </c>
      <c r="F321" s="95">
        <v>-341.6703</v>
      </c>
      <c r="G321" s="11"/>
      <c r="H321" s="11"/>
      <c r="I321" s="11"/>
      <c r="J321" s="11"/>
      <c r="K321" s="11"/>
      <c r="L321" s="11"/>
      <c r="M321" s="11"/>
      <c r="N321" s="11"/>
      <c r="O321" s="11"/>
      <c r="P321" s="11"/>
      <c r="Q321" s="11"/>
      <c r="R321" s="11"/>
      <c r="S321" s="11"/>
      <c r="T321" s="11"/>
    </row>
    <row r="322" spans="1:20">
      <c r="A322" s="156" t="s">
        <v>464</v>
      </c>
      <c r="B322" s="95">
        <v>-176.16834</v>
      </c>
      <c r="C322" s="95">
        <v>-164.98069000000001</v>
      </c>
      <c r="D322" s="95">
        <v>0</v>
      </c>
      <c r="E322" s="95">
        <v>0</v>
      </c>
      <c r="F322" s="95">
        <v>-341.14903000000004</v>
      </c>
      <c r="G322" s="11"/>
      <c r="H322" s="11"/>
      <c r="I322" s="11"/>
      <c r="J322" s="11"/>
      <c r="K322" s="11"/>
      <c r="L322" s="11"/>
      <c r="M322" s="11"/>
      <c r="N322" s="11"/>
      <c r="O322" s="11"/>
      <c r="P322" s="11"/>
      <c r="Q322" s="11"/>
      <c r="R322" s="11"/>
      <c r="S322" s="11"/>
      <c r="T322" s="11"/>
    </row>
    <row r="323" spans="1:20">
      <c r="A323" s="156" t="s">
        <v>465</v>
      </c>
      <c r="B323" s="95">
        <v>8.0000000000000007E-5</v>
      </c>
      <c r="C323" s="95">
        <v>0</v>
      </c>
      <c r="D323" s="95">
        <v>0</v>
      </c>
      <c r="E323" s="95">
        <v>-0.52134999999999998</v>
      </c>
      <c r="F323" s="95">
        <v>-0.52127000000000001</v>
      </c>
      <c r="G323" s="11"/>
      <c r="H323" s="11"/>
      <c r="I323" s="11"/>
      <c r="J323" s="11"/>
      <c r="K323" s="11"/>
      <c r="L323" s="11"/>
      <c r="M323" s="11"/>
      <c r="N323" s="11"/>
      <c r="O323" s="11"/>
      <c r="P323" s="11"/>
      <c r="Q323" s="11"/>
      <c r="R323" s="11"/>
      <c r="S323" s="11"/>
      <c r="T323" s="11"/>
    </row>
    <row r="324" spans="1:20">
      <c r="A324" s="155" t="s">
        <v>1395</v>
      </c>
      <c r="B324" s="57">
        <v>-33227.610059999999</v>
      </c>
      <c r="C324" s="57">
        <v>65391.623049999995</v>
      </c>
      <c r="D324" s="57">
        <v>0</v>
      </c>
      <c r="E324" s="57">
        <v>-7.8670000000000004E-2</v>
      </c>
      <c r="F324" s="57">
        <v>32163.93432</v>
      </c>
      <c r="G324" s="11"/>
      <c r="H324" s="11"/>
      <c r="I324" s="11"/>
      <c r="J324" s="11"/>
      <c r="K324" s="11"/>
      <c r="L324" s="11"/>
      <c r="M324" s="11"/>
      <c r="N324" s="11"/>
      <c r="O324" s="11"/>
      <c r="P324" s="11"/>
      <c r="Q324" s="11"/>
      <c r="R324" s="11"/>
      <c r="S324" s="11"/>
      <c r="T324" s="11"/>
    </row>
    <row r="325" spans="1:20">
      <c r="A325" s="99" t="s">
        <v>466</v>
      </c>
      <c r="B325" s="95">
        <v>-723.93491000000006</v>
      </c>
      <c r="C325" s="95">
        <v>-502.11440999999996</v>
      </c>
      <c r="D325" s="95">
        <v>0</v>
      </c>
      <c r="E325" s="95">
        <v>0</v>
      </c>
      <c r="F325" s="95">
        <v>-1226.0493200000001</v>
      </c>
      <c r="G325" s="11"/>
      <c r="H325" s="11"/>
      <c r="I325" s="11"/>
      <c r="J325" s="11"/>
      <c r="K325" s="11"/>
      <c r="L325" s="11"/>
      <c r="M325" s="11"/>
      <c r="N325" s="11"/>
      <c r="O325" s="11"/>
      <c r="P325" s="11"/>
      <c r="Q325" s="11"/>
      <c r="R325" s="11"/>
      <c r="S325" s="11"/>
      <c r="T325" s="11"/>
    </row>
    <row r="326" spans="1:20">
      <c r="A326" s="69" t="s">
        <v>1118</v>
      </c>
      <c r="B326" s="57">
        <v>-33951.544969999995</v>
      </c>
      <c r="C326" s="57">
        <v>64889.50864</v>
      </c>
      <c r="D326" s="57">
        <v>0</v>
      </c>
      <c r="E326" s="57">
        <v>-7.8670000000000004E-2</v>
      </c>
      <c r="F326" s="57">
        <v>30937.884999999998</v>
      </c>
      <c r="G326" s="11"/>
      <c r="H326" s="11"/>
      <c r="I326" s="11"/>
      <c r="J326" s="11"/>
      <c r="K326" s="11"/>
      <c r="L326" s="11"/>
      <c r="M326" s="11"/>
      <c r="N326" s="11"/>
      <c r="O326" s="11"/>
      <c r="P326" s="11"/>
      <c r="Q326" s="11"/>
      <c r="R326" s="11"/>
      <c r="S326" s="11"/>
      <c r="T326" s="11"/>
    </row>
    <row r="327" spans="1:20">
      <c r="A327" s="156" t="s">
        <v>467</v>
      </c>
      <c r="B327" s="95">
        <v>582.26238000000001</v>
      </c>
      <c r="C327" s="95">
        <v>126.1802</v>
      </c>
      <c r="D327" s="95">
        <v>0</v>
      </c>
      <c r="E327" s="95">
        <v>0</v>
      </c>
      <c r="F327" s="95">
        <v>708.44257999999991</v>
      </c>
      <c r="G327" s="11"/>
      <c r="H327" s="11"/>
      <c r="I327" s="11"/>
      <c r="J327" s="11"/>
      <c r="K327" s="11"/>
      <c r="L327" s="11"/>
      <c r="M327" s="11"/>
      <c r="N327" s="11"/>
      <c r="O327" s="11"/>
      <c r="P327" s="11"/>
      <c r="Q327" s="11"/>
      <c r="R327" s="11"/>
      <c r="S327" s="11"/>
      <c r="T327" s="11"/>
    </row>
    <row r="328" spans="1:20">
      <c r="A328" s="155" t="s">
        <v>1396</v>
      </c>
      <c r="B328" s="57">
        <v>-33369.282590000003</v>
      </c>
      <c r="C328" s="57">
        <v>65015.688840000003</v>
      </c>
      <c r="D328" s="57">
        <v>0</v>
      </c>
      <c r="E328" s="57">
        <v>-7.8670000000000004E-2</v>
      </c>
      <c r="F328" s="57">
        <v>31646.327579999997</v>
      </c>
      <c r="G328" s="11"/>
      <c r="H328" s="11"/>
      <c r="I328" s="11"/>
      <c r="J328" s="11"/>
      <c r="K328" s="11"/>
      <c r="L328" s="11"/>
      <c r="M328" s="11"/>
      <c r="N328" s="11"/>
      <c r="O328" s="11"/>
      <c r="P328" s="11"/>
      <c r="Q328" s="11"/>
      <c r="R328" s="11"/>
      <c r="S328" s="11"/>
      <c r="T328" s="11"/>
    </row>
    <row r="329" spans="1:20">
      <c r="A329" s="156" t="s">
        <v>468</v>
      </c>
      <c r="B329" s="95">
        <v>0</v>
      </c>
      <c r="C329" s="95">
        <v>0</v>
      </c>
      <c r="D329" s="95">
        <v>0</v>
      </c>
      <c r="E329" s="95">
        <v>0</v>
      </c>
      <c r="F329" s="95">
        <v>0</v>
      </c>
      <c r="G329" s="11"/>
      <c r="H329" s="11"/>
      <c r="I329" s="11"/>
      <c r="J329" s="11"/>
      <c r="K329" s="11"/>
      <c r="L329" s="11"/>
      <c r="M329" s="11"/>
      <c r="N329" s="11"/>
      <c r="O329" s="11"/>
      <c r="P329" s="11"/>
      <c r="Q329" s="11"/>
      <c r="R329" s="11"/>
      <c r="S329" s="11"/>
      <c r="T329" s="11"/>
    </row>
    <row r="330" spans="1:20">
      <c r="A330" s="69" t="s">
        <v>1117</v>
      </c>
      <c r="B330" s="57">
        <v>-33369.282590000003</v>
      </c>
      <c r="C330" s="57">
        <v>65015.688840000003</v>
      </c>
      <c r="D330" s="57">
        <v>0</v>
      </c>
      <c r="E330" s="57">
        <v>-7.8670000000000004E-2</v>
      </c>
      <c r="F330" s="57">
        <v>31646.327579999997</v>
      </c>
      <c r="G330" s="11"/>
      <c r="H330" s="11"/>
      <c r="I330" s="11"/>
      <c r="J330" s="11"/>
      <c r="K330" s="11"/>
      <c r="L330" s="11"/>
      <c r="M330" s="11"/>
      <c r="N330" s="11"/>
      <c r="O330" s="11"/>
      <c r="P330" s="11"/>
      <c r="Q330" s="11"/>
      <c r="R330" s="11"/>
      <c r="S330" s="11"/>
      <c r="T330" s="11"/>
    </row>
    <row r="331" spans="1:20">
      <c r="A331" s="156" t="s">
        <v>469</v>
      </c>
      <c r="B331" s="95">
        <v>-2774.9395399999999</v>
      </c>
      <c r="C331" s="95">
        <v>0</v>
      </c>
      <c r="D331" s="95">
        <v>0</v>
      </c>
      <c r="E331" s="95">
        <v>0</v>
      </c>
      <c r="F331" s="95">
        <v>-2774.9395399999999</v>
      </c>
      <c r="G331" s="11"/>
      <c r="H331" s="11"/>
      <c r="I331" s="11"/>
      <c r="J331" s="11"/>
      <c r="K331" s="11"/>
      <c r="L331" s="11"/>
      <c r="M331" s="11"/>
      <c r="N331" s="11"/>
      <c r="O331" s="11"/>
      <c r="P331" s="11"/>
      <c r="Q331" s="11"/>
      <c r="R331" s="11"/>
      <c r="S331" s="11"/>
      <c r="T331" s="11"/>
    </row>
    <row r="332" spans="1:20">
      <c r="A332" s="69" t="s">
        <v>1116</v>
      </c>
      <c r="B332" s="57">
        <v>-36144.222130000002</v>
      </c>
      <c r="C332" s="158">
        <v>65015.688840000003</v>
      </c>
      <c r="D332" s="158">
        <v>0</v>
      </c>
      <c r="E332" s="158">
        <v>-7.8670000000000004E-2</v>
      </c>
      <c r="F332" s="158">
        <v>28871.388039999998</v>
      </c>
      <c r="G332" s="11"/>
      <c r="H332" s="11"/>
      <c r="I332" s="11"/>
      <c r="J332" s="11"/>
      <c r="K332" s="11"/>
      <c r="L332" s="11"/>
      <c r="M332" s="11"/>
      <c r="N332" s="11"/>
      <c r="O332" s="11"/>
      <c r="P332" s="11"/>
      <c r="Q332" s="11"/>
      <c r="R332" s="11"/>
      <c r="S332" s="11"/>
      <c r="T332" s="11"/>
    </row>
    <row r="333" spans="1:20" ht="3.75" customHeight="1" thickBot="1">
      <c r="A333" s="145"/>
      <c r="B333" s="208"/>
      <c r="C333" s="208"/>
      <c r="D333" s="208"/>
      <c r="E333" s="208"/>
      <c r="F333" s="208"/>
      <c r="G333" s="11"/>
      <c r="H333" s="11"/>
      <c r="I333" s="11"/>
      <c r="J333" s="11"/>
      <c r="K333" s="11"/>
      <c r="L333" s="11"/>
      <c r="M333" s="11"/>
      <c r="N333" s="11"/>
      <c r="O333" s="11"/>
      <c r="P333" s="11"/>
      <c r="Q333" s="11"/>
      <c r="R333" s="11"/>
      <c r="S333" s="11"/>
      <c r="T333" s="11"/>
    </row>
    <row r="334" spans="1:20" ht="15.75" thickTop="1">
      <c r="A334" s="64"/>
      <c r="B334" s="96"/>
      <c r="C334" s="96"/>
      <c r="D334" s="96"/>
      <c r="E334" s="96"/>
      <c r="F334" s="96"/>
      <c r="G334" s="11"/>
      <c r="H334" s="11"/>
      <c r="I334" s="11"/>
      <c r="J334" s="11"/>
      <c r="K334" s="11"/>
      <c r="L334" s="11"/>
      <c r="M334" s="11"/>
      <c r="N334" s="11"/>
      <c r="O334" s="11"/>
      <c r="P334" s="11"/>
      <c r="Q334" s="11"/>
      <c r="R334" s="11"/>
      <c r="S334" s="11"/>
      <c r="T334" s="11"/>
    </row>
    <row r="335" spans="1:20">
      <c r="A335" s="64"/>
      <c r="B335" s="96"/>
      <c r="C335" s="96"/>
      <c r="D335" s="96"/>
      <c r="E335" s="96"/>
      <c r="F335" s="96"/>
      <c r="G335" s="11"/>
      <c r="H335" s="11"/>
      <c r="I335" s="11"/>
      <c r="J335" s="11"/>
      <c r="K335" s="11"/>
      <c r="L335" s="11"/>
      <c r="M335" s="11"/>
      <c r="N335" s="11"/>
      <c r="O335" s="11"/>
      <c r="P335" s="11"/>
      <c r="Q335" s="11"/>
      <c r="R335" s="11"/>
      <c r="S335" s="11"/>
      <c r="T335" s="11"/>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4"/>
  <sheetViews>
    <sheetView zoomScaleNormal="100" workbookViewId="0">
      <selection sqref="A1:AJ1"/>
    </sheetView>
  </sheetViews>
  <sheetFormatPr defaultRowHeight="15"/>
  <cols>
    <col min="1" max="1" width="104.42578125" style="5" bestFit="1" customWidth="1"/>
    <col min="2" max="35" width="10.7109375" style="5" customWidth="1"/>
    <col min="36" max="36" width="12.140625" style="5" customWidth="1"/>
    <col min="37" max="16384" width="9.140625" style="5"/>
  </cols>
  <sheetData>
    <row r="1" spans="1:36" ht="30" customHeight="1">
      <c r="A1" s="722" t="s">
        <v>1092</v>
      </c>
      <c r="B1" s="722"/>
      <c r="C1" s="722"/>
      <c r="D1" s="722"/>
      <c r="E1" s="722"/>
      <c r="F1" s="722"/>
      <c r="G1" s="722"/>
      <c r="H1" s="722"/>
      <c r="I1" s="722"/>
      <c r="J1" s="722"/>
      <c r="K1" s="722"/>
      <c r="L1" s="722"/>
      <c r="M1" s="722"/>
      <c r="N1" s="722"/>
      <c r="O1" s="722"/>
      <c r="P1" s="722"/>
      <c r="Q1" s="722"/>
      <c r="R1" s="722"/>
      <c r="S1" s="722"/>
      <c r="T1" s="722"/>
      <c r="U1" s="722"/>
      <c r="V1" s="722"/>
      <c r="W1" s="722"/>
      <c r="X1" s="722"/>
      <c r="Y1" s="722"/>
      <c r="Z1" s="722"/>
      <c r="AA1" s="722"/>
      <c r="AB1" s="722"/>
      <c r="AC1" s="722"/>
      <c r="AD1" s="722"/>
      <c r="AE1" s="722"/>
      <c r="AF1" s="722"/>
      <c r="AG1" s="722"/>
      <c r="AH1" s="722"/>
      <c r="AI1" s="722"/>
      <c r="AJ1" s="722"/>
    </row>
    <row r="2" spans="1:36" ht="18">
      <c r="A2" s="723" t="s">
        <v>552</v>
      </c>
      <c r="B2" s="723"/>
      <c r="C2" s="723"/>
      <c r="D2" s="723"/>
      <c r="E2" s="723"/>
      <c r="F2" s="723"/>
      <c r="G2" s="723"/>
      <c r="H2" s="723"/>
      <c r="I2" s="723"/>
      <c r="J2" s="723"/>
      <c r="K2" s="723"/>
      <c r="L2" s="723"/>
      <c r="M2" s="723"/>
      <c r="N2" s="723"/>
      <c r="O2" s="723"/>
      <c r="P2" s="723"/>
      <c r="Q2" s="723"/>
      <c r="R2" s="723"/>
      <c r="S2" s="723"/>
      <c r="T2" s="723"/>
      <c r="U2" s="723"/>
      <c r="V2" s="723"/>
      <c r="W2" s="723"/>
      <c r="X2" s="723"/>
      <c r="Y2" s="723"/>
      <c r="Z2" s="723"/>
      <c r="AA2" s="723"/>
      <c r="AB2" s="723"/>
      <c r="AC2" s="723"/>
      <c r="AD2" s="723"/>
      <c r="AE2" s="723"/>
      <c r="AF2" s="723"/>
      <c r="AG2" s="723"/>
      <c r="AH2" s="723"/>
      <c r="AI2" s="723"/>
      <c r="AJ2" s="723"/>
    </row>
    <row r="3" spans="1:36" ht="18">
      <c r="A3" s="723" t="s">
        <v>1520</v>
      </c>
      <c r="B3" s="723"/>
      <c r="C3" s="723"/>
      <c r="D3" s="723"/>
      <c r="E3" s="723"/>
      <c r="F3" s="723"/>
      <c r="G3" s="723"/>
      <c r="H3" s="723"/>
      <c r="I3" s="723"/>
      <c r="J3" s="723"/>
      <c r="K3" s="723"/>
      <c r="L3" s="723"/>
      <c r="M3" s="723"/>
      <c r="N3" s="723"/>
      <c r="O3" s="723"/>
      <c r="P3" s="723"/>
      <c r="Q3" s="723"/>
      <c r="R3" s="723"/>
      <c r="S3" s="723"/>
      <c r="T3" s="723"/>
      <c r="U3" s="723"/>
      <c r="V3" s="723"/>
      <c r="W3" s="723"/>
      <c r="X3" s="723"/>
      <c r="Y3" s="723"/>
      <c r="Z3" s="723"/>
      <c r="AA3" s="723"/>
      <c r="AB3" s="723"/>
      <c r="AC3" s="723"/>
      <c r="AD3" s="723"/>
      <c r="AE3" s="723"/>
      <c r="AF3" s="723"/>
      <c r="AG3" s="723"/>
      <c r="AH3" s="723"/>
      <c r="AI3" s="723"/>
      <c r="AJ3" s="723"/>
    </row>
    <row r="4" spans="1:36" ht="30" customHeight="1">
      <c r="A4" s="727" t="s">
        <v>544</v>
      </c>
      <c r="B4" s="727"/>
      <c r="C4" s="727"/>
      <c r="D4" s="727"/>
      <c r="E4" s="727"/>
      <c r="F4" s="727"/>
      <c r="G4" s="727"/>
      <c r="H4" s="727"/>
      <c r="I4" s="727"/>
      <c r="J4" s="727"/>
      <c r="K4" s="727"/>
      <c r="L4" s="727"/>
      <c r="M4" s="727"/>
      <c r="N4" s="727"/>
      <c r="O4" s="727"/>
      <c r="P4" s="727"/>
      <c r="Q4" s="727"/>
      <c r="R4" s="727"/>
      <c r="S4" s="727"/>
      <c r="T4" s="727"/>
      <c r="U4" s="727"/>
      <c r="V4" s="727"/>
      <c r="W4" s="727"/>
      <c r="X4" s="727"/>
      <c r="Y4" s="727"/>
      <c r="Z4" s="727"/>
      <c r="AA4" s="727"/>
      <c r="AB4" s="727"/>
      <c r="AC4" s="727"/>
      <c r="AD4" s="727"/>
      <c r="AE4" s="727"/>
      <c r="AF4" s="727"/>
      <c r="AG4" s="727"/>
      <c r="AH4" s="727"/>
      <c r="AI4" s="727"/>
      <c r="AJ4" s="727"/>
    </row>
    <row r="5" spans="1:36" ht="3.75" customHeight="1"/>
    <row r="6" spans="1:36" ht="30" customHeight="1" thickBot="1">
      <c r="A6" s="389"/>
      <c r="B6" s="531" t="s">
        <v>70</v>
      </c>
      <c r="C6" s="531" t="s">
        <v>74</v>
      </c>
      <c r="D6" s="531" t="s">
        <v>72</v>
      </c>
      <c r="E6" s="531" t="s">
        <v>80</v>
      </c>
      <c r="F6" s="531" t="s">
        <v>84</v>
      </c>
      <c r="G6" s="390" t="s">
        <v>86</v>
      </c>
      <c r="H6" s="531" t="s">
        <v>88</v>
      </c>
      <c r="I6" s="531" t="s">
        <v>78</v>
      </c>
      <c r="J6" s="531" t="s">
        <v>82</v>
      </c>
      <c r="K6" s="531" t="s">
        <v>94</v>
      </c>
      <c r="L6" s="390" t="s">
        <v>76</v>
      </c>
      <c r="M6" s="531" t="s">
        <v>108</v>
      </c>
      <c r="N6" s="531" t="s">
        <v>110</v>
      </c>
      <c r="O6" s="531" t="s">
        <v>112</v>
      </c>
      <c r="P6" s="531" t="s">
        <v>96</v>
      </c>
      <c r="Q6" s="390" t="s">
        <v>100</v>
      </c>
      <c r="R6" s="531" t="s">
        <v>92</v>
      </c>
      <c r="S6" s="531" t="s">
        <v>98</v>
      </c>
      <c r="T6" s="531" t="s">
        <v>90</v>
      </c>
      <c r="U6" s="531" t="s">
        <v>104</v>
      </c>
      <c r="V6" s="390" t="s">
        <v>106</v>
      </c>
      <c r="W6" s="531" t="s">
        <v>102</v>
      </c>
      <c r="X6" s="531" t="s">
        <v>114</v>
      </c>
      <c r="Y6" s="531" t="s">
        <v>116</v>
      </c>
      <c r="Z6" s="531" t="s">
        <v>118</v>
      </c>
      <c r="AA6" s="390" t="s">
        <v>120</v>
      </c>
      <c r="AB6" s="531" t="s">
        <v>121</v>
      </c>
      <c r="AC6" s="531" t="s">
        <v>122</v>
      </c>
      <c r="AD6" s="531" t="s">
        <v>123</v>
      </c>
      <c r="AE6" s="531" t="s">
        <v>125</v>
      </c>
      <c r="AF6" s="390" t="s">
        <v>550</v>
      </c>
      <c r="AG6" s="390" t="s">
        <v>1489</v>
      </c>
      <c r="AH6" s="390" t="s">
        <v>1506</v>
      </c>
      <c r="AI6" s="531" t="s">
        <v>1507</v>
      </c>
      <c r="AJ6" s="532" t="s">
        <v>551</v>
      </c>
    </row>
    <row r="7" spans="1:36">
      <c r="A7" s="391" t="s">
        <v>190</v>
      </c>
      <c r="B7" s="392">
        <v>1775407.77152</v>
      </c>
      <c r="C7" s="392">
        <v>526587.08073000005</v>
      </c>
      <c r="D7" s="392">
        <v>1066997.6839300001</v>
      </c>
      <c r="E7" s="392">
        <v>393999.7034</v>
      </c>
      <c r="F7" s="392">
        <v>230794.19719000001</v>
      </c>
      <c r="G7" s="392">
        <v>203451.28024000002</v>
      </c>
      <c r="H7" s="392">
        <v>148039.30763</v>
      </c>
      <c r="I7" s="392">
        <v>268972.27830000001</v>
      </c>
      <c r="J7" s="392">
        <v>234468.33075999998</v>
      </c>
      <c r="K7" s="392">
        <v>302381.46267000004</v>
      </c>
      <c r="L7" s="392">
        <v>142304.32188</v>
      </c>
      <c r="M7" s="392">
        <v>317713.75543999998</v>
      </c>
      <c r="N7" s="392">
        <v>359873.31552</v>
      </c>
      <c r="O7" s="392">
        <v>149337.34919000001</v>
      </c>
      <c r="P7" s="392">
        <v>159016.75047</v>
      </c>
      <c r="Q7" s="392">
        <v>72130.26066</v>
      </c>
      <c r="R7" s="392">
        <v>82855.841090000002</v>
      </c>
      <c r="S7" s="392">
        <v>101211.91946999999</v>
      </c>
      <c r="T7" s="392">
        <v>128437.81389</v>
      </c>
      <c r="U7" s="392">
        <v>208230.24299</v>
      </c>
      <c r="V7" s="392">
        <v>83976.29604999999</v>
      </c>
      <c r="W7" s="392">
        <v>121393.51384999999</v>
      </c>
      <c r="X7" s="392">
        <v>281244.54897</v>
      </c>
      <c r="Y7" s="392">
        <v>129527.46612000001</v>
      </c>
      <c r="Z7" s="392">
        <v>314691.17672000005</v>
      </c>
      <c r="AA7" s="392">
        <v>143206.60553</v>
      </c>
      <c r="AB7" s="392">
        <v>359896.81920999999</v>
      </c>
      <c r="AC7" s="392">
        <v>294247.28506000002</v>
      </c>
      <c r="AD7" s="392">
        <v>77339.294779999997</v>
      </c>
      <c r="AE7" s="392">
        <v>314242.92608999996</v>
      </c>
      <c r="AF7" s="392">
        <v>69458.184560000009</v>
      </c>
      <c r="AG7" s="392">
        <v>67828.682499999995</v>
      </c>
      <c r="AH7" s="392">
        <v>70635.030659999989</v>
      </c>
      <c r="AI7" s="392">
        <v>27653.503089999998</v>
      </c>
      <c r="AJ7" s="392">
        <v>9227552.0001599994</v>
      </c>
    </row>
    <row r="8" spans="1:36">
      <c r="A8" s="393" t="s">
        <v>191</v>
      </c>
      <c r="B8" s="446">
        <v>327385.01244000002</v>
      </c>
      <c r="C8" s="446">
        <v>42097.2696</v>
      </c>
      <c r="D8" s="446">
        <v>127130.04556</v>
      </c>
      <c r="E8" s="446">
        <v>16113.842960000002</v>
      </c>
      <c r="F8" s="446">
        <v>16454.842220000002</v>
      </c>
      <c r="G8" s="446">
        <v>9626.9462600000006</v>
      </c>
      <c r="H8" s="446">
        <v>9293.4613100000006</v>
      </c>
      <c r="I8" s="446">
        <v>25174.384679999999</v>
      </c>
      <c r="J8" s="446">
        <v>24934.21</v>
      </c>
      <c r="K8" s="446">
        <v>28286.59806</v>
      </c>
      <c r="L8" s="446">
        <v>11014.176359999999</v>
      </c>
      <c r="M8" s="446">
        <v>32937.233679999998</v>
      </c>
      <c r="N8" s="446">
        <v>23722.502660000002</v>
      </c>
      <c r="O8" s="446">
        <v>10366.09578</v>
      </c>
      <c r="P8" s="446">
        <v>24566.501969999998</v>
      </c>
      <c r="Q8" s="446">
        <v>4956.8187400000006</v>
      </c>
      <c r="R8" s="446">
        <v>7048.2696799999994</v>
      </c>
      <c r="S8" s="446">
        <v>8034.8404500000006</v>
      </c>
      <c r="T8" s="446">
        <v>6789.4275700000007</v>
      </c>
      <c r="U8" s="446">
        <v>12891.545890000001</v>
      </c>
      <c r="V8" s="446">
        <v>6288.1297599999998</v>
      </c>
      <c r="W8" s="446">
        <v>6339.5329599999995</v>
      </c>
      <c r="X8" s="446">
        <v>34092.50417</v>
      </c>
      <c r="Y8" s="446">
        <v>8407.2099600000001</v>
      </c>
      <c r="Z8" s="446">
        <v>28263.48964</v>
      </c>
      <c r="AA8" s="446">
        <v>4041.27619</v>
      </c>
      <c r="AB8" s="446">
        <v>29655.052789999998</v>
      </c>
      <c r="AC8" s="446">
        <v>39771.837299999999</v>
      </c>
      <c r="AD8" s="446">
        <v>1907.5971200000001</v>
      </c>
      <c r="AE8" s="446">
        <v>22516.825069999999</v>
      </c>
      <c r="AF8" s="446">
        <v>8726.2799700000014</v>
      </c>
      <c r="AG8" s="446">
        <v>5282.4508599999999</v>
      </c>
      <c r="AH8" s="446">
        <v>3372.9900899999998</v>
      </c>
      <c r="AI8" s="446">
        <v>1012.14428</v>
      </c>
      <c r="AJ8" s="446">
        <v>968501.34603000002</v>
      </c>
    </row>
    <row r="9" spans="1:36">
      <c r="A9" s="64" t="s">
        <v>192</v>
      </c>
      <c r="B9" s="59">
        <v>162274.92619</v>
      </c>
      <c r="C9" s="59">
        <v>11369.20383</v>
      </c>
      <c r="D9" s="59">
        <v>35847.946400000001</v>
      </c>
      <c r="E9" s="59">
        <v>7130.8952900000004</v>
      </c>
      <c r="F9" s="59">
        <v>3665.2168500000002</v>
      </c>
      <c r="G9" s="59">
        <v>4044.40337</v>
      </c>
      <c r="H9" s="59">
        <v>5066.2002599999996</v>
      </c>
      <c r="I9" s="59">
        <v>4340.8241799999996</v>
      </c>
      <c r="J9" s="59">
        <v>9952.97732</v>
      </c>
      <c r="K9" s="59">
        <v>9573.3454199999996</v>
      </c>
      <c r="L9" s="59">
        <v>5193.36078</v>
      </c>
      <c r="M9" s="59">
        <v>8617.3728900000006</v>
      </c>
      <c r="N9" s="59">
        <v>14104.27234</v>
      </c>
      <c r="O9" s="59">
        <v>4786.8682900000003</v>
      </c>
      <c r="P9" s="59">
        <v>8647.611640000001</v>
      </c>
      <c r="Q9" s="59">
        <v>1240.51117</v>
      </c>
      <c r="R9" s="59">
        <v>2600.6933399999998</v>
      </c>
      <c r="S9" s="59">
        <v>3225.06214</v>
      </c>
      <c r="T9" s="59">
        <v>2893.7160199999998</v>
      </c>
      <c r="U9" s="59">
        <v>1830.79384</v>
      </c>
      <c r="V9" s="59">
        <v>2767.2457999999997</v>
      </c>
      <c r="W9" s="59">
        <v>2067.0072599999999</v>
      </c>
      <c r="X9" s="59">
        <v>4640.63</v>
      </c>
      <c r="Y9" s="59">
        <v>1942.6966</v>
      </c>
      <c r="Z9" s="59">
        <v>7275.1873099999993</v>
      </c>
      <c r="AA9" s="59">
        <v>1820.0541699999999</v>
      </c>
      <c r="AB9" s="59">
        <v>7035.2369800000006</v>
      </c>
      <c r="AC9" s="59">
        <v>14995.754130000001</v>
      </c>
      <c r="AD9" s="59">
        <v>701.62952000000007</v>
      </c>
      <c r="AE9" s="59">
        <v>10736.287829999999</v>
      </c>
      <c r="AF9" s="59">
        <v>1316.9975400000001</v>
      </c>
      <c r="AG9" s="59">
        <v>1271.8951999999999</v>
      </c>
      <c r="AH9" s="59">
        <v>1293.82574</v>
      </c>
      <c r="AI9" s="59">
        <v>653.16498000000001</v>
      </c>
      <c r="AJ9" s="59">
        <v>364923.81462000002</v>
      </c>
    </row>
    <row r="10" spans="1:36">
      <c r="A10" s="64" t="s">
        <v>193</v>
      </c>
      <c r="B10" s="59">
        <v>48007.783579999996</v>
      </c>
      <c r="C10" s="59">
        <v>23361.294469999997</v>
      </c>
      <c r="D10" s="59">
        <v>35935.546549999999</v>
      </c>
      <c r="E10" s="59">
        <v>6668.0133800000003</v>
      </c>
      <c r="F10" s="59">
        <v>5529.21443</v>
      </c>
      <c r="G10" s="59">
        <v>2255.5397799999996</v>
      </c>
      <c r="H10" s="59">
        <v>1985.35393</v>
      </c>
      <c r="I10" s="59">
        <v>4103.86942</v>
      </c>
      <c r="J10" s="59">
        <v>7624.9032699999998</v>
      </c>
      <c r="K10" s="59">
        <v>5900.7387099999996</v>
      </c>
      <c r="L10" s="59">
        <v>3811.3395800000003</v>
      </c>
      <c r="M10" s="59">
        <v>22997.516390000001</v>
      </c>
      <c r="N10" s="59">
        <v>6681.6939000000002</v>
      </c>
      <c r="O10" s="59">
        <v>3277.1938300000002</v>
      </c>
      <c r="P10" s="59">
        <v>6816.1548600000006</v>
      </c>
      <c r="Q10" s="59">
        <v>1183.91957</v>
      </c>
      <c r="R10" s="59">
        <v>4072.20136</v>
      </c>
      <c r="S10" s="59">
        <v>4072.5467899999999</v>
      </c>
      <c r="T10" s="59">
        <v>3895.3875099999996</v>
      </c>
      <c r="U10" s="59">
        <v>4726.5277300000007</v>
      </c>
      <c r="V10" s="59">
        <v>2977.3959799999998</v>
      </c>
      <c r="W10" s="59">
        <v>1925.2023000000002</v>
      </c>
      <c r="X10" s="59">
        <v>13736.16452</v>
      </c>
      <c r="Y10" s="59">
        <v>5357.7959900000005</v>
      </c>
      <c r="Z10" s="59">
        <v>14605.335660000001</v>
      </c>
      <c r="AA10" s="59">
        <v>2069.9629199999999</v>
      </c>
      <c r="AB10" s="59">
        <v>4069.8490999999999</v>
      </c>
      <c r="AC10" s="59">
        <v>14376.3451</v>
      </c>
      <c r="AD10" s="59">
        <v>1005.4563000000001</v>
      </c>
      <c r="AE10" s="59">
        <v>3947.1932900000002</v>
      </c>
      <c r="AF10" s="59">
        <v>1011.001</v>
      </c>
      <c r="AG10" s="59">
        <v>1342.9486000000002</v>
      </c>
      <c r="AH10" s="59">
        <v>1724.22533</v>
      </c>
      <c r="AI10" s="59">
        <v>353.44625000000002</v>
      </c>
      <c r="AJ10" s="59">
        <v>271409.06137999997</v>
      </c>
    </row>
    <row r="11" spans="1:36">
      <c r="A11" s="64" t="s">
        <v>194</v>
      </c>
      <c r="B11" s="59">
        <v>117021.65144</v>
      </c>
      <c r="C11" s="59">
        <v>7366.7687300000007</v>
      </c>
      <c r="D11" s="59">
        <v>55346.552609999999</v>
      </c>
      <c r="E11" s="59">
        <v>2314.9342900000001</v>
      </c>
      <c r="F11" s="59">
        <v>7260.4109400000007</v>
      </c>
      <c r="G11" s="59">
        <v>3327.0031099999997</v>
      </c>
      <c r="H11" s="59">
        <v>2241.9071200000003</v>
      </c>
      <c r="I11" s="59">
        <v>16729.691080000001</v>
      </c>
      <c r="J11" s="59">
        <v>7356.3294100000003</v>
      </c>
      <c r="K11" s="59">
        <v>12812.513929999999</v>
      </c>
      <c r="L11" s="59">
        <v>2006.99395</v>
      </c>
      <c r="M11" s="59">
        <v>1322.3444</v>
      </c>
      <c r="N11" s="59">
        <v>2936.5364199999999</v>
      </c>
      <c r="O11" s="59">
        <v>2322.6997900000001</v>
      </c>
      <c r="P11" s="59">
        <v>9102.7354700000014</v>
      </c>
      <c r="Q11" s="59">
        <v>2531.9879999999998</v>
      </c>
      <c r="R11" s="59">
        <v>375.37497999999999</v>
      </c>
      <c r="S11" s="59">
        <v>737.23152000000005</v>
      </c>
      <c r="T11" s="59">
        <v>0.32403999999999999</v>
      </c>
      <c r="U11" s="59">
        <v>6334.2243200000003</v>
      </c>
      <c r="V11" s="59">
        <v>543.48797999999999</v>
      </c>
      <c r="W11" s="59">
        <v>2347.3233999999998</v>
      </c>
      <c r="X11" s="59">
        <v>15715.709650000001</v>
      </c>
      <c r="Y11" s="59">
        <v>1106.7173700000001</v>
      </c>
      <c r="Z11" s="59">
        <v>6376.8952900000004</v>
      </c>
      <c r="AA11" s="59">
        <v>151.25910000000002</v>
      </c>
      <c r="AB11" s="59">
        <v>18549.966710000001</v>
      </c>
      <c r="AC11" s="59">
        <v>10399.738069999999</v>
      </c>
      <c r="AD11" s="59">
        <v>200.51129999999998</v>
      </c>
      <c r="AE11" s="59">
        <v>7833.3439500000004</v>
      </c>
      <c r="AF11" s="59">
        <v>6398.28143</v>
      </c>
      <c r="AG11" s="59">
        <v>2667.6070600000003</v>
      </c>
      <c r="AH11" s="59">
        <v>354.93902000000003</v>
      </c>
      <c r="AI11" s="59">
        <v>5.5330500000000002</v>
      </c>
      <c r="AJ11" s="59">
        <v>332099.52893000003</v>
      </c>
    </row>
    <row r="12" spans="1:36">
      <c r="A12" s="64" t="s">
        <v>195</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row>
    <row r="13" spans="1:36">
      <c r="A13" s="64" t="s">
        <v>196</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row>
    <row r="14" spans="1:36">
      <c r="A14" s="64" t="s">
        <v>197</v>
      </c>
      <c r="B14" s="59">
        <v>80.651229999999998</v>
      </c>
      <c r="C14" s="59">
        <v>0</v>
      </c>
      <c r="D14" s="59">
        <v>0</v>
      </c>
      <c r="E14" s="59">
        <v>0</v>
      </c>
      <c r="F14" s="59">
        <v>0</v>
      </c>
      <c r="G14" s="59">
        <v>0</v>
      </c>
      <c r="H14" s="59">
        <v>0</v>
      </c>
      <c r="I14" s="59">
        <v>0</v>
      </c>
      <c r="J14" s="59">
        <v>0</v>
      </c>
      <c r="K14" s="59">
        <v>0</v>
      </c>
      <c r="L14" s="59">
        <v>2.4820500000000001</v>
      </c>
      <c r="M14" s="59">
        <v>0</v>
      </c>
      <c r="N14" s="59">
        <v>0</v>
      </c>
      <c r="O14" s="59">
        <v>0</v>
      </c>
      <c r="P14" s="59">
        <v>0</v>
      </c>
      <c r="Q14" s="59">
        <v>0.4</v>
      </c>
      <c r="R14" s="59">
        <v>0</v>
      </c>
      <c r="S14" s="59">
        <v>0</v>
      </c>
      <c r="T14" s="59">
        <v>0</v>
      </c>
      <c r="U14" s="59">
        <v>0</v>
      </c>
      <c r="V14" s="59">
        <v>0</v>
      </c>
      <c r="W14" s="59">
        <v>0</v>
      </c>
      <c r="X14" s="59">
        <v>0</v>
      </c>
      <c r="Y14" s="59">
        <v>0</v>
      </c>
      <c r="Z14" s="59">
        <v>6.0713800000000004</v>
      </c>
      <c r="AA14" s="59">
        <v>0</v>
      </c>
      <c r="AB14" s="59">
        <v>0</v>
      </c>
      <c r="AC14" s="59">
        <v>0</v>
      </c>
      <c r="AD14" s="59">
        <v>0</v>
      </c>
      <c r="AE14" s="59">
        <v>0</v>
      </c>
      <c r="AF14" s="59">
        <v>0</v>
      </c>
      <c r="AG14" s="59">
        <v>0</v>
      </c>
      <c r="AH14" s="59">
        <v>0</v>
      </c>
      <c r="AI14" s="59">
        <v>0</v>
      </c>
      <c r="AJ14" s="59">
        <v>89.60466000000001</v>
      </c>
    </row>
    <row r="15" spans="1:36">
      <c r="A15" s="64" t="s">
        <v>198</v>
      </c>
      <c r="B15" s="59">
        <v>0</v>
      </c>
      <c r="C15" s="59">
        <v>2.5699999999999998E-3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2.5699999999999998E-3</v>
      </c>
    </row>
    <row r="16" spans="1:36">
      <c r="A16" s="64" t="s">
        <v>199</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-20.666130000000003</v>
      </c>
    </row>
    <row r="17" spans="1:36">
      <c r="A17" s="393" t="s">
        <v>200</v>
      </c>
      <c r="B17" s="446">
        <v>109648.02659000001</v>
      </c>
      <c r="C17" s="446">
        <v>31645.473249999999</v>
      </c>
      <c r="D17" s="446">
        <v>39247.738530000002</v>
      </c>
      <c r="E17" s="446">
        <v>27439.722550000002</v>
      </c>
      <c r="F17" s="446">
        <v>24087.37169</v>
      </c>
      <c r="G17" s="446">
        <v>25321.90206</v>
      </c>
      <c r="H17" s="446">
        <v>16479.857479999999</v>
      </c>
      <c r="I17" s="446">
        <v>26977.03846</v>
      </c>
      <c r="J17" s="446">
        <v>15761.081920000001</v>
      </c>
      <c r="K17" s="446">
        <v>20288.468579999997</v>
      </c>
      <c r="L17" s="446">
        <v>14817.588119999999</v>
      </c>
      <c r="M17" s="446">
        <v>21644.447969999997</v>
      </c>
      <c r="N17" s="446">
        <v>65134.708619999998</v>
      </c>
      <c r="O17" s="446">
        <v>16675.882550000002</v>
      </c>
      <c r="P17" s="446">
        <v>7761.5490799999998</v>
      </c>
      <c r="Q17" s="446">
        <v>4359.1340300000002</v>
      </c>
      <c r="R17" s="446">
        <v>4532.9849299999996</v>
      </c>
      <c r="S17" s="446">
        <v>3255.2317400000002</v>
      </c>
      <c r="T17" s="446">
        <v>11664.980009999999</v>
      </c>
      <c r="U17" s="446">
        <v>18050.79594</v>
      </c>
      <c r="V17" s="446">
        <v>4477.2977899999996</v>
      </c>
      <c r="W17" s="446">
        <v>16261.18907</v>
      </c>
      <c r="X17" s="446">
        <v>20824.212930000002</v>
      </c>
      <c r="Y17" s="446">
        <v>15343.45758</v>
      </c>
      <c r="Z17" s="446">
        <v>13403.13134</v>
      </c>
      <c r="AA17" s="446">
        <v>14848.229210000001</v>
      </c>
      <c r="AB17" s="446">
        <v>37889.123679999997</v>
      </c>
      <c r="AC17" s="446">
        <v>10038.323130000001</v>
      </c>
      <c r="AD17" s="446">
        <v>5642.32294</v>
      </c>
      <c r="AE17" s="446">
        <v>44334.748299999999</v>
      </c>
      <c r="AF17" s="446">
        <v>4274.00252</v>
      </c>
      <c r="AG17" s="446">
        <v>4804.1221699999996</v>
      </c>
      <c r="AH17" s="446">
        <v>3199.1999700000001</v>
      </c>
      <c r="AI17" s="446">
        <v>1723.9747399999999</v>
      </c>
      <c r="AJ17" s="446">
        <v>701857.31946999999</v>
      </c>
    </row>
    <row r="18" spans="1:36">
      <c r="A18" s="64" t="s">
        <v>201</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row>
    <row r="19" spans="1:36">
      <c r="A19" s="64" t="s">
        <v>202</v>
      </c>
      <c r="B19" s="59">
        <v>45363.808549999994</v>
      </c>
      <c r="C19" s="59">
        <v>2191.2053100000003</v>
      </c>
      <c r="D19" s="59">
        <v>5886.6705199999997</v>
      </c>
      <c r="E19" s="59">
        <v>16956.518989999997</v>
      </c>
      <c r="F19" s="59">
        <v>18925.60758</v>
      </c>
      <c r="G19" s="59">
        <v>15967.88977</v>
      </c>
      <c r="H19" s="59">
        <v>9310.4945800000005</v>
      </c>
      <c r="I19" s="59">
        <v>17131.077980000002</v>
      </c>
      <c r="J19" s="59">
        <v>11718.07836</v>
      </c>
      <c r="K19" s="59">
        <v>2983.06763</v>
      </c>
      <c r="L19" s="59">
        <v>6643.0389299999997</v>
      </c>
      <c r="M19" s="59">
        <v>13949.76367</v>
      </c>
      <c r="N19" s="59">
        <v>52471.736420000001</v>
      </c>
      <c r="O19" s="59">
        <v>6816.3266399999993</v>
      </c>
      <c r="P19" s="59">
        <v>4189.7502700000005</v>
      </c>
      <c r="Q19" s="59">
        <v>3258.2285499999998</v>
      </c>
      <c r="R19" s="59">
        <v>2995.9938500000003</v>
      </c>
      <c r="S19" s="59">
        <v>517.93969000000004</v>
      </c>
      <c r="T19" s="59">
        <v>9547.6581600000009</v>
      </c>
      <c r="U19" s="59">
        <v>8309.1723999999995</v>
      </c>
      <c r="V19" s="59">
        <v>1765.1982499999999</v>
      </c>
      <c r="W19" s="59">
        <v>12511.840550000001</v>
      </c>
      <c r="X19" s="59">
        <v>7601.7763099999993</v>
      </c>
      <c r="Y19" s="59">
        <v>6093.9687999999996</v>
      </c>
      <c r="Z19" s="59">
        <v>1920.8</v>
      </c>
      <c r="AA19" s="59">
        <v>13170.676609999999</v>
      </c>
      <c r="AB19" s="59">
        <v>18842.350469999998</v>
      </c>
      <c r="AC19" s="59">
        <v>2789.2510299999999</v>
      </c>
      <c r="AD19" s="59">
        <v>4551.6959900000002</v>
      </c>
      <c r="AE19" s="59">
        <v>18374.96603</v>
      </c>
      <c r="AF19" s="59">
        <v>3060.7356800000002</v>
      </c>
      <c r="AG19" s="59">
        <v>3222.2489500000001</v>
      </c>
      <c r="AH19" s="59">
        <v>907.50562000000002</v>
      </c>
      <c r="AI19" s="59">
        <v>1044.25181</v>
      </c>
      <c r="AJ19" s="59">
        <v>350991.29394999996</v>
      </c>
    </row>
    <row r="20" spans="1:36">
      <c r="A20" s="64" t="s">
        <v>203</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row>
    <row r="21" spans="1:36">
      <c r="A21" s="64" t="s">
        <v>204</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row>
    <row r="22" spans="1:36">
      <c r="A22" s="64" t="s">
        <v>205</v>
      </c>
      <c r="B22" s="59">
        <v>0</v>
      </c>
      <c r="C22" s="59">
        <v>0</v>
      </c>
      <c r="D22" s="59">
        <v>658.03731000000005</v>
      </c>
      <c r="E22" s="59">
        <v>622.12109999999996</v>
      </c>
      <c r="F22" s="59">
        <v>576.48274000000004</v>
      </c>
      <c r="G22" s="59">
        <v>5998.3064899999999</v>
      </c>
      <c r="H22" s="59">
        <v>3479.9347699999998</v>
      </c>
      <c r="I22" s="59">
        <v>37.328050000000005</v>
      </c>
      <c r="J22" s="59">
        <v>0</v>
      </c>
      <c r="K22" s="59">
        <v>11053.454679999999</v>
      </c>
      <c r="L22" s="59">
        <v>1.8366800000000001</v>
      </c>
      <c r="M22" s="59">
        <v>1024.8401699999999</v>
      </c>
      <c r="N22" s="59">
        <v>3515.0749500000002</v>
      </c>
      <c r="O22" s="59">
        <v>5553.4642599999997</v>
      </c>
      <c r="P22" s="59">
        <v>1.64727</v>
      </c>
      <c r="Q22" s="59">
        <v>0</v>
      </c>
      <c r="R22" s="59">
        <v>0</v>
      </c>
      <c r="S22" s="59">
        <v>297.35404</v>
      </c>
      <c r="T22" s="59">
        <v>0</v>
      </c>
      <c r="U22" s="59">
        <v>5635.3747499999999</v>
      </c>
      <c r="V22" s="59">
        <v>180.15858</v>
      </c>
      <c r="W22" s="59">
        <v>3.64975</v>
      </c>
      <c r="X22" s="59">
        <v>3533.3773200000001</v>
      </c>
      <c r="Y22" s="59">
        <v>5377.7224000000006</v>
      </c>
      <c r="Z22" s="59">
        <v>0</v>
      </c>
      <c r="AA22" s="59">
        <v>0</v>
      </c>
      <c r="AB22" s="59">
        <v>10946.043730000001</v>
      </c>
      <c r="AC22" s="59">
        <v>27.408519999999999</v>
      </c>
      <c r="AD22" s="59">
        <v>7.66648</v>
      </c>
      <c r="AE22" s="59">
        <v>18105.48918</v>
      </c>
      <c r="AF22" s="59">
        <v>25.860849999999999</v>
      </c>
      <c r="AG22" s="59">
        <v>0</v>
      </c>
      <c r="AH22" s="59">
        <v>165.58204000000001</v>
      </c>
      <c r="AI22" s="59">
        <v>0</v>
      </c>
      <c r="AJ22" s="59">
        <v>76828.216109999994</v>
      </c>
    </row>
    <row r="23" spans="1:36">
      <c r="A23" s="64" t="s">
        <v>206</v>
      </c>
      <c r="B23" s="59">
        <v>64284.21804</v>
      </c>
      <c r="C23" s="59">
        <v>29453.6423</v>
      </c>
      <c r="D23" s="59">
        <v>32686.618149999998</v>
      </c>
      <c r="E23" s="59">
        <v>9861.0824600000014</v>
      </c>
      <c r="F23" s="59">
        <v>4585.2813699999997</v>
      </c>
      <c r="G23" s="59">
        <v>3355.7057999999997</v>
      </c>
      <c r="H23" s="59">
        <v>3689.4281299999998</v>
      </c>
      <c r="I23" s="59">
        <v>9769.2034100000001</v>
      </c>
      <c r="J23" s="59">
        <v>4043.0035600000001</v>
      </c>
      <c r="K23" s="59">
        <v>6245.91849</v>
      </c>
      <c r="L23" s="59">
        <v>8172.7125099999994</v>
      </c>
      <c r="M23" s="59">
        <v>6669.8441299999995</v>
      </c>
      <c r="N23" s="59">
        <v>9147.89725</v>
      </c>
      <c r="O23" s="59">
        <v>4306.0916500000003</v>
      </c>
      <c r="P23" s="59">
        <v>3570.1515399999998</v>
      </c>
      <c r="Q23" s="59">
        <v>1100.9054799999999</v>
      </c>
      <c r="R23" s="59">
        <v>1536.99108</v>
      </c>
      <c r="S23" s="59">
        <v>2439.9380099999998</v>
      </c>
      <c r="T23" s="59">
        <v>2117.3218500000003</v>
      </c>
      <c r="U23" s="59">
        <v>4106.2487899999996</v>
      </c>
      <c r="V23" s="59">
        <v>2531.9409599999999</v>
      </c>
      <c r="W23" s="59">
        <v>3745.69877</v>
      </c>
      <c r="X23" s="59">
        <v>9685.8739999999998</v>
      </c>
      <c r="Y23" s="59">
        <v>3871.76638</v>
      </c>
      <c r="Z23" s="59">
        <v>11444.662390000001</v>
      </c>
      <c r="AA23" s="59">
        <v>1677.5526</v>
      </c>
      <c r="AB23" s="59">
        <v>8098.9271500000004</v>
      </c>
      <c r="AC23" s="59">
        <v>7221.6635800000004</v>
      </c>
      <c r="AD23" s="59">
        <v>1082.96047</v>
      </c>
      <c r="AE23" s="59">
        <v>7851.36978</v>
      </c>
      <c r="AF23" s="59">
        <v>1187.40599</v>
      </c>
      <c r="AG23" s="59">
        <v>1581.8732199999999</v>
      </c>
      <c r="AH23" s="59">
        <v>2126.11231</v>
      </c>
      <c r="AI23" s="59">
        <v>679.72293000000002</v>
      </c>
      <c r="AJ23" s="59">
        <v>273929.73452999996</v>
      </c>
    </row>
    <row r="24" spans="1:36">
      <c r="A24" s="64" t="s">
        <v>207</v>
      </c>
      <c r="B24" s="59">
        <v>0</v>
      </c>
      <c r="C24" s="59">
        <v>0.62563999999999997</v>
      </c>
      <c r="D24" s="59">
        <v>16.41255</v>
      </c>
      <c r="E24" s="59">
        <v>0</v>
      </c>
      <c r="F24" s="59">
        <v>0</v>
      </c>
      <c r="G24" s="59">
        <v>0</v>
      </c>
      <c r="H24" s="59">
        <v>0</v>
      </c>
      <c r="I24" s="59">
        <v>39.429019999999994</v>
      </c>
      <c r="J24" s="59">
        <v>0</v>
      </c>
      <c r="K24" s="59">
        <v>6.0277799999999999</v>
      </c>
      <c r="L24" s="59">
        <v>0</v>
      </c>
      <c r="M24" s="59">
        <v>0</v>
      </c>
      <c r="N24" s="59">
        <v>0</v>
      </c>
      <c r="O24" s="59">
        <v>0</v>
      </c>
      <c r="P24" s="59">
        <v>0</v>
      </c>
      <c r="Q24" s="59">
        <v>0</v>
      </c>
      <c r="R24" s="59">
        <v>0</v>
      </c>
      <c r="S24" s="59">
        <v>0</v>
      </c>
      <c r="T24" s="59">
        <v>0</v>
      </c>
      <c r="U24" s="59">
        <v>0</v>
      </c>
      <c r="V24" s="59">
        <v>0</v>
      </c>
      <c r="W24" s="59">
        <v>0</v>
      </c>
      <c r="X24" s="59">
        <v>3.1853000000000002</v>
      </c>
      <c r="Y24" s="59">
        <v>0</v>
      </c>
      <c r="Z24" s="59">
        <v>37.668949999999995</v>
      </c>
      <c r="AA24" s="59">
        <v>0</v>
      </c>
      <c r="AB24" s="59">
        <v>1.80233</v>
      </c>
      <c r="AC24" s="59">
        <v>0</v>
      </c>
      <c r="AD24" s="59">
        <v>0</v>
      </c>
      <c r="AE24" s="59">
        <v>2.9233099999999999</v>
      </c>
      <c r="AF24" s="59">
        <v>0</v>
      </c>
      <c r="AG24" s="59">
        <v>0</v>
      </c>
      <c r="AH24" s="59">
        <v>0</v>
      </c>
      <c r="AI24" s="59">
        <v>0</v>
      </c>
      <c r="AJ24" s="59">
        <v>108.07488000000001</v>
      </c>
    </row>
    <row r="25" spans="1:36">
      <c r="A25" s="64" t="s">
        <v>208</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row>
    <row r="26" spans="1:36">
      <c r="A26" s="393" t="s">
        <v>209</v>
      </c>
      <c r="B26" s="446">
        <v>1175107.45943</v>
      </c>
      <c r="C26" s="446">
        <v>378963.91647000005</v>
      </c>
      <c r="D26" s="446">
        <v>806062.39942999999</v>
      </c>
      <c r="E26" s="446">
        <v>331825.48873000004</v>
      </c>
      <c r="F26" s="446">
        <v>178090.50665</v>
      </c>
      <c r="G26" s="446">
        <v>158564.68683000002</v>
      </c>
      <c r="H26" s="446">
        <v>116401.42184000001</v>
      </c>
      <c r="I26" s="446">
        <v>195564.03022999997</v>
      </c>
      <c r="J26" s="446">
        <v>183842.08702000001</v>
      </c>
      <c r="K26" s="446">
        <v>243086.85853999999</v>
      </c>
      <c r="L26" s="446">
        <v>90811.736040000003</v>
      </c>
      <c r="M26" s="446">
        <v>255809.89806000001</v>
      </c>
      <c r="N26" s="446">
        <v>235588.66552000001</v>
      </c>
      <c r="O26" s="446">
        <v>112028.26801999999</v>
      </c>
      <c r="P26" s="446">
        <v>120733.77625</v>
      </c>
      <c r="Q26" s="446">
        <v>59076.537640000002</v>
      </c>
      <c r="R26" s="446">
        <v>67030.425889999999</v>
      </c>
      <c r="S26" s="446">
        <v>82149.684139999998</v>
      </c>
      <c r="T26" s="446">
        <v>102766.22831999999</v>
      </c>
      <c r="U26" s="446">
        <v>168547.92090999999</v>
      </c>
      <c r="V26" s="446">
        <v>64994.071479999999</v>
      </c>
      <c r="W26" s="446">
        <v>89741.583280000006</v>
      </c>
      <c r="X26" s="446">
        <v>199790.63251</v>
      </c>
      <c r="Y26" s="446">
        <v>100496.25087</v>
      </c>
      <c r="Z26" s="446">
        <v>241645.96283999999</v>
      </c>
      <c r="AA26" s="446">
        <v>119670.21836</v>
      </c>
      <c r="AB26" s="446">
        <v>269088.07842000003</v>
      </c>
      <c r="AC26" s="446">
        <v>220598.44002000001</v>
      </c>
      <c r="AD26" s="446">
        <v>67548.938849999991</v>
      </c>
      <c r="AE26" s="446">
        <v>232446.66008</v>
      </c>
      <c r="AF26" s="446">
        <v>53191.300369999997</v>
      </c>
      <c r="AG26" s="446">
        <v>54892.850119999996</v>
      </c>
      <c r="AH26" s="446">
        <v>60545.540209999999</v>
      </c>
      <c r="AI26" s="446">
        <v>20935.624929999998</v>
      </c>
      <c r="AJ26" s="446">
        <v>6857638.1483000005</v>
      </c>
    </row>
    <row r="27" spans="1:36">
      <c r="A27" s="63" t="s">
        <v>210</v>
      </c>
      <c r="B27" s="59">
        <v>1121611.2113399999</v>
      </c>
      <c r="C27" s="59">
        <v>349124.80661000003</v>
      </c>
      <c r="D27" s="59">
        <v>730383.57657000003</v>
      </c>
      <c r="E27" s="59">
        <v>309637.19461000001</v>
      </c>
      <c r="F27" s="59">
        <v>166292.61322999999</v>
      </c>
      <c r="G27" s="59">
        <v>146764.95032</v>
      </c>
      <c r="H27" s="59">
        <v>115820.03539</v>
      </c>
      <c r="I27" s="59">
        <v>178411.50994999998</v>
      </c>
      <c r="J27" s="59">
        <v>167028.41944</v>
      </c>
      <c r="K27" s="59">
        <v>234148.00636000003</v>
      </c>
      <c r="L27" s="59">
        <v>88359.13704999999</v>
      </c>
      <c r="M27" s="59">
        <v>242573.14506000001</v>
      </c>
      <c r="N27" s="59">
        <v>241278.71617</v>
      </c>
      <c r="O27" s="59">
        <v>108480.92881</v>
      </c>
      <c r="P27" s="59">
        <v>112482.33498999999</v>
      </c>
      <c r="Q27" s="59">
        <v>53655.720670000002</v>
      </c>
      <c r="R27" s="59">
        <v>58952.247520000004</v>
      </c>
      <c r="S27" s="59">
        <v>73636.059010000012</v>
      </c>
      <c r="T27" s="59">
        <v>92666.111390000005</v>
      </c>
      <c r="U27" s="59">
        <v>161492.28533000001</v>
      </c>
      <c r="V27" s="59">
        <v>59702.274109999998</v>
      </c>
      <c r="W27" s="59">
        <v>81840.131010000012</v>
      </c>
      <c r="X27" s="59">
        <v>179620.99914</v>
      </c>
      <c r="Y27" s="59">
        <v>98596.338599999988</v>
      </c>
      <c r="Z27" s="59">
        <v>208214.79657000001</v>
      </c>
      <c r="AA27" s="59">
        <v>109067.30661</v>
      </c>
      <c r="AB27" s="59">
        <v>255865.90080999999</v>
      </c>
      <c r="AC27" s="59">
        <v>208158.54488</v>
      </c>
      <c r="AD27" s="59">
        <v>58901.193579999999</v>
      </c>
      <c r="AE27" s="59">
        <v>225625.26080000002</v>
      </c>
      <c r="AF27" s="59">
        <v>52317.439479999994</v>
      </c>
      <c r="AG27" s="59">
        <v>54122.992640000004</v>
      </c>
      <c r="AH27" s="59">
        <v>55384.338320000003</v>
      </c>
      <c r="AI27" s="59">
        <v>19362.558219999999</v>
      </c>
      <c r="AJ27" s="59">
        <v>6419579.0845900001</v>
      </c>
    </row>
    <row r="28" spans="1:36">
      <c r="A28" s="64" t="s">
        <v>211</v>
      </c>
      <c r="B28" s="59">
        <v>881169.27648</v>
      </c>
      <c r="C28" s="59">
        <v>162427.71662999998</v>
      </c>
      <c r="D28" s="59">
        <v>398898.58030999999</v>
      </c>
      <c r="E28" s="59">
        <v>241628.05744</v>
      </c>
      <c r="F28" s="59">
        <v>149679.04281000001</v>
      </c>
      <c r="G28" s="59">
        <v>122524.3374</v>
      </c>
      <c r="H28" s="59">
        <v>104184.13745000001</v>
      </c>
      <c r="I28" s="59">
        <v>119027.73623000001</v>
      </c>
      <c r="J28" s="59">
        <v>83258.055120000005</v>
      </c>
      <c r="K28" s="59">
        <v>206089.66131999998</v>
      </c>
      <c r="L28" s="59">
        <v>74289.023959999991</v>
      </c>
      <c r="M28" s="59">
        <v>202179.56909</v>
      </c>
      <c r="N28" s="59">
        <v>231983.9166</v>
      </c>
      <c r="O28" s="59">
        <v>85945.064409999992</v>
      </c>
      <c r="P28" s="59">
        <v>88839.991939999993</v>
      </c>
      <c r="Q28" s="59">
        <v>48200.664290000001</v>
      </c>
      <c r="R28" s="59">
        <v>35588.748979999997</v>
      </c>
      <c r="S28" s="59">
        <v>69629.234769999995</v>
      </c>
      <c r="T28" s="59">
        <v>90086.883260000002</v>
      </c>
      <c r="U28" s="59">
        <v>142451.06107</v>
      </c>
      <c r="V28" s="59">
        <v>45438.589540000001</v>
      </c>
      <c r="W28" s="59">
        <v>80356.911299999992</v>
      </c>
      <c r="X28" s="59">
        <v>108443.90156999999</v>
      </c>
      <c r="Y28" s="59">
        <v>76297.765310000003</v>
      </c>
      <c r="Z28" s="59">
        <v>88790.255349999992</v>
      </c>
      <c r="AA28" s="59">
        <v>69628.421439999991</v>
      </c>
      <c r="AB28" s="59">
        <v>209818.47572999998</v>
      </c>
      <c r="AC28" s="59">
        <v>153155.15469999998</v>
      </c>
      <c r="AD28" s="59">
        <v>47281.462799999994</v>
      </c>
      <c r="AE28" s="59">
        <v>216790.99284999998</v>
      </c>
      <c r="AF28" s="59">
        <v>28900.617409999999</v>
      </c>
      <c r="AG28" s="59">
        <v>38946.429450000003</v>
      </c>
      <c r="AH28" s="59">
        <v>43183.19528</v>
      </c>
      <c r="AI28" s="59">
        <v>14124.856159999999</v>
      </c>
      <c r="AJ28" s="59">
        <v>4759237.7884499999</v>
      </c>
    </row>
    <row r="29" spans="1:36">
      <c r="A29" s="64" t="s">
        <v>212</v>
      </c>
      <c r="B29" s="59">
        <v>219431.57838999998</v>
      </c>
      <c r="C29" s="59">
        <v>169817.29037999999</v>
      </c>
      <c r="D29" s="59">
        <v>300069.94919000001</v>
      </c>
      <c r="E29" s="59">
        <v>61526.059139999998</v>
      </c>
      <c r="F29" s="59">
        <v>14525.85125</v>
      </c>
      <c r="G29" s="59">
        <v>21776.736739999997</v>
      </c>
      <c r="H29" s="59">
        <v>9622.7205599999998</v>
      </c>
      <c r="I29" s="59">
        <v>53741.186159999997</v>
      </c>
      <c r="J29" s="59">
        <v>74453.272719999994</v>
      </c>
      <c r="K29" s="59">
        <v>25340.567289999999</v>
      </c>
      <c r="L29" s="59">
        <v>13090.52723</v>
      </c>
      <c r="M29" s="59">
        <v>35672.92452</v>
      </c>
      <c r="N29" s="59">
        <v>7710.7842499999997</v>
      </c>
      <c r="O29" s="59">
        <v>20102.68391</v>
      </c>
      <c r="P29" s="59">
        <v>20334.35051</v>
      </c>
      <c r="Q29" s="59">
        <v>4801.2407400000002</v>
      </c>
      <c r="R29" s="59">
        <v>21371.942920000001</v>
      </c>
      <c r="S29" s="59">
        <v>3742.5425499999997</v>
      </c>
      <c r="T29" s="59">
        <v>2364.7208900000001</v>
      </c>
      <c r="U29" s="59">
        <v>19041.224260000003</v>
      </c>
      <c r="V29" s="59">
        <v>11627.423650000001</v>
      </c>
      <c r="W29" s="59">
        <v>1214.88337</v>
      </c>
      <c r="X29" s="59">
        <v>65611.827560000005</v>
      </c>
      <c r="Y29" s="59">
        <v>19155.408179999999</v>
      </c>
      <c r="Z29" s="59">
        <v>108797.46601</v>
      </c>
      <c r="AA29" s="59">
        <v>35232.121619999998</v>
      </c>
      <c r="AB29" s="59">
        <v>40399.606899999999</v>
      </c>
      <c r="AC29" s="59">
        <v>50161.36823</v>
      </c>
      <c r="AD29" s="59">
        <v>7317.7997100000002</v>
      </c>
      <c r="AE29" s="59">
        <v>7419.4869000000008</v>
      </c>
      <c r="AF29" s="59">
        <v>21063.111499999999</v>
      </c>
      <c r="AG29" s="59">
        <v>12852.24129</v>
      </c>
      <c r="AH29" s="59">
        <v>10861.26226</v>
      </c>
      <c r="AI29" s="59">
        <v>4427.0463399999999</v>
      </c>
      <c r="AJ29" s="59">
        <v>1494679.2071199999</v>
      </c>
    </row>
    <row r="30" spans="1:36">
      <c r="A30" s="64" t="s">
        <v>213</v>
      </c>
      <c r="B30" s="59">
        <v>21010.356469999999</v>
      </c>
      <c r="C30" s="59">
        <v>16879.799600000002</v>
      </c>
      <c r="D30" s="59">
        <v>31415.047070000001</v>
      </c>
      <c r="E30" s="59">
        <v>6483.0780300000006</v>
      </c>
      <c r="F30" s="59">
        <v>2087.7191699999998</v>
      </c>
      <c r="G30" s="59">
        <v>2463.8761800000002</v>
      </c>
      <c r="H30" s="59">
        <v>2013.1773799999999</v>
      </c>
      <c r="I30" s="59">
        <v>5642.5875599999999</v>
      </c>
      <c r="J30" s="59">
        <v>9317.0915999999997</v>
      </c>
      <c r="K30" s="59">
        <v>2717.7777500000002</v>
      </c>
      <c r="L30" s="59">
        <v>979.58586000000003</v>
      </c>
      <c r="M30" s="59">
        <v>4720.6514500000003</v>
      </c>
      <c r="N30" s="59">
        <v>1584.01532</v>
      </c>
      <c r="O30" s="59">
        <v>2433.1804900000002</v>
      </c>
      <c r="P30" s="59">
        <v>3307.9925400000002</v>
      </c>
      <c r="Q30" s="59">
        <v>653.81564000000003</v>
      </c>
      <c r="R30" s="59">
        <v>1991.5556200000001</v>
      </c>
      <c r="S30" s="59">
        <v>264.28169000000003</v>
      </c>
      <c r="T30" s="59">
        <v>214.50724</v>
      </c>
      <c r="U30" s="59">
        <v>0</v>
      </c>
      <c r="V30" s="59">
        <v>2636.2609199999997</v>
      </c>
      <c r="W30" s="59">
        <v>268.33634000000001</v>
      </c>
      <c r="X30" s="59">
        <v>5565.2700100000002</v>
      </c>
      <c r="Y30" s="59">
        <v>3143.1651099999999</v>
      </c>
      <c r="Z30" s="59">
        <v>10627.075210000001</v>
      </c>
      <c r="AA30" s="59">
        <v>4206.7635499999997</v>
      </c>
      <c r="AB30" s="59">
        <v>5647.8181799999993</v>
      </c>
      <c r="AC30" s="59">
        <v>4842.0219500000003</v>
      </c>
      <c r="AD30" s="59">
        <v>4301.9310700000005</v>
      </c>
      <c r="AE30" s="59">
        <v>1414.7810500000001</v>
      </c>
      <c r="AF30" s="59">
        <v>2353.7105699999997</v>
      </c>
      <c r="AG30" s="59">
        <v>2324.3218999999999</v>
      </c>
      <c r="AH30" s="59">
        <v>1339.88078</v>
      </c>
      <c r="AI30" s="59">
        <v>810.65571999999997</v>
      </c>
      <c r="AJ30" s="59">
        <v>165662.08902000001</v>
      </c>
    </row>
    <row r="31" spans="1:36">
      <c r="A31" s="63" t="s">
        <v>214</v>
      </c>
      <c r="B31" s="59">
        <v>3165.3133199999997</v>
      </c>
      <c r="C31" s="59">
        <v>2560.7277599999998</v>
      </c>
      <c r="D31" s="59">
        <v>14075.15789</v>
      </c>
      <c r="E31" s="59">
        <v>504.93151</v>
      </c>
      <c r="F31" s="59">
        <v>254.99370000000002</v>
      </c>
      <c r="G31" s="59">
        <v>58.602309999999996</v>
      </c>
      <c r="H31" s="59">
        <v>410.35856999999999</v>
      </c>
      <c r="I31" s="59">
        <v>542.10919999999999</v>
      </c>
      <c r="J31" s="59">
        <v>348.79934000000003</v>
      </c>
      <c r="K31" s="59">
        <v>1144.5448100000001</v>
      </c>
      <c r="L31" s="59">
        <v>236.57291000000001</v>
      </c>
      <c r="M31" s="59">
        <v>189.62333999999998</v>
      </c>
      <c r="N31" s="59">
        <v>330.58348999999998</v>
      </c>
      <c r="O31" s="59">
        <v>99.686589999999995</v>
      </c>
      <c r="P31" s="59">
        <v>111.88092999999999</v>
      </c>
      <c r="Q31" s="59">
        <v>1147.87492</v>
      </c>
      <c r="R31" s="59">
        <v>0</v>
      </c>
      <c r="S31" s="59">
        <v>0</v>
      </c>
      <c r="T31" s="59">
        <v>757.76258999999993</v>
      </c>
      <c r="U31" s="59">
        <v>665.74506999999994</v>
      </c>
      <c r="V31" s="59">
        <v>700.14202</v>
      </c>
      <c r="W31" s="59">
        <v>118.93168</v>
      </c>
      <c r="X31" s="59">
        <v>489.13238000000001</v>
      </c>
      <c r="Y31" s="59">
        <v>117.23917999999999</v>
      </c>
      <c r="Z31" s="59">
        <v>258.30394999999999</v>
      </c>
      <c r="AA31" s="59">
        <v>5.1099600000000001</v>
      </c>
      <c r="AB31" s="59">
        <v>239.34602999999998</v>
      </c>
      <c r="AC31" s="59">
        <v>814.54721999999992</v>
      </c>
      <c r="AD31" s="59">
        <v>500.56619000000001</v>
      </c>
      <c r="AE31" s="59">
        <v>22.0305</v>
      </c>
      <c r="AF31" s="59">
        <v>234.88685000000001</v>
      </c>
      <c r="AG31" s="59">
        <v>210.18431000000001</v>
      </c>
      <c r="AH31" s="59">
        <v>1.43207</v>
      </c>
      <c r="AI31" s="59">
        <v>69.987220000000008</v>
      </c>
      <c r="AJ31" s="59">
        <v>30387.107809999998</v>
      </c>
    </row>
    <row r="32" spans="1:36">
      <c r="A32" s="64" t="s">
        <v>215</v>
      </c>
      <c r="B32" s="59">
        <v>940.56790999999998</v>
      </c>
      <c r="C32" s="59">
        <v>1719.17679</v>
      </c>
      <c r="D32" s="59">
        <v>8896.3095900000008</v>
      </c>
      <c r="E32" s="59">
        <v>504.93151</v>
      </c>
      <c r="F32" s="59">
        <v>254.99370000000002</v>
      </c>
      <c r="G32" s="59">
        <v>58.602309999999996</v>
      </c>
      <c r="H32" s="59">
        <v>367.65189000000004</v>
      </c>
      <c r="I32" s="59">
        <v>154.57552999999999</v>
      </c>
      <c r="J32" s="59">
        <v>0</v>
      </c>
      <c r="K32" s="59">
        <v>1052.98027</v>
      </c>
      <c r="L32" s="59">
        <v>209.71504999999999</v>
      </c>
      <c r="M32" s="59">
        <v>189.62333999999998</v>
      </c>
      <c r="N32" s="59">
        <v>325.06655999999998</v>
      </c>
      <c r="O32" s="59">
        <v>66.760130000000004</v>
      </c>
      <c r="P32" s="59">
        <v>111.88092999999999</v>
      </c>
      <c r="Q32" s="59">
        <v>934.5615600000001</v>
      </c>
      <c r="R32" s="59">
        <v>0</v>
      </c>
      <c r="S32" s="59">
        <v>0</v>
      </c>
      <c r="T32" s="59">
        <v>757.76258999999993</v>
      </c>
      <c r="U32" s="59">
        <v>308.99776000000003</v>
      </c>
      <c r="V32" s="59">
        <v>700.14202</v>
      </c>
      <c r="W32" s="59">
        <v>79.956800000000001</v>
      </c>
      <c r="X32" s="59">
        <v>221.23088000000001</v>
      </c>
      <c r="Y32" s="59">
        <v>57.988309999999998</v>
      </c>
      <c r="Z32" s="59">
        <v>256.14432999999997</v>
      </c>
      <c r="AA32" s="59">
        <v>0</v>
      </c>
      <c r="AB32" s="59">
        <v>239.34602999999998</v>
      </c>
      <c r="AC32" s="59">
        <v>492.91127</v>
      </c>
      <c r="AD32" s="59">
        <v>382.60874999999999</v>
      </c>
      <c r="AE32" s="59">
        <v>22.0305</v>
      </c>
      <c r="AF32" s="59">
        <v>98.909630000000007</v>
      </c>
      <c r="AG32" s="59">
        <v>95.377359999999996</v>
      </c>
      <c r="AH32" s="59">
        <v>1.43207</v>
      </c>
      <c r="AI32" s="59">
        <v>0</v>
      </c>
      <c r="AJ32" s="59">
        <v>19502.235370000002</v>
      </c>
    </row>
    <row r="33" spans="1:36">
      <c r="A33" s="64" t="s">
        <v>216</v>
      </c>
      <c r="B33" s="59">
        <v>1941.1684399999999</v>
      </c>
      <c r="C33" s="59">
        <v>814.12797999999998</v>
      </c>
      <c r="D33" s="59">
        <v>5171.9969800000008</v>
      </c>
      <c r="E33" s="59">
        <v>0</v>
      </c>
      <c r="F33" s="59">
        <v>0</v>
      </c>
      <c r="G33" s="59">
        <v>0</v>
      </c>
      <c r="H33" s="59">
        <v>10.557780000000001</v>
      </c>
      <c r="I33" s="59">
        <v>349.39830999999998</v>
      </c>
      <c r="J33" s="59">
        <v>348.79934000000003</v>
      </c>
      <c r="K33" s="59">
        <v>85.110309999999998</v>
      </c>
      <c r="L33" s="59">
        <v>26.857860000000002</v>
      </c>
      <c r="M33" s="59">
        <v>0</v>
      </c>
      <c r="N33" s="59">
        <v>5.5169300000000003</v>
      </c>
      <c r="O33" s="59">
        <v>23.284659999999999</v>
      </c>
      <c r="P33" s="59">
        <v>0</v>
      </c>
      <c r="Q33" s="59">
        <v>205.97673</v>
      </c>
      <c r="R33" s="59">
        <v>0</v>
      </c>
      <c r="S33" s="59">
        <v>0</v>
      </c>
      <c r="T33" s="59">
        <v>0</v>
      </c>
      <c r="U33" s="59">
        <v>356.74730999999997</v>
      </c>
      <c r="V33" s="59">
        <v>0</v>
      </c>
      <c r="W33" s="59">
        <v>38.974879999999999</v>
      </c>
      <c r="X33" s="59">
        <v>241.11593999999999</v>
      </c>
      <c r="Y33" s="59">
        <v>42.019300000000001</v>
      </c>
      <c r="Z33" s="59">
        <v>2.1596199999999999</v>
      </c>
      <c r="AA33" s="59">
        <v>0</v>
      </c>
      <c r="AB33" s="59">
        <v>0</v>
      </c>
      <c r="AC33" s="59">
        <v>321.63595000000004</v>
      </c>
      <c r="AD33" s="59">
        <v>105.23513</v>
      </c>
      <c r="AE33" s="59">
        <v>0</v>
      </c>
      <c r="AF33" s="59">
        <v>107.53664000000001</v>
      </c>
      <c r="AG33" s="59">
        <v>82.405079999999998</v>
      </c>
      <c r="AH33" s="59">
        <v>0</v>
      </c>
      <c r="AI33" s="59">
        <v>60.707459999999998</v>
      </c>
      <c r="AJ33" s="59">
        <v>10341.332630000001</v>
      </c>
    </row>
    <row r="34" spans="1:36">
      <c r="A34" s="65" t="s">
        <v>217</v>
      </c>
      <c r="B34" s="59">
        <v>283.57696999999996</v>
      </c>
      <c r="C34" s="59">
        <v>27.422990000000002</v>
      </c>
      <c r="D34" s="59">
        <v>6.8513199999999994</v>
      </c>
      <c r="E34" s="59">
        <v>0</v>
      </c>
      <c r="F34" s="59">
        <v>0</v>
      </c>
      <c r="G34" s="59">
        <v>0</v>
      </c>
      <c r="H34" s="59">
        <v>32.148900000000005</v>
      </c>
      <c r="I34" s="59">
        <v>38.135359999999999</v>
      </c>
      <c r="J34" s="59">
        <v>0</v>
      </c>
      <c r="K34" s="59">
        <v>6.4542299999999999</v>
      </c>
      <c r="L34" s="59">
        <v>0</v>
      </c>
      <c r="M34" s="59">
        <v>0</v>
      </c>
      <c r="N34" s="59">
        <v>0</v>
      </c>
      <c r="O34" s="59">
        <v>9.6417999999999999</v>
      </c>
      <c r="P34" s="59">
        <v>0</v>
      </c>
      <c r="Q34" s="59">
        <v>7.3366300000000004</v>
      </c>
      <c r="R34" s="59">
        <v>0</v>
      </c>
      <c r="S34" s="59">
        <v>0</v>
      </c>
      <c r="T34" s="59">
        <v>0</v>
      </c>
      <c r="U34" s="59">
        <v>0</v>
      </c>
      <c r="V34" s="59">
        <v>0</v>
      </c>
      <c r="W34" s="59">
        <v>0</v>
      </c>
      <c r="X34" s="59">
        <v>26.78556</v>
      </c>
      <c r="Y34" s="59">
        <v>17.231570000000001</v>
      </c>
      <c r="Z34" s="59">
        <v>0</v>
      </c>
      <c r="AA34" s="59">
        <v>5.1099600000000001</v>
      </c>
      <c r="AB34" s="59">
        <v>0</v>
      </c>
      <c r="AC34" s="59">
        <v>0</v>
      </c>
      <c r="AD34" s="59">
        <v>12.72231</v>
      </c>
      <c r="AE34" s="59">
        <v>0</v>
      </c>
      <c r="AF34" s="59">
        <v>28.440580000000001</v>
      </c>
      <c r="AG34" s="59">
        <v>32.401870000000002</v>
      </c>
      <c r="AH34" s="59">
        <v>0</v>
      </c>
      <c r="AI34" s="59">
        <v>9.2797599999999996</v>
      </c>
      <c r="AJ34" s="59">
        <v>543.5398100000001</v>
      </c>
    </row>
    <row r="35" spans="1:36">
      <c r="A35" s="63" t="s">
        <v>218</v>
      </c>
      <c r="B35" s="59">
        <v>20883.99682</v>
      </c>
      <c r="C35" s="59">
        <v>12244.345720000001</v>
      </c>
      <c r="D35" s="59">
        <v>10127.581560000001</v>
      </c>
      <c r="E35" s="59">
        <v>16623.097150000001</v>
      </c>
      <c r="F35" s="59">
        <v>6138.2419099999997</v>
      </c>
      <c r="G35" s="59">
        <v>6605.1990900000001</v>
      </c>
      <c r="H35" s="59">
        <v>1583.99297</v>
      </c>
      <c r="I35" s="59">
        <v>5007.5019199999997</v>
      </c>
      <c r="J35" s="59">
        <v>8220.1160799999998</v>
      </c>
      <c r="K35" s="59">
        <v>3080.0928900000004</v>
      </c>
      <c r="L35" s="59">
        <v>6285.2260500000002</v>
      </c>
      <c r="M35" s="59">
        <v>2478.8531000000003</v>
      </c>
      <c r="N35" s="59">
        <v>3599.30845</v>
      </c>
      <c r="O35" s="59">
        <v>1856.8145400000001</v>
      </c>
      <c r="P35" s="59">
        <v>1749.4946499999999</v>
      </c>
      <c r="Q35" s="59">
        <v>529.59361000000001</v>
      </c>
      <c r="R35" s="59">
        <v>353.22338999999999</v>
      </c>
      <c r="S35" s="59">
        <v>2000.5193100000001</v>
      </c>
      <c r="T35" s="59">
        <v>3451.5814700000001</v>
      </c>
      <c r="U35" s="59">
        <v>2003.7064599999999</v>
      </c>
      <c r="V35" s="59">
        <v>802.04187999999999</v>
      </c>
      <c r="W35" s="59">
        <v>3751.7517599999996</v>
      </c>
      <c r="X35" s="59">
        <v>2118.8558700000003</v>
      </c>
      <c r="Y35" s="59">
        <v>916.86158</v>
      </c>
      <c r="Z35" s="59">
        <v>5531.6076700000003</v>
      </c>
      <c r="AA35" s="59">
        <v>2626.1246599999999</v>
      </c>
      <c r="AB35" s="59">
        <v>2351.0815600000001</v>
      </c>
      <c r="AC35" s="59">
        <v>7706.47253</v>
      </c>
      <c r="AD35" s="59">
        <v>325.67991999999998</v>
      </c>
      <c r="AE35" s="59">
        <v>539.55454000000009</v>
      </c>
      <c r="AF35" s="59">
        <v>616.25072999999998</v>
      </c>
      <c r="AG35" s="59">
        <v>506.30959000000001</v>
      </c>
      <c r="AH35" s="59">
        <v>1832.2678700000001</v>
      </c>
      <c r="AI35" s="59">
        <v>351.04384999999996</v>
      </c>
      <c r="AJ35" s="59">
        <v>144798.39115000001</v>
      </c>
    </row>
    <row r="36" spans="1:36">
      <c r="A36" s="64" t="s">
        <v>219</v>
      </c>
      <c r="B36" s="59">
        <v>8503.0969299999997</v>
      </c>
      <c r="C36" s="59">
        <v>8206.8022400000009</v>
      </c>
      <c r="D36" s="59">
        <v>4244.4376199999997</v>
      </c>
      <c r="E36" s="59">
        <v>16509.423039999998</v>
      </c>
      <c r="F36" s="59">
        <v>6138.2419099999997</v>
      </c>
      <c r="G36" s="59">
        <v>6183.1732899999997</v>
      </c>
      <c r="H36" s="59">
        <v>1583.99297</v>
      </c>
      <c r="I36" s="59">
        <v>3185.1327700000002</v>
      </c>
      <c r="J36" s="59">
        <v>6385.8074299999998</v>
      </c>
      <c r="K36" s="59">
        <v>1858.4571899999999</v>
      </c>
      <c r="L36" s="59">
        <v>6246.5226299999995</v>
      </c>
      <c r="M36" s="59">
        <v>2478.8531000000003</v>
      </c>
      <c r="N36" s="59">
        <v>3599.30845</v>
      </c>
      <c r="O36" s="59">
        <v>1599.3489</v>
      </c>
      <c r="P36" s="59">
        <v>1749.4946499999999</v>
      </c>
      <c r="Q36" s="59">
        <v>439.33128000000005</v>
      </c>
      <c r="R36" s="59">
        <v>271.01409000000001</v>
      </c>
      <c r="S36" s="59">
        <v>1508.1908500000002</v>
      </c>
      <c r="T36" s="59">
        <v>3443.54288</v>
      </c>
      <c r="U36" s="59">
        <v>1715.7940599999999</v>
      </c>
      <c r="V36" s="59">
        <v>802.04187999999999</v>
      </c>
      <c r="W36" s="59">
        <v>3749.1641</v>
      </c>
      <c r="X36" s="59">
        <v>1059.0483700000002</v>
      </c>
      <c r="Y36" s="59">
        <v>878.4665</v>
      </c>
      <c r="Z36" s="59">
        <v>3030.69076</v>
      </c>
      <c r="AA36" s="59">
        <v>2197.3309300000001</v>
      </c>
      <c r="AB36" s="59">
        <v>2347.1011899999999</v>
      </c>
      <c r="AC36" s="59">
        <v>6932.4407999999994</v>
      </c>
      <c r="AD36" s="59">
        <v>235.57837000000001</v>
      </c>
      <c r="AE36" s="59">
        <v>539.55454000000009</v>
      </c>
      <c r="AF36" s="59">
        <v>195.19401999999999</v>
      </c>
      <c r="AG36" s="59">
        <v>506.30959000000001</v>
      </c>
      <c r="AH36" s="59">
        <v>1544.7138799999998</v>
      </c>
      <c r="AI36" s="59">
        <v>236.56461999999999</v>
      </c>
      <c r="AJ36" s="59">
        <v>110104.16583</v>
      </c>
    </row>
    <row r="37" spans="1:36">
      <c r="A37" s="64" t="s">
        <v>220</v>
      </c>
      <c r="B37" s="59">
        <v>12285.05126</v>
      </c>
      <c r="C37" s="59">
        <v>4016.9002700000001</v>
      </c>
      <c r="D37" s="59">
        <v>5864.5619800000004</v>
      </c>
      <c r="E37" s="59">
        <v>113.67411</v>
      </c>
      <c r="F37" s="59">
        <v>0</v>
      </c>
      <c r="G37" s="59">
        <v>422.0258</v>
      </c>
      <c r="H37" s="59">
        <v>0</v>
      </c>
      <c r="I37" s="59">
        <v>1822.36915</v>
      </c>
      <c r="J37" s="59">
        <v>1834.3086499999999</v>
      </c>
      <c r="K37" s="59">
        <v>1221.6357</v>
      </c>
      <c r="L37" s="59">
        <v>38.703420000000001</v>
      </c>
      <c r="M37" s="59">
        <v>0</v>
      </c>
      <c r="N37" s="59">
        <v>0</v>
      </c>
      <c r="O37" s="59">
        <v>257.46564000000001</v>
      </c>
      <c r="P37" s="59">
        <v>0</v>
      </c>
      <c r="Q37" s="59">
        <v>90.262330000000006</v>
      </c>
      <c r="R37" s="59">
        <v>82.209299999999999</v>
      </c>
      <c r="S37" s="59">
        <v>492.32846000000001</v>
      </c>
      <c r="T37" s="59">
        <v>8.038590000000001</v>
      </c>
      <c r="U37" s="59">
        <v>287.91240000000005</v>
      </c>
      <c r="V37" s="59">
        <v>0</v>
      </c>
      <c r="W37" s="59">
        <v>2.5876600000000001</v>
      </c>
      <c r="X37" s="59">
        <v>1042.2808199999999</v>
      </c>
      <c r="Y37" s="59">
        <v>14.67267</v>
      </c>
      <c r="Z37" s="59">
        <v>2489.75018</v>
      </c>
      <c r="AA37" s="59">
        <v>428.79372999999998</v>
      </c>
      <c r="AB37" s="59">
        <v>3.9803699999999997</v>
      </c>
      <c r="AC37" s="59">
        <v>774.03172999999992</v>
      </c>
      <c r="AD37" s="59">
        <v>90.101550000000003</v>
      </c>
      <c r="AE37" s="59">
        <v>0</v>
      </c>
      <c r="AF37" s="59">
        <v>421.05671000000001</v>
      </c>
      <c r="AG37" s="59">
        <v>0</v>
      </c>
      <c r="AH37" s="59">
        <v>287.55399</v>
      </c>
      <c r="AI37" s="59">
        <v>114.47923</v>
      </c>
      <c r="AJ37" s="59">
        <v>34506.735700000005</v>
      </c>
    </row>
    <row r="38" spans="1:36">
      <c r="A38" s="64" t="s">
        <v>221</v>
      </c>
      <c r="B38" s="59">
        <v>95.84863</v>
      </c>
      <c r="C38" s="59">
        <v>20.64321</v>
      </c>
      <c r="D38" s="59">
        <v>18.581959999999999</v>
      </c>
      <c r="E38" s="59">
        <v>0</v>
      </c>
      <c r="F38" s="59">
        <v>0</v>
      </c>
      <c r="G38" s="59">
        <v>0</v>
      </c>
      <c r="H38" s="59">
        <v>0</v>
      </c>
      <c r="I38" s="59">
        <v>0</v>
      </c>
      <c r="J38" s="59">
        <v>0</v>
      </c>
      <c r="K38" s="59">
        <v>0</v>
      </c>
      <c r="L38" s="59">
        <v>0</v>
      </c>
      <c r="M38" s="59">
        <v>0</v>
      </c>
      <c r="N38" s="59">
        <v>0</v>
      </c>
      <c r="O38" s="59">
        <v>0</v>
      </c>
      <c r="P38" s="59">
        <v>0</v>
      </c>
      <c r="Q38" s="59">
        <v>0</v>
      </c>
      <c r="R38" s="59">
        <v>0</v>
      </c>
      <c r="S38" s="59">
        <v>0</v>
      </c>
      <c r="T38" s="59">
        <v>0</v>
      </c>
      <c r="U38" s="59">
        <v>0</v>
      </c>
      <c r="V38" s="59">
        <v>0</v>
      </c>
      <c r="W38" s="59">
        <v>0</v>
      </c>
      <c r="X38" s="59">
        <v>17.526679999999999</v>
      </c>
      <c r="Y38" s="59">
        <v>23.72241</v>
      </c>
      <c r="Z38" s="59">
        <v>11.166729999999999</v>
      </c>
      <c r="AA38" s="59">
        <v>0</v>
      </c>
      <c r="AB38" s="59">
        <v>0</v>
      </c>
      <c r="AC38" s="59">
        <v>0</v>
      </c>
      <c r="AD38" s="59">
        <v>0</v>
      </c>
      <c r="AE38" s="59">
        <v>0</v>
      </c>
      <c r="AF38" s="59">
        <v>0</v>
      </c>
      <c r="AG38" s="59">
        <v>0</v>
      </c>
      <c r="AH38" s="59">
        <v>0</v>
      </c>
      <c r="AI38" s="59">
        <v>0</v>
      </c>
      <c r="AJ38" s="59">
        <v>187.48962</v>
      </c>
    </row>
    <row r="39" spans="1:36">
      <c r="A39" s="63" t="s">
        <v>222</v>
      </c>
      <c r="B39" s="59">
        <v>115835.99165000001</v>
      </c>
      <c r="C39" s="59">
        <v>44604.340710000004</v>
      </c>
      <c r="D39" s="59">
        <v>106467.06036</v>
      </c>
      <c r="E39" s="59">
        <v>33982.71312</v>
      </c>
      <c r="F39" s="59">
        <v>17870.016729999999</v>
      </c>
      <c r="G39" s="59">
        <v>18993.722890000001</v>
      </c>
      <c r="H39" s="59">
        <v>7888.6977100000004</v>
      </c>
      <c r="I39" s="59">
        <v>21558.089210000002</v>
      </c>
      <c r="J39" s="59">
        <v>25454.504659999999</v>
      </c>
      <c r="K39" s="59">
        <v>21234.935670000003</v>
      </c>
      <c r="L39" s="59">
        <v>8305.0253699999994</v>
      </c>
      <c r="M39" s="59">
        <v>24474.97207</v>
      </c>
      <c r="N39" s="59">
        <v>18181.78874</v>
      </c>
      <c r="O39" s="59">
        <v>12816.427810000001</v>
      </c>
      <c r="P39" s="59">
        <v>14650.201730000001</v>
      </c>
      <c r="Q39" s="59">
        <v>7447.7621900000004</v>
      </c>
      <c r="R39" s="59">
        <v>10559.74841</v>
      </c>
      <c r="S39" s="59">
        <v>11253.083980000001</v>
      </c>
      <c r="T39" s="59">
        <v>16931.396679999998</v>
      </c>
      <c r="U39" s="59">
        <v>18785.050309999999</v>
      </c>
      <c r="V39" s="59">
        <v>9090.883240000001</v>
      </c>
      <c r="W39" s="59">
        <v>10939.244570000001</v>
      </c>
      <c r="X39" s="59">
        <v>27352.38884</v>
      </c>
      <c r="Y39" s="59">
        <v>9348.6522299999997</v>
      </c>
      <c r="Z39" s="59">
        <v>36393.989549999998</v>
      </c>
      <c r="AA39" s="59">
        <v>15355.990179999999</v>
      </c>
      <c r="AB39" s="59">
        <v>24435.52937</v>
      </c>
      <c r="AC39" s="59">
        <v>28154.192870000003</v>
      </c>
      <c r="AD39" s="59">
        <v>9783.4280500000004</v>
      </c>
      <c r="AE39" s="59">
        <v>19094.44832</v>
      </c>
      <c r="AF39" s="59">
        <v>5571.64689</v>
      </c>
      <c r="AG39" s="59">
        <v>3373.6128100000001</v>
      </c>
      <c r="AH39" s="59">
        <v>8273.49611</v>
      </c>
      <c r="AI39" s="59">
        <v>2731.9717900000001</v>
      </c>
      <c r="AJ39" s="59">
        <v>767195.00482000003</v>
      </c>
    </row>
    <row r="40" spans="1:36">
      <c r="A40" s="65" t="s">
        <v>223</v>
      </c>
      <c r="B40" s="59">
        <v>23544.950059999999</v>
      </c>
      <c r="C40" s="59">
        <v>1110.7529099999999</v>
      </c>
      <c r="D40" s="59">
        <v>9664.1976799999993</v>
      </c>
      <c r="E40" s="59">
        <v>6628.0615599999992</v>
      </c>
      <c r="F40" s="59">
        <v>4836.5325700000003</v>
      </c>
      <c r="G40" s="59">
        <v>5233.35725</v>
      </c>
      <c r="H40" s="59">
        <v>1296.1951200000001</v>
      </c>
      <c r="I40" s="59">
        <v>3641.2039199999999</v>
      </c>
      <c r="J40" s="59">
        <v>2320.3879200000001</v>
      </c>
      <c r="K40" s="59">
        <v>4552.4108900000001</v>
      </c>
      <c r="L40" s="59">
        <v>1863.0252600000001</v>
      </c>
      <c r="M40" s="59">
        <v>5814.80699</v>
      </c>
      <c r="N40" s="59">
        <v>3883.8917900000001</v>
      </c>
      <c r="O40" s="59">
        <v>2305.86456</v>
      </c>
      <c r="P40" s="59">
        <v>3609.2357999999999</v>
      </c>
      <c r="Q40" s="59">
        <v>2205.5805099999998</v>
      </c>
      <c r="R40" s="59">
        <v>1057.8415600000001</v>
      </c>
      <c r="S40" s="59">
        <v>5028.0639800000008</v>
      </c>
      <c r="T40" s="59">
        <v>5958.7589400000006</v>
      </c>
      <c r="U40" s="59">
        <v>5536.6788200000001</v>
      </c>
      <c r="V40" s="59">
        <v>2162.8061299999999</v>
      </c>
      <c r="W40" s="59">
        <v>3944.9829199999999</v>
      </c>
      <c r="X40" s="59">
        <v>4199.0625899999995</v>
      </c>
      <c r="Y40" s="59">
        <v>898.68616000000009</v>
      </c>
      <c r="Z40" s="59">
        <v>1229.5552</v>
      </c>
      <c r="AA40" s="59">
        <v>2850.7453100000002</v>
      </c>
      <c r="AB40" s="59">
        <v>6212.0222599999997</v>
      </c>
      <c r="AC40" s="59">
        <v>3536.02918</v>
      </c>
      <c r="AD40" s="59">
        <v>2549.7295199999999</v>
      </c>
      <c r="AE40" s="59">
        <v>6792.4049199999999</v>
      </c>
      <c r="AF40" s="59">
        <v>209.21198999999999</v>
      </c>
      <c r="AG40" s="59">
        <v>436.18928999999997</v>
      </c>
      <c r="AH40" s="59">
        <v>2362.7083700000003</v>
      </c>
      <c r="AI40" s="59">
        <v>605.83958999999993</v>
      </c>
      <c r="AJ40" s="59">
        <v>138081.77152000001</v>
      </c>
    </row>
    <row r="41" spans="1:36">
      <c r="A41" s="64" t="s">
        <v>224</v>
      </c>
      <c r="B41" s="59">
        <v>18345.77349</v>
      </c>
      <c r="C41" s="59">
        <v>17547.42094</v>
      </c>
      <c r="D41" s="59">
        <v>34622.771200000003</v>
      </c>
      <c r="E41" s="59">
        <v>5813.7597400000004</v>
      </c>
      <c r="F41" s="59">
        <v>1606.6322700000001</v>
      </c>
      <c r="G41" s="59">
        <v>2254.8225499999999</v>
      </c>
      <c r="H41" s="59">
        <v>467.57403999999997</v>
      </c>
      <c r="I41" s="59">
        <v>4614.5350199999993</v>
      </c>
      <c r="J41" s="59">
        <v>7802.5930399999997</v>
      </c>
      <c r="K41" s="59">
        <v>2089.45334</v>
      </c>
      <c r="L41" s="59">
        <v>1355.81068</v>
      </c>
      <c r="M41" s="59">
        <v>3677.7122999999997</v>
      </c>
      <c r="N41" s="59">
        <v>754.41088999999999</v>
      </c>
      <c r="O41" s="59">
        <v>2416.6677</v>
      </c>
      <c r="P41" s="59">
        <v>2937.7539200000001</v>
      </c>
      <c r="Q41" s="59">
        <v>634.36615000000006</v>
      </c>
      <c r="R41" s="59">
        <v>1473.24621</v>
      </c>
      <c r="S41" s="59">
        <v>383.47810999999996</v>
      </c>
      <c r="T41" s="59">
        <v>164.28626</v>
      </c>
      <c r="U41" s="59">
        <v>2205.9005499999998</v>
      </c>
      <c r="V41" s="59">
        <v>1174.5256200000001</v>
      </c>
      <c r="W41" s="59">
        <v>120.97972999999999</v>
      </c>
      <c r="X41" s="59">
        <v>6841.0718899999993</v>
      </c>
      <c r="Y41" s="59">
        <v>1988.6138500000002</v>
      </c>
      <c r="Z41" s="59">
        <v>14093.762859999999</v>
      </c>
      <c r="AA41" s="59">
        <v>3996.0477099999998</v>
      </c>
      <c r="AB41" s="59">
        <v>3906.97028</v>
      </c>
      <c r="AC41" s="59">
        <v>5712.9577800000006</v>
      </c>
      <c r="AD41" s="59">
        <v>1515.3150600000001</v>
      </c>
      <c r="AE41" s="59">
        <v>1009.39401</v>
      </c>
      <c r="AF41" s="59">
        <v>1866.0129899999999</v>
      </c>
      <c r="AG41" s="59">
        <v>120.25192999999999</v>
      </c>
      <c r="AH41" s="59">
        <v>833.90929000000006</v>
      </c>
      <c r="AI41" s="59">
        <v>521.77777000000003</v>
      </c>
      <c r="AJ41" s="59">
        <v>154870.55916999999</v>
      </c>
    </row>
    <row r="42" spans="1:36">
      <c r="A42" s="64" t="s">
        <v>225</v>
      </c>
      <c r="B42" s="59">
        <v>9.5464500000000001</v>
      </c>
      <c r="C42" s="59">
        <v>16.202180000000002</v>
      </c>
      <c r="D42" s="59">
        <v>0</v>
      </c>
      <c r="E42" s="59">
        <v>10.847430000000001</v>
      </c>
      <c r="F42" s="59">
        <v>2.5508000000000002</v>
      </c>
      <c r="G42" s="59">
        <v>0</v>
      </c>
      <c r="H42" s="59">
        <v>3.9314499999999999</v>
      </c>
      <c r="I42" s="59">
        <v>2.0005600000000001</v>
      </c>
      <c r="J42" s="59">
        <v>0</v>
      </c>
      <c r="K42" s="59">
        <v>4.8369399999999994</v>
      </c>
      <c r="L42" s="59">
        <v>4.8970500000000001</v>
      </c>
      <c r="M42" s="59">
        <v>1.7650699999999999</v>
      </c>
      <c r="N42" s="59">
        <v>5.0635399999999997</v>
      </c>
      <c r="O42" s="59">
        <v>0.34399000000000002</v>
      </c>
      <c r="P42" s="59">
        <v>6.6292900000000001</v>
      </c>
      <c r="Q42" s="59">
        <v>0.77497000000000005</v>
      </c>
      <c r="R42" s="59">
        <v>0</v>
      </c>
      <c r="S42" s="59">
        <v>0</v>
      </c>
      <c r="T42" s="59">
        <v>10.3139</v>
      </c>
      <c r="U42" s="59">
        <v>0</v>
      </c>
      <c r="V42" s="59">
        <v>0</v>
      </c>
      <c r="W42" s="59">
        <v>0.42219000000000001</v>
      </c>
      <c r="X42" s="59">
        <v>6.0304799999999998</v>
      </c>
      <c r="Y42" s="59">
        <v>0.48081000000000002</v>
      </c>
      <c r="Z42" s="59">
        <v>0</v>
      </c>
      <c r="AA42" s="59">
        <v>0</v>
      </c>
      <c r="AB42" s="59">
        <v>1.9796800000000001</v>
      </c>
      <c r="AC42" s="59">
        <v>7.3155299999999999</v>
      </c>
      <c r="AD42" s="59">
        <v>0</v>
      </c>
      <c r="AE42" s="59">
        <v>0.16844000000000001</v>
      </c>
      <c r="AF42" s="59">
        <v>0</v>
      </c>
      <c r="AG42" s="59">
        <v>0.92415000000000003</v>
      </c>
      <c r="AH42" s="59">
        <v>0</v>
      </c>
      <c r="AI42" s="59">
        <v>0</v>
      </c>
      <c r="AJ42" s="59">
        <v>97.024899999999988</v>
      </c>
    </row>
    <row r="43" spans="1:36">
      <c r="A43" s="64" t="s">
        <v>226</v>
      </c>
      <c r="B43" s="59">
        <v>96.202240000000003</v>
      </c>
      <c r="C43" s="59">
        <v>67.19135</v>
      </c>
      <c r="D43" s="59">
        <v>0</v>
      </c>
      <c r="E43" s="59">
        <v>0</v>
      </c>
      <c r="F43" s="59">
        <v>0</v>
      </c>
      <c r="G43" s="59">
        <v>0</v>
      </c>
      <c r="H43" s="59">
        <v>0</v>
      </c>
      <c r="I43" s="59">
        <v>5.4653400000000003</v>
      </c>
      <c r="J43" s="59">
        <v>0</v>
      </c>
      <c r="K43" s="59">
        <v>0</v>
      </c>
      <c r="L43" s="59">
        <v>0.53267999999999993</v>
      </c>
      <c r="M43" s="59">
        <v>0</v>
      </c>
      <c r="N43" s="59">
        <v>0.16183</v>
      </c>
      <c r="O43" s="59">
        <v>0</v>
      </c>
      <c r="P43" s="59">
        <v>0</v>
      </c>
      <c r="Q43" s="59">
        <v>0.21046999999999999</v>
      </c>
      <c r="R43" s="59">
        <v>0</v>
      </c>
      <c r="S43" s="59">
        <v>0</v>
      </c>
      <c r="T43" s="59">
        <v>0</v>
      </c>
      <c r="U43" s="59">
        <v>0</v>
      </c>
      <c r="V43" s="59">
        <v>0</v>
      </c>
      <c r="W43" s="59">
        <v>1.0645899999999999</v>
      </c>
      <c r="X43" s="59">
        <v>6.7379300000000004</v>
      </c>
      <c r="Y43" s="59">
        <v>0.41352999999999995</v>
      </c>
      <c r="Z43" s="59">
        <v>0</v>
      </c>
      <c r="AA43" s="59">
        <v>0</v>
      </c>
      <c r="AB43" s="59">
        <v>0</v>
      </c>
      <c r="AC43" s="59">
        <v>2.3524600000000002</v>
      </c>
      <c r="AD43" s="59">
        <v>0</v>
      </c>
      <c r="AE43" s="59">
        <v>0</v>
      </c>
      <c r="AF43" s="59">
        <v>14.998479999999999</v>
      </c>
      <c r="AG43" s="59">
        <v>2.36361</v>
      </c>
      <c r="AH43" s="59">
        <v>0</v>
      </c>
      <c r="AI43" s="59">
        <v>1.72679</v>
      </c>
      <c r="AJ43" s="59">
        <v>199.4213</v>
      </c>
    </row>
    <row r="44" spans="1:36">
      <c r="A44" s="64" t="s">
        <v>227</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0</v>
      </c>
      <c r="Y44" s="59">
        <v>0</v>
      </c>
      <c r="Z44" s="59">
        <v>0</v>
      </c>
      <c r="AA44" s="59">
        <v>0</v>
      </c>
      <c r="AB44" s="59">
        <v>0</v>
      </c>
      <c r="AC44" s="59">
        <v>0</v>
      </c>
      <c r="AD44" s="59">
        <v>0</v>
      </c>
      <c r="AE44" s="59">
        <v>0</v>
      </c>
      <c r="AF44" s="59">
        <v>0</v>
      </c>
      <c r="AG44" s="59">
        <v>0</v>
      </c>
      <c r="AH44" s="59">
        <v>0</v>
      </c>
      <c r="AI44" s="59">
        <v>0</v>
      </c>
      <c r="AJ44" s="59">
        <v>0</v>
      </c>
    </row>
    <row r="45" spans="1:36">
      <c r="A45" s="11" t="s">
        <v>228</v>
      </c>
      <c r="B45" s="59">
        <v>0</v>
      </c>
      <c r="C45" s="59">
        <v>0</v>
      </c>
      <c r="D45" s="59">
        <v>0</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row>
    <row r="46" spans="1:36">
      <c r="A46" s="65" t="s">
        <v>1348</v>
      </c>
      <c r="B46" s="59">
        <v>50814.431060000003</v>
      </c>
      <c r="C46" s="59">
        <v>7676.9485400000003</v>
      </c>
      <c r="D46" s="59">
        <v>25449.528269999999</v>
      </c>
      <c r="E46" s="59">
        <v>15719.147630000001</v>
      </c>
      <c r="F46" s="59">
        <v>9869.46234</v>
      </c>
      <c r="G46" s="59">
        <v>9222.5073200000006</v>
      </c>
      <c r="H46" s="59">
        <v>5086.0790700000007</v>
      </c>
      <c r="I46" s="59">
        <v>7983.4617600000001</v>
      </c>
      <c r="J46" s="59">
        <v>6608.31801</v>
      </c>
      <c r="K46" s="59">
        <v>11535.306640000001</v>
      </c>
      <c r="L46" s="59">
        <v>3787.28593</v>
      </c>
      <c r="M46" s="59">
        <v>11060.807929999999</v>
      </c>
      <c r="N46" s="59">
        <v>12700.12725</v>
      </c>
      <c r="O46" s="59">
        <v>5559.0174800000004</v>
      </c>
      <c r="P46" s="59">
        <v>5450.5291799999995</v>
      </c>
      <c r="Q46" s="59">
        <v>3855.5299</v>
      </c>
      <c r="R46" s="59">
        <v>3805.1886400000003</v>
      </c>
      <c r="S46" s="59">
        <v>5593.3759199999995</v>
      </c>
      <c r="T46" s="59">
        <v>10412.264429999999</v>
      </c>
      <c r="U46" s="59">
        <v>11014.441429999999</v>
      </c>
      <c r="V46" s="59">
        <v>4266.8449099999998</v>
      </c>
      <c r="W46" s="59">
        <v>6735.8581399999994</v>
      </c>
      <c r="X46" s="59">
        <v>8296.8749900000003</v>
      </c>
      <c r="Y46" s="59">
        <v>3796.4878699999999</v>
      </c>
      <c r="Z46" s="59">
        <v>5728.0022800000006</v>
      </c>
      <c r="AA46" s="59">
        <v>4522.8031200000005</v>
      </c>
      <c r="AB46" s="59">
        <v>10404.47861</v>
      </c>
      <c r="AC46" s="59">
        <v>12783.928619999999</v>
      </c>
      <c r="AD46" s="59">
        <v>3702.8126299999999</v>
      </c>
      <c r="AE46" s="59">
        <v>10425.702640000001</v>
      </c>
      <c r="AF46" s="59">
        <v>1055.9862499999999</v>
      </c>
      <c r="AG46" s="59">
        <v>1421.3254299999999</v>
      </c>
      <c r="AH46" s="59">
        <v>3179.7982299999999</v>
      </c>
      <c r="AI46" s="59">
        <v>950.09305000000006</v>
      </c>
      <c r="AJ46" s="59">
        <v>300474.75550000003</v>
      </c>
    </row>
    <row r="47" spans="1:36">
      <c r="A47" s="64" t="s">
        <v>1349</v>
      </c>
      <c r="B47" s="59">
        <v>22856.251609999999</v>
      </c>
      <c r="C47" s="59">
        <v>17925.758320000001</v>
      </c>
      <c r="D47" s="59">
        <v>36613.0504</v>
      </c>
      <c r="E47" s="59">
        <v>5810.8967599999996</v>
      </c>
      <c r="F47" s="59">
        <v>1536.6591599999999</v>
      </c>
      <c r="G47" s="59">
        <v>2283.03577</v>
      </c>
      <c r="H47" s="59">
        <v>1026.1982700000001</v>
      </c>
      <c r="I47" s="59">
        <v>5277.7243699999999</v>
      </c>
      <c r="J47" s="59">
        <v>8723.2056899999989</v>
      </c>
      <c r="K47" s="59">
        <v>3037.94418</v>
      </c>
      <c r="L47" s="59">
        <v>1285.3227899999999</v>
      </c>
      <c r="M47" s="59">
        <v>3919.8797799999998</v>
      </c>
      <c r="N47" s="59">
        <v>831.17615999999998</v>
      </c>
      <c r="O47" s="59">
        <v>2528.2860299999998</v>
      </c>
      <c r="P47" s="59">
        <v>2646.0535399999999</v>
      </c>
      <c r="Q47" s="59">
        <v>747.44570999999996</v>
      </c>
      <c r="R47" s="59">
        <v>4223.4719999999998</v>
      </c>
      <c r="S47" s="59">
        <v>247.23608999999999</v>
      </c>
      <c r="T47" s="59">
        <v>344.41248999999999</v>
      </c>
      <c r="U47" s="59">
        <v>0</v>
      </c>
      <c r="V47" s="59">
        <v>1486.70658</v>
      </c>
      <c r="W47" s="59">
        <v>133.25085999999999</v>
      </c>
      <c r="X47" s="59">
        <v>7773.8799400000007</v>
      </c>
      <c r="Y47" s="59">
        <v>2655.4776000000002</v>
      </c>
      <c r="Z47" s="59">
        <v>15342.66921</v>
      </c>
      <c r="AA47" s="59">
        <v>3986.3940400000001</v>
      </c>
      <c r="AB47" s="59">
        <v>3887.45748</v>
      </c>
      <c r="AC47" s="59">
        <v>5931.4051399999998</v>
      </c>
      <c r="AD47" s="59">
        <v>2015.5708400000001</v>
      </c>
      <c r="AE47" s="59">
        <v>862.93793000000005</v>
      </c>
      <c r="AF47" s="59">
        <v>2405.8361</v>
      </c>
      <c r="AG47" s="59">
        <v>1392.5583999999999</v>
      </c>
      <c r="AH47" s="59">
        <v>1897.0802200000001</v>
      </c>
      <c r="AI47" s="59">
        <v>640.21163000000001</v>
      </c>
      <c r="AJ47" s="59">
        <v>172275.44508999999</v>
      </c>
    </row>
    <row r="48" spans="1:36">
      <c r="A48" s="64" t="s">
        <v>1354</v>
      </c>
      <c r="B48" s="59">
        <v>32.048349999999999</v>
      </c>
      <c r="C48" s="59">
        <v>108.32824000000001</v>
      </c>
      <c r="D48" s="59">
        <v>54.635150000000003</v>
      </c>
      <c r="E48" s="59">
        <v>0</v>
      </c>
      <c r="F48" s="59">
        <v>17.093970000000002</v>
      </c>
      <c r="G48" s="59">
        <v>0</v>
      </c>
      <c r="H48" s="59">
        <v>1.14222</v>
      </c>
      <c r="I48" s="59">
        <v>4.6400299999999994</v>
      </c>
      <c r="J48" s="59">
        <v>0</v>
      </c>
      <c r="K48" s="59">
        <v>14.98368</v>
      </c>
      <c r="L48" s="59">
        <v>8.1506600000000002</v>
      </c>
      <c r="M48" s="59">
        <v>0</v>
      </c>
      <c r="N48" s="59">
        <v>6.9572799999999999</v>
      </c>
      <c r="O48" s="59">
        <v>6.2480500000000001</v>
      </c>
      <c r="P48" s="59">
        <v>0</v>
      </c>
      <c r="Q48" s="59">
        <v>0</v>
      </c>
      <c r="R48" s="59">
        <v>0</v>
      </c>
      <c r="S48" s="59">
        <v>0</v>
      </c>
      <c r="T48" s="59">
        <v>41.360660000000003</v>
      </c>
      <c r="U48" s="59">
        <v>28.029509999999998</v>
      </c>
      <c r="V48" s="59">
        <v>0</v>
      </c>
      <c r="W48" s="59">
        <v>2.68614</v>
      </c>
      <c r="X48" s="59">
        <v>92.284660000000002</v>
      </c>
      <c r="Y48" s="59">
        <v>4.7817799999999995</v>
      </c>
      <c r="Z48" s="59">
        <v>0</v>
      </c>
      <c r="AA48" s="59">
        <v>0</v>
      </c>
      <c r="AB48" s="59">
        <v>22.62106</v>
      </c>
      <c r="AC48" s="59">
        <v>58.875230000000002</v>
      </c>
      <c r="AD48" s="59">
        <v>0</v>
      </c>
      <c r="AE48" s="59">
        <v>3.8403800000000001</v>
      </c>
      <c r="AF48" s="59">
        <v>0.45357999999999998</v>
      </c>
      <c r="AG48" s="59">
        <v>0</v>
      </c>
      <c r="AH48" s="59">
        <v>0</v>
      </c>
      <c r="AI48" s="59">
        <v>0</v>
      </c>
      <c r="AJ48" s="59">
        <v>509.16063000000003</v>
      </c>
    </row>
    <row r="49" spans="1:36">
      <c r="A49" s="64" t="s">
        <v>1355</v>
      </c>
      <c r="B49" s="59">
        <v>136.78839000000002</v>
      </c>
      <c r="C49" s="59">
        <v>64.951309999999992</v>
      </c>
      <c r="D49" s="59">
        <v>6.1322399999999995</v>
      </c>
      <c r="E49" s="59">
        <v>0</v>
      </c>
      <c r="F49" s="59">
        <v>0</v>
      </c>
      <c r="G49" s="59">
        <v>0</v>
      </c>
      <c r="H49" s="59">
        <v>7.5775399999999999</v>
      </c>
      <c r="I49" s="59">
        <v>29.058209999999999</v>
      </c>
      <c r="J49" s="59">
        <v>0</v>
      </c>
      <c r="K49" s="59">
        <v>0</v>
      </c>
      <c r="L49" s="59">
        <v>3.2000000000000003E-4</v>
      </c>
      <c r="M49" s="59">
        <v>0</v>
      </c>
      <c r="N49" s="59">
        <v>0</v>
      </c>
      <c r="O49" s="59">
        <v>0</v>
      </c>
      <c r="P49" s="59">
        <v>0</v>
      </c>
      <c r="Q49" s="59">
        <v>3.8544800000000001</v>
      </c>
      <c r="R49" s="59">
        <v>0</v>
      </c>
      <c r="S49" s="59">
        <v>0</v>
      </c>
      <c r="T49" s="59">
        <v>0</v>
      </c>
      <c r="U49" s="59">
        <v>0</v>
      </c>
      <c r="V49" s="59">
        <v>0</v>
      </c>
      <c r="W49" s="59">
        <v>0</v>
      </c>
      <c r="X49" s="59">
        <v>34.075489999999995</v>
      </c>
      <c r="Y49" s="59">
        <v>3.7106300000000001</v>
      </c>
      <c r="Z49" s="59">
        <v>0</v>
      </c>
      <c r="AA49" s="59">
        <v>0</v>
      </c>
      <c r="AB49" s="59">
        <v>0</v>
      </c>
      <c r="AC49" s="59">
        <v>38.497910000000005</v>
      </c>
      <c r="AD49" s="59">
        <v>0</v>
      </c>
      <c r="AE49" s="59">
        <v>0</v>
      </c>
      <c r="AF49" s="59">
        <v>19.147500000000001</v>
      </c>
      <c r="AG49" s="59">
        <v>0</v>
      </c>
      <c r="AH49" s="59">
        <v>0</v>
      </c>
      <c r="AI49" s="59">
        <v>12.322959999999998</v>
      </c>
      <c r="AJ49" s="59">
        <v>356.11697999999996</v>
      </c>
    </row>
    <row r="50" spans="1:36">
      <c r="A50" s="64" t="s">
        <v>1373</v>
      </c>
      <c r="B50" s="59">
        <v>0</v>
      </c>
      <c r="C50" s="59">
        <v>31.9117</v>
      </c>
      <c r="D50" s="59">
        <v>26.225540000000002</v>
      </c>
      <c r="E50" s="59">
        <v>0</v>
      </c>
      <c r="F50" s="59">
        <v>1.0856199999999998</v>
      </c>
      <c r="G50" s="59">
        <v>0</v>
      </c>
      <c r="H50" s="59">
        <v>0</v>
      </c>
      <c r="I50" s="59">
        <v>0</v>
      </c>
      <c r="J50" s="59">
        <v>0</v>
      </c>
      <c r="K50" s="59">
        <v>0</v>
      </c>
      <c r="L50" s="59">
        <v>0</v>
      </c>
      <c r="M50" s="59">
        <v>0</v>
      </c>
      <c r="N50" s="59">
        <v>0</v>
      </c>
      <c r="O50" s="59">
        <v>0</v>
      </c>
      <c r="P50" s="59">
        <v>0</v>
      </c>
      <c r="Q50" s="59">
        <v>0</v>
      </c>
      <c r="R50" s="59">
        <v>0</v>
      </c>
      <c r="S50" s="59">
        <v>0.92988000000000004</v>
      </c>
      <c r="T50" s="59">
        <v>0</v>
      </c>
      <c r="U50" s="59">
        <v>0</v>
      </c>
      <c r="V50" s="59">
        <v>0</v>
      </c>
      <c r="W50" s="59">
        <v>0</v>
      </c>
      <c r="X50" s="59">
        <v>13.719209999999999</v>
      </c>
      <c r="Y50" s="59">
        <v>0</v>
      </c>
      <c r="Z50" s="59">
        <v>0</v>
      </c>
      <c r="AA50" s="59">
        <v>0</v>
      </c>
      <c r="AB50" s="59">
        <v>0</v>
      </c>
      <c r="AC50" s="59">
        <v>82.543539999999993</v>
      </c>
      <c r="AD50" s="59">
        <v>0</v>
      </c>
      <c r="AE50" s="59">
        <v>0</v>
      </c>
      <c r="AF50" s="59">
        <v>0</v>
      </c>
      <c r="AG50" s="59">
        <v>0</v>
      </c>
      <c r="AH50" s="59">
        <v>0</v>
      </c>
      <c r="AI50" s="59">
        <v>0</v>
      </c>
      <c r="AJ50" s="59">
        <v>156.41548999999998</v>
      </c>
    </row>
    <row r="51" spans="1:36">
      <c r="A51" s="11" t="s">
        <v>1394</v>
      </c>
      <c r="B51" s="59">
        <v>0</v>
      </c>
      <c r="C51" s="59">
        <v>54.875219999999999</v>
      </c>
      <c r="D51" s="59">
        <v>30.519880000000001</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88.651660000000007</v>
      </c>
      <c r="Y51" s="59">
        <v>0</v>
      </c>
      <c r="Z51" s="59">
        <v>0</v>
      </c>
      <c r="AA51" s="59">
        <v>0</v>
      </c>
      <c r="AB51" s="59">
        <v>0</v>
      </c>
      <c r="AC51" s="59">
        <v>0.28748000000000001</v>
      </c>
      <c r="AD51" s="59">
        <v>0</v>
      </c>
      <c r="AE51" s="59">
        <v>0</v>
      </c>
      <c r="AF51" s="59">
        <v>0</v>
      </c>
      <c r="AG51" s="59">
        <v>0</v>
      </c>
      <c r="AH51" s="59">
        <v>0</v>
      </c>
      <c r="AI51" s="59">
        <v>0</v>
      </c>
      <c r="AJ51" s="59">
        <v>174.33423999999999</v>
      </c>
    </row>
    <row r="52" spans="1:36">
      <c r="A52" s="274" t="s">
        <v>229</v>
      </c>
      <c r="B52" s="59">
        <v>-86389.053700000004</v>
      </c>
      <c r="C52" s="59">
        <v>-29570.304329999999</v>
      </c>
      <c r="D52" s="59">
        <v>-54990.976950000004</v>
      </c>
      <c r="E52" s="59">
        <v>-28922.447660000002</v>
      </c>
      <c r="F52" s="59">
        <v>-12465.358920000001</v>
      </c>
      <c r="G52" s="59">
        <v>-13857.787779999999</v>
      </c>
      <c r="H52" s="59">
        <v>-9301.6628000000001</v>
      </c>
      <c r="I52" s="59">
        <v>-9955.1800500000008</v>
      </c>
      <c r="J52" s="59">
        <v>-17209.752499999999</v>
      </c>
      <c r="K52" s="59">
        <v>-16520.72119</v>
      </c>
      <c r="L52" s="59">
        <v>-12374.225339999999</v>
      </c>
      <c r="M52" s="59">
        <v>-13906.69551</v>
      </c>
      <c r="N52" s="59">
        <v>-27801.731329999999</v>
      </c>
      <c r="O52" s="59">
        <v>-11225.58973</v>
      </c>
      <c r="P52" s="59">
        <v>-8260.1360499999992</v>
      </c>
      <c r="Q52" s="59">
        <v>-3704.4137500000002</v>
      </c>
      <c r="R52" s="59">
        <v>-2834.7934300000002</v>
      </c>
      <c r="S52" s="59">
        <v>-4739.9781600000006</v>
      </c>
      <c r="T52" s="59">
        <v>-11040.623810000001</v>
      </c>
      <c r="U52" s="59">
        <v>-14398.866259999999</v>
      </c>
      <c r="V52" s="59">
        <v>-5301.2697699999999</v>
      </c>
      <c r="W52" s="59">
        <v>-6908.4757399999999</v>
      </c>
      <c r="X52" s="59">
        <v>-9790.7437200000004</v>
      </c>
      <c r="Y52" s="59">
        <v>-8482.8407200000001</v>
      </c>
      <c r="Z52" s="59">
        <v>-8752.7348999999995</v>
      </c>
      <c r="AA52" s="59">
        <v>-7384.3130499999997</v>
      </c>
      <c r="AB52" s="59">
        <v>-13803.779349999999</v>
      </c>
      <c r="AC52" s="59">
        <v>-24235.317480000002</v>
      </c>
      <c r="AD52" s="59">
        <v>-1961.9288899999999</v>
      </c>
      <c r="AE52" s="59">
        <v>-12834.63408</v>
      </c>
      <c r="AF52" s="59">
        <v>-5548.9235799999997</v>
      </c>
      <c r="AG52" s="59">
        <v>-3320.2492299999999</v>
      </c>
      <c r="AH52" s="59">
        <v>-4945.9941600000002</v>
      </c>
      <c r="AI52" s="59">
        <v>-1579.93615</v>
      </c>
      <c r="AJ52" s="59">
        <v>-504321.44007000001</v>
      </c>
    </row>
    <row r="53" spans="1:36">
      <c r="A53" s="64" t="s">
        <v>1435</v>
      </c>
      <c r="B53" s="59">
        <v>-18607.113260000002</v>
      </c>
      <c r="C53" s="59">
        <v>-2439.14021</v>
      </c>
      <c r="D53" s="59">
        <v>-6520.5995000000003</v>
      </c>
      <c r="E53" s="59">
        <v>-5689.8681100000003</v>
      </c>
      <c r="F53" s="59">
        <v>-1149.66867</v>
      </c>
      <c r="G53" s="59">
        <v>-557.24705000000006</v>
      </c>
      <c r="H53" s="59">
        <v>-1209.8716000000002</v>
      </c>
      <c r="I53" s="59">
        <v>-735.51105000000007</v>
      </c>
      <c r="J53" s="59">
        <v>-925.59189000000003</v>
      </c>
      <c r="K53" s="59">
        <v>-2862.27486</v>
      </c>
      <c r="L53" s="59">
        <v>-2287.2822000000001</v>
      </c>
      <c r="M53" s="59">
        <v>-1985.41066</v>
      </c>
      <c r="N53" s="59">
        <v>-3297.2272400000002</v>
      </c>
      <c r="O53" s="59">
        <v>-2393.3942900000002</v>
      </c>
      <c r="P53" s="59">
        <v>-997.14531999999997</v>
      </c>
      <c r="Q53" s="59">
        <v>-677.06335999999999</v>
      </c>
      <c r="R53" s="59">
        <v>-353.02809999999999</v>
      </c>
      <c r="S53" s="59">
        <v>-361.86103000000003</v>
      </c>
      <c r="T53" s="59">
        <v>-1525.5356399999998</v>
      </c>
      <c r="U53" s="59">
        <v>-3252.9761400000002</v>
      </c>
      <c r="V53" s="59">
        <v>-509.00509000000005</v>
      </c>
      <c r="W53" s="59">
        <v>-556.56517000000008</v>
      </c>
      <c r="X53" s="59">
        <v>-1932.7906499999999</v>
      </c>
      <c r="Y53" s="59">
        <v>-1931.2852700000001</v>
      </c>
      <c r="Z53" s="59">
        <v>-1014.5568499999999</v>
      </c>
      <c r="AA53" s="59">
        <v>-622.62212</v>
      </c>
      <c r="AB53" s="59">
        <v>-1952.1489299999998</v>
      </c>
      <c r="AC53" s="59">
        <v>-1664.1616999999999</v>
      </c>
      <c r="AD53" s="59">
        <v>-459.41267999999997</v>
      </c>
      <c r="AE53" s="59">
        <v>-4396.5295700000006</v>
      </c>
      <c r="AF53" s="59">
        <v>-639.47311000000002</v>
      </c>
      <c r="AG53" s="59">
        <v>-496.56781999999998</v>
      </c>
      <c r="AH53" s="59">
        <v>-608.64655000000005</v>
      </c>
      <c r="AI53" s="59">
        <v>-189.30742999999998</v>
      </c>
      <c r="AJ53" s="59">
        <v>-74800.883119999999</v>
      </c>
    </row>
    <row r="54" spans="1:36">
      <c r="A54" s="64" t="s">
        <v>1462</v>
      </c>
      <c r="B54" s="59">
        <v>-18848.728760000002</v>
      </c>
      <c r="C54" s="59">
        <v>-2462.3543599999998</v>
      </c>
      <c r="D54" s="59">
        <v>-2214.0699500000001</v>
      </c>
      <c r="E54" s="59">
        <v>-3237.9277499999998</v>
      </c>
      <c r="F54" s="59">
        <v>-99.463089999999994</v>
      </c>
      <c r="G54" s="59">
        <v>-68.219250000000002</v>
      </c>
      <c r="H54" s="59">
        <v>-91.456980000000001</v>
      </c>
      <c r="I54" s="59">
        <v>-284.57641999999998</v>
      </c>
      <c r="J54" s="59">
        <v>-910.74847</v>
      </c>
      <c r="K54" s="59">
        <v>-228.27926000000002</v>
      </c>
      <c r="L54" s="59">
        <v>-468.18766999999997</v>
      </c>
      <c r="M54" s="59">
        <v>-380.1379</v>
      </c>
      <c r="N54" s="59">
        <v>-82.854889999999997</v>
      </c>
      <c r="O54" s="59">
        <v>-478.13616999999999</v>
      </c>
      <c r="P54" s="59">
        <v>-210.67189999999999</v>
      </c>
      <c r="Q54" s="59">
        <v>-56.706050000000005</v>
      </c>
      <c r="R54" s="59">
        <v>-232.03056000000001</v>
      </c>
      <c r="S54" s="59">
        <v>-24.877599999999997</v>
      </c>
      <c r="T54" s="59">
        <v>-27.507840000000002</v>
      </c>
      <c r="U54" s="59">
        <v>-489.57835</v>
      </c>
      <c r="V54" s="59">
        <v>-120.45574999999999</v>
      </c>
      <c r="W54" s="59">
        <v>-10.17714</v>
      </c>
      <c r="X54" s="59">
        <v>-974.46866</v>
      </c>
      <c r="Y54" s="59">
        <v>-439.46071000000001</v>
      </c>
      <c r="Z54" s="59">
        <v>-1092.7125800000001</v>
      </c>
      <c r="AA54" s="59">
        <v>-311.28353999999996</v>
      </c>
      <c r="AB54" s="59">
        <v>-520.29638999999997</v>
      </c>
      <c r="AC54" s="59">
        <v>-380.56813</v>
      </c>
      <c r="AD54" s="59">
        <v>-96.104799999999997</v>
      </c>
      <c r="AE54" s="59">
        <v>-143.86904000000001</v>
      </c>
      <c r="AF54" s="59">
        <v>-1014.10337</v>
      </c>
      <c r="AG54" s="59">
        <v>-149.45174</v>
      </c>
      <c r="AH54" s="59">
        <v>-88.39555</v>
      </c>
      <c r="AI54" s="59">
        <v>-59.925309999999996</v>
      </c>
      <c r="AJ54" s="59">
        <v>-36297.785929999998</v>
      </c>
    </row>
    <row r="55" spans="1:36">
      <c r="A55" s="64" t="s">
        <v>1436</v>
      </c>
      <c r="B55" s="59">
        <v>-265.17644999999999</v>
      </c>
      <c r="C55" s="59">
        <v>-408.65659000000005</v>
      </c>
      <c r="D55" s="59">
        <v>-8206.8684900000007</v>
      </c>
      <c r="E55" s="59">
        <v>-102.10113</v>
      </c>
      <c r="F55" s="59">
        <v>-61.175890000000003</v>
      </c>
      <c r="G55" s="59">
        <v>-58.602309999999996</v>
      </c>
      <c r="H55" s="59">
        <v>-193.60046</v>
      </c>
      <c r="I55" s="59">
        <v>-42.314029999999995</v>
      </c>
      <c r="J55" s="59">
        <v>0</v>
      </c>
      <c r="K55" s="59">
        <v>-394.33575000000002</v>
      </c>
      <c r="L55" s="59">
        <v>-39.012180000000001</v>
      </c>
      <c r="M55" s="59">
        <v>-10.659700000000001</v>
      </c>
      <c r="N55" s="59">
        <v>-119.63624</v>
      </c>
      <c r="O55" s="59">
        <v>-23.568259999999999</v>
      </c>
      <c r="P55" s="59">
        <v>-28.676179999999999</v>
      </c>
      <c r="Q55" s="59">
        <v>-768.79779000000008</v>
      </c>
      <c r="R55" s="59">
        <v>0</v>
      </c>
      <c r="S55" s="59">
        <v>0</v>
      </c>
      <c r="T55" s="59">
        <v>-136.34795000000003</v>
      </c>
      <c r="U55" s="59">
        <v>-98.845259999999996</v>
      </c>
      <c r="V55" s="59">
        <v>-487.12664000000001</v>
      </c>
      <c r="W55" s="59">
        <v>-28.371839999999999</v>
      </c>
      <c r="X55" s="59">
        <v>-72.482369999999989</v>
      </c>
      <c r="Y55" s="59">
        <v>-18.883950000000002</v>
      </c>
      <c r="Z55" s="59">
        <v>-145.36357999999998</v>
      </c>
      <c r="AA55" s="59">
        <v>0</v>
      </c>
      <c r="AB55" s="59">
        <v>-46.94314</v>
      </c>
      <c r="AC55" s="59">
        <v>-120.68536</v>
      </c>
      <c r="AD55" s="59">
        <v>-305.38184999999999</v>
      </c>
      <c r="AE55" s="59">
        <v>-1.1948299999999998</v>
      </c>
      <c r="AF55" s="59">
        <v>-77.172389999999993</v>
      </c>
      <c r="AG55" s="59">
        <v>-38.555599999999998</v>
      </c>
      <c r="AH55" s="59">
        <v>-0.28641</v>
      </c>
      <c r="AI55" s="59">
        <v>0</v>
      </c>
      <c r="AJ55" s="59">
        <v>-12300.822619999999</v>
      </c>
    </row>
    <row r="56" spans="1:36">
      <c r="A56" s="64" t="s">
        <v>1463</v>
      </c>
      <c r="B56" s="59">
        <v>-735.66409999999996</v>
      </c>
      <c r="C56" s="59">
        <v>-117.40016</v>
      </c>
      <c r="D56" s="59">
        <v>-4741.7388499999997</v>
      </c>
      <c r="E56" s="59">
        <v>0</v>
      </c>
      <c r="F56" s="59">
        <v>0</v>
      </c>
      <c r="G56" s="59">
        <v>0</v>
      </c>
      <c r="H56" s="59">
        <v>-10.33906</v>
      </c>
      <c r="I56" s="59">
        <v>-70.070990000000009</v>
      </c>
      <c r="J56" s="59">
        <v>-143.29692</v>
      </c>
      <c r="K56" s="59">
        <v>-62.944269999999996</v>
      </c>
      <c r="L56" s="59">
        <v>-5.3715699999999993</v>
      </c>
      <c r="M56" s="59">
        <v>0</v>
      </c>
      <c r="N56" s="59">
        <v>-1.1033900000000001</v>
      </c>
      <c r="O56" s="59">
        <v>-21.34554</v>
      </c>
      <c r="P56" s="59">
        <v>0</v>
      </c>
      <c r="Q56" s="59">
        <v>-124.29414</v>
      </c>
      <c r="R56" s="59">
        <v>0</v>
      </c>
      <c r="S56" s="59">
        <v>0</v>
      </c>
      <c r="T56" s="59">
        <v>0</v>
      </c>
      <c r="U56" s="59">
        <v>-180.22767999999999</v>
      </c>
      <c r="V56" s="59">
        <v>0</v>
      </c>
      <c r="W56" s="59">
        <v>-10.932840000000001</v>
      </c>
      <c r="X56" s="59">
        <v>-53.580300000000001</v>
      </c>
      <c r="Y56" s="59">
        <v>-22.272880000000001</v>
      </c>
      <c r="Z56" s="59">
        <v>-2.1596199999999999</v>
      </c>
      <c r="AA56" s="59">
        <v>0</v>
      </c>
      <c r="AB56" s="59">
        <v>0</v>
      </c>
      <c r="AC56" s="59">
        <v>-76.104259999999996</v>
      </c>
      <c r="AD56" s="59">
        <v>-71.719490000000008</v>
      </c>
      <c r="AE56" s="59">
        <v>0</v>
      </c>
      <c r="AF56" s="59">
        <v>-21.507330000000003</v>
      </c>
      <c r="AG56" s="59">
        <v>-13.48399</v>
      </c>
      <c r="AH56" s="59">
        <v>0</v>
      </c>
      <c r="AI56" s="59">
        <v>-1.51769</v>
      </c>
      <c r="AJ56" s="59">
        <v>-6487.0750699999999</v>
      </c>
    </row>
    <row r="57" spans="1:36">
      <c r="A57" s="64" t="s">
        <v>1437</v>
      </c>
      <c r="B57" s="59">
        <v>-6609.7334299999993</v>
      </c>
      <c r="C57" s="59">
        <v>-4982.9763400000002</v>
      </c>
      <c r="D57" s="59">
        <v>-2856.3118399999998</v>
      </c>
      <c r="E57" s="59">
        <v>-10312.162289999998</v>
      </c>
      <c r="F57" s="59">
        <v>-3967.0834100000002</v>
      </c>
      <c r="G57" s="59">
        <v>-5794.8197599999994</v>
      </c>
      <c r="H57" s="59">
        <v>-1418.99297</v>
      </c>
      <c r="I57" s="59">
        <v>-1690.80402</v>
      </c>
      <c r="J57" s="59">
        <v>-4228.3001900000008</v>
      </c>
      <c r="K57" s="59">
        <v>-1491.73099</v>
      </c>
      <c r="L57" s="59">
        <v>-4445.3161900000005</v>
      </c>
      <c r="M57" s="59">
        <v>-2466.4592900000002</v>
      </c>
      <c r="N57" s="59">
        <v>-3080.0924799999998</v>
      </c>
      <c r="O57" s="59">
        <v>-1522.41804</v>
      </c>
      <c r="P57" s="59">
        <v>-1219.59989</v>
      </c>
      <c r="Q57" s="59">
        <v>-377.05071000000004</v>
      </c>
      <c r="R57" s="59">
        <v>-271.01409000000001</v>
      </c>
      <c r="S57" s="59">
        <v>-1177.0394099999999</v>
      </c>
      <c r="T57" s="59">
        <v>-2402.27169</v>
      </c>
      <c r="U57" s="59">
        <v>-1693.8388300000001</v>
      </c>
      <c r="V57" s="59">
        <v>-631.32237999999995</v>
      </c>
      <c r="W57" s="59">
        <v>-2809.3515600000001</v>
      </c>
      <c r="X57" s="59">
        <v>-1059.0483700000002</v>
      </c>
      <c r="Y57" s="59">
        <v>-878.4665</v>
      </c>
      <c r="Z57" s="59">
        <v>-1851.25208</v>
      </c>
      <c r="AA57" s="59">
        <v>-1843.5365099999999</v>
      </c>
      <c r="AB57" s="59">
        <v>-1680.6492700000001</v>
      </c>
      <c r="AC57" s="59">
        <v>-5467.6632099999997</v>
      </c>
      <c r="AD57" s="59">
        <v>-235.57837000000001</v>
      </c>
      <c r="AE57" s="59">
        <v>-313.84679</v>
      </c>
      <c r="AF57" s="59">
        <v>-194.26449</v>
      </c>
      <c r="AG57" s="59">
        <v>-493.81162999999998</v>
      </c>
      <c r="AH57" s="59">
        <v>-1236.48353</v>
      </c>
      <c r="AI57" s="59">
        <v>-142.07016000000002</v>
      </c>
      <c r="AJ57" s="59">
        <v>-80845.360709999994</v>
      </c>
    </row>
    <row r="58" spans="1:36">
      <c r="A58" s="64" t="s">
        <v>230</v>
      </c>
      <c r="B58" s="59">
        <v>-6709.8397999999997</v>
      </c>
      <c r="C58" s="59">
        <v>-2208.69245</v>
      </c>
      <c r="D58" s="59">
        <v>-3656.0959600000001</v>
      </c>
      <c r="E58" s="59">
        <v>-56.837019999999995</v>
      </c>
      <c r="F58" s="59">
        <v>0</v>
      </c>
      <c r="G58" s="59">
        <v>-234.21089999999998</v>
      </c>
      <c r="H58" s="59">
        <v>0</v>
      </c>
      <c r="I58" s="59">
        <v>-920.32718</v>
      </c>
      <c r="J58" s="59">
        <v>-1247.6095</v>
      </c>
      <c r="K58" s="59">
        <v>-722.83582999999999</v>
      </c>
      <c r="L58" s="59">
        <v>-38.703420000000001</v>
      </c>
      <c r="M58" s="59">
        <v>0</v>
      </c>
      <c r="N58" s="59">
        <v>0</v>
      </c>
      <c r="O58" s="59">
        <v>-257.46564000000001</v>
      </c>
      <c r="P58" s="59">
        <v>0</v>
      </c>
      <c r="Q58" s="59">
        <v>-45.131169999999997</v>
      </c>
      <c r="R58" s="59">
        <v>-82.209310000000002</v>
      </c>
      <c r="S58" s="59">
        <v>-383.14321000000001</v>
      </c>
      <c r="T58" s="59">
        <v>-4.0193000000000003</v>
      </c>
      <c r="U58" s="59">
        <v>-279.61878999999999</v>
      </c>
      <c r="V58" s="59">
        <v>0</v>
      </c>
      <c r="W58" s="59">
        <v>-2.5876600000000001</v>
      </c>
      <c r="X58" s="59">
        <v>-153.12385999999998</v>
      </c>
      <c r="Y58" s="59">
        <v>-14.672600000000001</v>
      </c>
      <c r="Z58" s="59">
        <v>-1462.39329</v>
      </c>
      <c r="AA58" s="59">
        <v>-428.79372999999998</v>
      </c>
      <c r="AB58" s="59">
        <v>-3.1843000000000004</v>
      </c>
      <c r="AC58" s="59">
        <v>-512.17051000000004</v>
      </c>
      <c r="AD58" s="59">
        <v>-90.101550000000003</v>
      </c>
      <c r="AE58" s="59">
        <v>0</v>
      </c>
      <c r="AF58" s="59">
        <v>-219.11642000000001</v>
      </c>
      <c r="AG58" s="59">
        <v>0</v>
      </c>
      <c r="AH58" s="59">
        <v>-287.55399</v>
      </c>
      <c r="AI58" s="59">
        <v>-80.200159999999997</v>
      </c>
      <c r="AJ58" s="59">
        <v>-20100.637549999999</v>
      </c>
    </row>
    <row r="59" spans="1:36">
      <c r="A59" s="64" t="s">
        <v>231</v>
      </c>
      <c r="B59" s="59">
        <v>-10489.179830000001</v>
      </c>
      <c r="C59" s="59">
        <v>-11986.100699999999</v>
      </c>
      <c r="D59" s="59">
        <v>-8450.3318199999994</v>
      </c>
      <c r="E59" s="59">
        <v>-5481.35952</v>
      </c>
      <c r="F59" s="59">
        <v>-3656.8420000000001</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-153133.89895</v>
      </c>
    </row>
    <row r="60" spans="1:36">
      <c r="A60" s="64" t="s">
        <v>232</v>
      </c>
      <c r="B60" s="59">
        <v>-19873.27189</v>
      </c>
      <c r="C60" s="59">
        <v>-4350.3377799999998</v>
      </c>
      <c r="D60" s="59">
        <v>-17550.426449999999</v>
      </c>
      <c r="E60" s="59">
        <v>-4033.7474400000001</v>
      </c>
      <c r="F60" s="59">
        <v>-3374.6925699999997</v>
      </c>
      <c r="G60" s="59">
        <v>-2157.9888799999999</v>
      </c>
      <c r="H60" s="59">
        <v>-3535.2647200000001</v>
      </c>
      <c r="I60" s="59">
        <v>0</v>
      </c>
      <c r="J60" s="59">
        <v>-4984.4009000000005</v>
      </c>
      <c r="K60" s="59">
        <v>-5327.9143099999992</v>
      </c>
      <c r="L60" s="59">
        <v>-66.72</v>
      </c>
      <c r="M60" s="59">
        <v>-1359.84566</v>
      </c>
      <c r="N60" s="59">
        <v>-10182.63027</v>
      </c>
      <c r="O60" s="59">
        <v>-2005.0473300000001</v>
      </c>
      <c r="P60" s="59">
        <v>-2021.8338999999999</v>
      </c>
      <c r="Q60" s="59">
        <v>-161.09522000000001</v>
      </c>
      <c r="R60" s="59">
        <v>-524.81320999999991</v>
      </c>
      <c r="S60" s="59">
        <v>0</v>
      </c>
      <c r="T60" s="59">
        <v>-4046.7227000000003</v>
      </c>
      <c r="U60" s="59">
        <v>-3984.1436800000001</v>
      </c>
      <c r="V60" s="59">
        <v>-659.08420999999998</v>
      </c>
      <c r="W60" s="59">
        <v>-1883.8569600000001</v>
      </c>
      <c r="X60" s="59">
        <v>-1048.5322699999999</v>
      </c>
      <c r="Y60" s="59">
        <v>-2101.0282900000002</v>
      </c>
      <c r="Z60" s="59">
        <v>-213.18244000000001</v>
      </c>
      <c r="AA60" s="59">
        <v>-513.95134999999993</v>
      </c>
      <c r="AB60" s="59">
        <v>-839.03769999999997</v>
      </c>
      <c r="AC60" s="59">
        <v>-7258.2330000000002</v>
      </c>
      <c r="AD60" s="59">
        <v>0</v>
      </c>
      <c r="AE60" s="59">
        <v>-2085.70444</v>
      </c>
      <c r="AF60" s="59">
        <v>-3058.1104599999999</v>
      </c>
      <c r="AG60" s="59">
        <v>-110.6581</v>
      </c>
      <c r="AH60" s="59">
        <v>-599.64212999999995</v>
      </c>
      <c r="AI60" s="59">
        <v>-390.71740999999997</v>
      </c>
      <c r="AJ60" s="59">
        <v>-110302.63567</v>
      </c>
    </row>
    <row r="61" spans="1:36">
      <c r="A61" s="64" t="s">
        <v>233</v>
      </c>
      <c r="B61" s="59">
        <v>0</v>
      </c>
      <c r="C61" s="59">
        <v>0</v>
      </c>
      <c r="D61" s="59">
        <v>0</v>
      </c>
      <c r="E61" s="59">
        <v>0</v>
      </c>
      <c r="F61" s="59">
        <v>0</v>
      </c>
      <c r="G61" s="59">
        <v>0</v>
      </c>
      <c r="H61" s="59">
        <v>0</v>
      </c>
      <c r="I61" s="59">
        <v>0</v>
      </c>
      <c r="J61" s="59">
        <v>0</v>
      </c>
      <c r="K61" s="59">
        <v>0</v>
      </c>
      <c r="L61" s="59">
        <v>-112.65339</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-112.65339</v>
      </c>
    </row>
    <row r="62" spans="1:36">
      <c r="A62" s="64" t="s">
        <v>234</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row>
    <row r="63" spans="1:36">
      <c r="A63" s="64" t="s">
        <v>1153</v>
      </c>
      <c r="B63" s="59">
        <v>-1814.2201699999998</v>
      </c>
      <c r="C63" s="59">
        <v>-187.94795999999999</v>
      </c>
      <c r="D63" s="59">
        <v>-383.20463000000001</v>
      </c>
      <c r="E63" s="59">
        <v>0</v>
      </c>
      <c r="F63" s="59">
        <v>-117.0979</v>
      </c>
      <c r="G63" s="59">
        <v>-72.759339999999995</v>
      </c>
      <c r="H63" s="59">
        <v>-118.3137</v>
      </c>
      <c r="I63" s="59">
        <v>0</v>
      </c>
      <c r="J63" s="59">
        <v>-113.41157000000001</v>
      </c>
      <c r="K63" s="59">
        <v>-257.70931999999999</v>
      </c>
      <c r="L63" s="59">
        <v>-99.465109999999996</v>
      </c>
      <c r="M63" s="59">
        <v>-170.58276999999998</v>
      </c>
      <c r="N63" s="59">
        <v>-507.10086000000001</v>
      </c>
      <c r="O63" s="59">
        <v>0</v>
      </c>
      <c r="P63" s="59">
        <v>0</v>
      </c>
      <c r="Q63" s="59">
        <v>-71.887659999999997</v>
      </c>
      <c r="R63" s="59">
        <v>0</v>
      </c>
      <c r="S63" s="59">
        <v>0</v>
      </c>
      <c r="T63" s="59">
        <v>-215.25975</v>
      </c>
      <c r="U63" s="59">
        <v>-203.22054</v>
      </c>
      <c r="V63" s="59">
        <v>0</v>
      </c>
      <c r="W63" s="59">
        <v>0</v>
      </c>
      <c r="X63" s="59">
        <v>0</v>
      </c>
      <c r="Y63" s="59">
        <v>-106.92564</v>
      </c>
      <c r="Z63" s="59">
        <v>0</v>
      </c>
      <c r="AA63" s="59">
        <v>-55.894959999999998</v>
      </c>
      <c r="AB63" s="59">
        <v>0</v>
      </c>
      <c r="AC63" s="59">
        <v>0</v>
      </c>
      <c r="AD63" s="59">
        <v>0</v>
      </c>
      <c r="AE63" s="59">
        <v>-136.20349999999999</v>
      </c>
      <c r="AF63" s="59">
        <v>0</v>
      </c>
      <c r="AG63" s="59">
        <v>-35.041110000000003</v>
      </c>
      <c r="AH63" s="59">
        <v>-127.51775000000001</v>
      </c>
      <c r="AI63" s="59">
        <v>0</v>
      </c>
      <c r="AJ63" s="59">
        <v>-4793.7642400000004</v>
      </c>
    </row>
    <row r="64" spans="1:36">
      <c r="A64" s="64" t="s">
        <v>1154</v>
      </c>
      <c r="B64" s="59">
        <v>-1174.99882</v>
      </c>
      <c r="C64" s="59">
        <v>-324.08300000000003</v>
      </c>
      <c r="D64" s="59">
        <v>-286.01116999999999</v>
      </c>
      <c r="E64" s="59">
        <v>0</v>
      </c>
      <c r="F64" s="59">
        <v>-20.263930000000002</v>
      </c>
      <c r="G64" s="59">
        <v>-10.29729</v>
      </c>
      <c r="H64" s="59">
        <v>-25.382709999999999</v>
      </c>
      <c r="I64" s="59">
        <v>0</v>
      </c>
      <c r="J64" s="59">
        <v>-117.21075999999999</v>
      </c>
      <c r="K64" s="59">
        <v>-29.988689999999998</v>
      </c>
      <c r="L64" s="59">
        <v>-38.843989999999998</v>
      </c>
      <c r="M64" s="59">
        <v>-65.125259999999997</v>
      </c>
      <c r="N64" s="59">
        <v>-20.818770000000001</v>
      </c>
      <c r="O64" s="59">
        <v>0</v>
      </c>
      <c r="P64" s="59">
        <v>0</v>
      </c>
      <c r="Q64" s="59">
        <v>-11.3371</v>
      </c>
      <c r="R64" s="59">
        <v>0</v>
      </c>
      <c r="S64" s="59">
        <v>0</v>
      </c>
      <c r="T64" s="59">
        <v>-3.1823200000000003</v>
      </c>
      <c r="U64" s="59">
        <v>-42.543990000000001</v>
      </c>
      <c r="V64" s="59">
        <v>0</v>
      </c>
      <c r="W64" s="59">
        <v>0</v>
      </c>
      <c r="X64" s="59">
        <v>0</v>
      </c>
      <c r="Y64" s="59">
        <v>-74.075050000000005</v>
      </c>
      <c r="Z64" s="59">
        <v>0</v>
      </c>
      <c r="AA64" s="59">
        <v>-41.489160000000005</v>
      </c>
      <c r="AB64" s="59">
        <v>0</v>
      </c>
      <c r="AC64" s="59">
        <v>0</v>
      </c>
      <c r="AD64" s="59">
        <v>0</v>
      </c>
      <c r="AE64" s="59">
        <v>-9.0801499999999997</v>
      </c>
      <c r="AF64" s="59">
        <v>0</v>
      </c>
      <c r="AG64" s="59">
        <v>-33.672190000000001</v>
      </c>
      <c r="AH64" s="59">
        <v>-21.20946</v>
      </c>
      <c r="AI64" s="59">
        <v>0</v>
      </c>
      <c r="AJ64" s="59">
        <v>-2349.6138099999998</v>
      </c>
    </row>
    <row r="65" spans="1:36">
      <c r="A65" s="64" t="s">
        <v>1356</v>
      </c>
      <c r="B65" s="59">
        <v>-90.369690000000006</v>
      </c>
      <c r="C65" s="59">
        <v>-51.859900000000003</v>
      </c>
      <c r="D65" s="59">
        <v>-86.946420000000003</v>
      </c>
      <c r="E65" s="59">
        <v>0</v>
      </c>
      <c r="F65" s="59">
        <v>-7.4211499999999999</v>
      </c>
      <c r="G65" s="59">
        <v>0</v>
      </c>
      <c r="H65" s="59">
        <v>-105.79519999999999</v>
      </c>
      <c r="I65" s="59">
        <v>-15.044600000000001</v>
      </c>
      <c r="J65" s="59">
        <v>0</v>
      </c>
      <c r="K65" s="59">
        <v>-169.58956000000001</v>
      </c>
      <c r="L65" s="59">
        <v>-2.9308400000000003</v>
      </c>
      <c r="M65" s="59">
        <v>-4.7763800000000005</v>
      </c>
      <c r="N65" s="59">
        <v>-38.46049</v>
      </c>
      <c r="O65" s="59">
        <v>-16.21622</v>
      </c>
      <c r="P65" s="59">
        <v>0</v>
      </c>
      <c r="Q65" s="59">
        <v>0</v>
      </c>
      <c r="R65" s="59">
        <v>0</v>
      </c>
      <c r="S65" s="59">
        <v>0</v>
      </c>
      <c r="T65" s="59">
        <v>-147.91866000000002</v>
      </c>
      <c r="U65" s="59">
        <v>0</v>
      </c>
      <c r="V65" s="59">
        <v>0</v>
      </c>
      <c r="W65" s="59">
        <v>0</v>
      </c>
      <c r="X65" s="59">
        <v>0</v>
      </c>
      <c r="Y65" s="59">
        <v>-12.914069999999999</v>
      </c>
      <c r="Z65" s="59">
        <v>0</v>
      </c>
      <c r="AA65" s="59">
        <v>0</v>
      </c>
      <c r="AB65" s="59">
        <v>-15.959620000000001</v>
      </c>
      <c r="AC65" s="59">
        <v>-48.690839999999994</v>
      </c>
      <c r="AD65" s="59">
        <v>-12.514340000000001</v>
      </c>
      <c r="AE65" s="59">
        <v>-3.2112699999999998</v>
      </c>
      <c r="AF65" s="59">
        <v>-0.80035999999999996</v>
      </c>
      <c r="AG65" s="59">
        <v>-5.8797600000000001</v>
      </c>
      <c r="AH65" s="59">
        <v>0</v>
      </c>
      <c r="AI65" s="59">
        <v>0</v>
      </c>
      <c r="AJ65" s="59">
        <v>-837.29936999999995</v>
      </c>
    </row>
    <row r="66" spans="1:36">
      <c r="A66" s="64" t="s">
        <v>1357</v>
      </c>
      <c r="B66" s="59">
        <v>-122.30359</v>
      </c>
      <c r="C66" s="59">
        <v>-2.1645400000000001</v>
      </c>
      <c r="D66" s="59">
        <v>-6.4185799999999995</v>
      </c>
      <c r="E66" s="59">
        <v>0</v>
      </c>
      <c r="F66" s="59">
        <v>0</v>
      </c>
      <c r="G66" s="59">
        <v>0</v>
      </c>
      <c r="H66" s="59">
        <v>-61.940019999999997</v>
      </c>
      <c r="I66" s="59">
        <v>-13.085600000000001</v>
      </c>
      <c r="J66" s="59">
        <v>0</v>
      </c>
      <c r="K66" s="59">
        <v>-5.4473900000000004</v>
      </c>
      <c r="L66" s="59">
        <v>0</v>
      </c>
      <c r="M66" s="59">
        <v>0</v>
      </c>
      <c r="N66" s="59">
        <v>0</v>
      </c>
      <c r="O66" s="59">
        <v>-7.1874700000000002</v>
      </c>
      <c r="P66" s="59">
        <v>0</v>
      </c>
      <c r="Q66" s="59">
        <v>-0.47687999999999997</v>
      </c>
      <c r="R66" s="59">
        <v>0</v>
      </c>
      <c r="S66" s="59">
        <v>0</v>
      </c>
      <c r="T66" s="59">
        <v>0</v>
      </c>
      <c r="U66" s="59">
        <v>0</v>
      </c>
      <c r="V66" s="59">
        <v>0</v>
      </c>
      <c r="W66" s="59">
        <v>0</v>
      </c>
      <c r="X66" s="59">
        <v>0</v>
      </c>
      <c r="Y66" s="59">
        <v>-10.731909999999999</v>
      </c>
      <c r="Z66" s="59">
        <v>0</v>
      </c>
      <c r="AA66" s="59">
        <v>-1.02199</v>
      </c>
      <c r="AB66" s="59">
        <v>0</v>
      </c>
      <c r="AC66" s="59">
        <v>-4.8796299999999997</v>
      </c>
      <c r="AD66" s="59">
        <v>-3.8128099999999998</v>
      </c>
      <c r="AE66" s="59">
        <v>0</v>
      </c>
      <c r="AF66" s="59">
        <v>-5.6881199999999996</v>
      </c>
      <c r="AG66" s="59">
        <v>-4.6822900000000001</v>
      </c>
      <c r="AH66" s="59">
        <v>0</v>
      </c>
      <c r="AI66" s="59">
        <v>-0.23199</v>
      </c>
      <c r="AJ66" s="59">
        <v>-250.07281</v>
      </c>
    </row>
    <row r="67" spans="1:36">
      <c r="A67" s="64" t="s">
        <v>1358</v>
      </c>
      <c r="B67" s="59">
        <v>-957.53568000000007</v>
      </c>
      <c r="C67" s="59">
        <v>-33.982990000000001</v>
      </c>
      <c r="D67" s="59">
        <v>-23.407040000000002</v>
      </c>
      <c r="E67" s="59">
        <v>-8.4443999999999999</v>
      </c>
      <c r="F67" s="59">
        <v>-11.650309999999999</v>
      </c>
      <c r="G67" s="59">
        <v>0</v>
      </c>
      <c r="H67" s="59">
        <v>0</v>
      </c>
      <c r="I67" s="59">
        <v>-30.626099999999997</v>
      </c>
      <c r="J67" s="59">
        <v>0</v>
      </c>
      <c r="K67" s="59">
        <v>-16.89096</v>
      </c>
      <c r="L67" s="59">
        <v>-19.33981</v>
      </c>
      <c r="M67" s="59">
        <v>-12.39381</v>
      </c>
      <c r="N67" s="59">
        <v>-112.40464</v>
      </c>
      <c r="O67" s="59">
        <v>-5.5507700000000009</v>
      </c>
      <c r="P67" s="59">
        <v>0</v>
      </c>
      <c r="Q67" s="59">
        <v>0</v>
      </c>
      <c r="R67" s="59">
        <v>0</v>
      </c>
      <c r="S67" s="59">
        <v>-3.6682299999999999</v>
      </c>
      <c r="T67" s="59">
        <v>-46.767890000000001</v>
      </c>
      <c r="U67" s="59">
        <v>0</v>
      </c>
      <c r="V67" s="59">
        <v>0</v>
      </c>
      <c r="W67" s="59">
        <v>0</v>
      </c>
      <c r="X67" s="59">
        <v>0</v>
      </c>
      <c r="Y67" s="59">
        <v>0</v>
      </c>
      <c r="Z67" s="59">
        <v>-34.421730000000004</v>
      </c>
      <c r="AA67" s="59">
        <v>-24.69021</v>
      </c>
      <c r="AB67" s="59">
        <v>0</v>
      </c>
      <c r="AC67" s="59">
        <v>-186.33396999999999</v>
      </c>
      <c r="AD67" s="59">
        <v>0</v>
      </c>
      <c r="AE67" s="59">
        <v>-22.89349</v>
      </c>
      <c r="AF67" s="59">
        <v>0</v>
      </c>
      <c r="AG67" s="59">
        <v>0</v>
      </c>
      <c r="AH67" s="59">
        <v>0</v>
      </c>
      <c r="AI67" s="59">
        <v>0</v>
      </c>
      <c r="AJ67" s="59">
        <v>-1551.0020300000001</v>
      </c>
    </row>
    <row r="68" spans="1:36">
      <c r="A68" s="64" t="s">
        <v>1359</v>
      </c>
      <c r="B68" s="59">
        <v>-90.918229999999994</v>
      </c>
      <c r="C68" s="59">
        <v>-14.60735</v>
      </c>
      <c r="D68" s="59">
        <v>-8.5462500000000006</v>
      </c>
      <c r="E68" s="59">
        <v>0</v>
      </c>
      <c r="F68" s="59">
        <v>0</v>
      </c>
      <c r="G68" s="59">
        <v>0</v>
      </c>
      <c r="H68" s="59">
        <v>0</v>
      </c>
      <c r="I68" s="59">
        <v>0</v>
      </c>
      <c r="J68" s="59">
        <v>0</v>
      </c>
      <c r="K68" s="59">
        <v>0</v>
      </c>
      <c r="L68" s="59">
        <v>0</v>
      </c>
      <c r="M68" s="59">
        <v>0</v>
      </c>
      <c r="N68" s="59">
        <v>0</v>
      </c>
      <c r="O68" s="59">
        <v>0</v>
      </c>
      <c r="P68" s="59">
        <v>0</v>
      </c>
      <c r="Q68" s="59">
        <v>0</v>
      </c>
      <c r="R68" s="59">
        <v>0</v>
      </c>
      <c r="S68" s="59">
        <v>0</v>
      </c>
      <c r="T68" s="59">
        <v>0</v>
      </c>
      <c r="U68" s="59">
        <v>0</v>
      </c>
      <c r="V68" s="59">
        <v>0</v>
      </c>
      <c r="W68" s="59">
        <v>0</v>
      </c>
      <c r="X68" s="59">
        <v>0</v>
      </c>
      <c r="Y68" s="59">
        <v>-22.928840000000001</v>
      </c>
      <c r="Z68" s="59">
        <v>-11.166729999999999</v>
      </c>
      <c r="AA68" s="59">
        <v>0</v>
      </c>
      <c r="AB68" s="59">
        <v>0</v>
      </c>
      <c r="AC68" s="59">
        <v>-8.8378700000000006</v>
      </c>
      <c r="AD68" s="59">
        <v>0</v>
      </c>
      <c r="AE68" s="59">
        <v>0</v>
      </c>
      <c r="AF68" s="59">
        <v>-0.92952999999999997</v>
      </c>
      <c r="AG68" s="59">
        <v>0</v>
      </c>
      <c r="AH68" s="59">
        <v>0</v>
      </c>
      <c r="AI68" s="59">
        <v>0</v>
      </c>
      <c r="AJ68" s="59">
        <v>-157.9348</v>
      </c>
    </row>
    <row r="69" spans="1:36">
      <c r="A69" s="393" t="s">
        <v>235</v>
      </c>
      <c r="B69" s="446">
        <v>21343.43203</v>
      </c>
      <c r="C69" s="446">
        <v>3049.2735299999999</v>
      </c>
      <c r="D69" s="446">
        <v>14825.950570000001</v>
      </c>
      <c r="E69" s="446">
        <v>2199.6742100000001</v>
      </c>
      <c r="F69" s="446">
        <v>1161.44218</v>
      </c>
      <c r="G69" s="446">
        <v>640.29323999999997</v>
      </c>
      <c r="H69" s="446">
        <v>722.21736999999996</v>
      </c>
      <c r="I69" s="446">
        <v>1911.4302600000001</v>
      </c>
      <c r="J69" s="446">
        <v>1482.7954299999999</v>
      </c>
      <c r="K69" s="446">
        <v>880.04064000000005</v>
      </c>
      <c r="L69" s="446">
        <v>634.01078000000007</v>
      </c>
      <c r="M69" s="446">
        <v>419.97474</v>
      </c>
      <c r="N69" s="446">
        <v>729.66493999999989</v>
      </c>
      <c r="O69" s="446">
        <v>1011.9508199999999</v>
      </c>
      <c r="P69" s="446">
        <v>1410.8048100000001</v>
      </c>
      <c r="Q69" s="446">
        <v>1720.1637800000001</v>
      </c>
      <c r="R69" s="446">
        <v>1521.9865199999999</v>
      </c>
      <c r="S69" s="446">
        <v>1276.56672</v>
      </c>
      <c r="T69" s="446">
        <v>1411.7837</v>
      </c>
      <c r="U69" s="446">
        <v>1809.71921</v>
      </c>
      <c r="V69" s="446">
        <v>813.50599</v>
      </c>
      <c r="W69" s="446">
        <v>612.03575999999998</v>
      </c>
      <c r="X69" s="446">
        <v>2068.2203500000001</v>
      </c>
      <c r="Y69" s="446">
        <v>502.48541999999998</v>
      </c>
      <c r="Z69" s="446">
        <v>4062.33322</v>
      </c>
      <c r="AA69" s="446">
        <v>1440.3471200000001</v>
      </c>
      <c r="AB69" s="446">
        <v>1339.7572299999999</v>
      </c>
      <c r="AC69" s="446">
        <v>2122.4966400000003</v>
      </c>
      <c r="AD69" s="446">
        <v>482.09719999999999</v>
      </c>
      <c r="AE69" s="446">
        <v>1436.58106</v>
      </c>
      <c r="AF69" s="446">
        <v>1240.1713500000001</v>
      </c>
      <c r="AG69" s="446">
        <v>1656.98516</v>
      </c>
      <c r="AH69" s="446">
        <v>642.03039999999999</v>
      </c>
      <c r="AI69" s="446">
        <v>191.90370999999999</v>
      </c>
      <c r="AJ69" s="446">
        <v>78774.126090000005</v>
      </c>
    </row>
    <row r="70" spans="1:36">
      <c r="A70" s="64" t="s">
        <v>236</v>
      </c>
      <c r="B70" s="59">
        <v>0</v>
      </c>
      <c r="C70" s="59">
        <v>0</v>
      </c>
      <c r="D70" s="59">
        <v>0</v>
      </c>
      <c r="E70" s="59">
        <v>0</v>
      </c>
      <c r="F70" s="59">
        <v>0</v>
      </c>
      <c r="G70" s="59">
        <v>0</v>
      </c>
      <c r="H70" s="59">
        <v>0</v>
      </c>
      <c r="I70" s="59">
        <v>0</v>
      </c>
      <c r="J70" s="59">
        <v>44.083959999999998</v>
      </c>
      <c r="K70" s="59">
        <v>0</v>
      </c>
      <c r="L70" s="59">
        <v>0</v>
      </c>
      <c r="M70" s="59">
        <v>11.32</v>
      </c>
      <c r="N70" s="59">
        <v>96.515160000000009</v>
      </c>
      <c r="O70" s="59">
        <v>711.49381000000005</v>
      </c>
      <c r="P70" s="59">
        <v>0</v>
      </c>
      <c r="Q70" s="59">
        <v>13.993930000000001</v>
      </c>
      <c r="R70" s="59">
        <v>0</v>
      </c>
      <c r="S70" s="59">
        <v>175.63509999999999</v>
      </c>
      <c r="T70" s="59">
        <v>0</v>
      </c>
      <c r="U70" s="59">
        <v>0</v>
      </c>
      <c r="V70" s="59">
        <v>99.984700000000004</v>
      </c>
      <c r="W70" s="59">
        <v>18.085249999999998</v>
      </c>
      <c r="X70" s="59">
        <v>0</v>
      </c>
      <c r="Y70" s="59">
        <v>0</v>
      </c>
      <c r="Z70" s="59">
        <v>0</v>
      </c>
      <c r="AA70" s="59">
        <v>0</v>
      </c>
      <c r="AB70" s="59">
        <v>0</v>
      </c>
      <c r="AC70" s="59">
        <v>0</v>
      </c>
      <c r="AD70" s="59">
        <v>0</v>
      </c>
      <c r="AE70" s="59">
        <v>0</v>
      </c>
      <c r="AF70" s="59">
        <v>3.15</v>
      </c>
      <c r="AG70" s="59">
        <v>0</v>
      </c>
      <c r="AH70" s="59">
        <v>0</v>
      </c>
      <c r="AI70" s="59">
        <v>0</v>
      </c>
      <c r="AJ70" s="59">
        <v>1174.2619099999999</v>
      </c>
    </row>
    <row r="71" spans="1:36">
      <c r="A71" s="64" t="s">
        <v>237</v>
      </c>
      <c r="B71" s="59">
        <v>11062.822390000001</v>
      </c>
      <c r="C71" s="59">
        <v>565.29938000000004</v>
      </c>
      <c r="D71" s="59">
        <v>3113.8881000000001</v>
      </c>
      <c r="E71" s="59">
        <v>135.37112999999999</v>
      </c>
      <c r="F71" s="59">
        <v>314.45260999999999</v>
      </c>
      <c r="G71" s="59">
        <v>472.76567</v>
      </c>
      <c r="H71" s="59">
        <v>355.26559000000003</v>
      </c>
      <c r="I71" s="59">
        <v>548.38298999999995</v>
      </c>
      <c r="J71" s="59">
        <v>743.95155</v>
      </c>
      <c r="K71" s="59">
        <v>835.42673000000002</v>
      </c>
      <c r="L71" s="59">
        <v>451.48821999999996</v>
      </c>
      <c r="M71" s="59">
        <v>261.31913000000003</v>
      </c>
      <c r="N71" s="59">
        <v>331.38542999999999</v>
      </c>
      <c r="O71" s="59">
        <v>804.88706999999999</v>
      </c>
      <c r="P71" s="59">
        <v>260.19952999999998</v>
      </c>
      <c r="Q71" s="59">
        <v>241.93807000000001</v>
      </c>
      <c r="R71" s="59">
        <v>211.28489000000002</v>
      </c>
      <c r="S71" s="59">
        <v>115.30846000000001</v>
      </c>
      <c r="T71" s="59">
        <v>1295.8045300000001</v>
      </c>
      <c r="U71" s="59">
        <v>1769.65699</v>
      </c>
      <c r="V71" s="59">
        <v>150.40921</v>
      </c>
      <c r="W71" s="59">
        <v>70.700070000000011</v>
      </c>
      <c r="X71" s="59">
        <v>786.84294999999997</v>
      </c>
      <c r="Y71" s="59">
        <v>232.04660999999999</v>
      </c>
      <c r="Z71" s="59">
        <v>251.47787</v>
      </c>
      <c r="AA71" s="59">
        <v>125.70625</v>
      </c>
      <c r="AB71" s="59">
        <v>738.6961</v>
      </c>
      <c r="AC71" s="59">
        <v>1268.9759899999999</v>
      </c>
      <c r="AD71" s="59">
        <v>72.63655</v>
      </c>
      <c r="AE71" s="59">
        <v>1180.7686299999998</v>
      </c>
      <c r="AF71" s="59">
        <v>766.68614000000002</v>
      </c>
      <c r="AG71" s="59">
        <v>131.70930999999999</v>
      </c>
      <c r="AH71" s="59">
        <v>155.45876000000001</v>
      </c>
      <c r="AI71" s="59">
        <v>71.421970000000002</v>
      </c>
      <c r="AJ71" s="59">
        <v>29894.434870000001</v>
      </c>
    </row>
    <row r="72" spans="1:36">
      <c r="A72" s="64" t="s">
        <v>238</v>
      </c>
      <c r="B72" s="59">
        <v>15897.59864</v>
      </c>
      <c r="C72" s="59">
        <v>2542.8378700000003</v>
      </c>
      <c r="D72" s="59">
        <v>13681.533529999999</v>
      </c>
      <c r="E72" s="59">
        <v>3082.0340499999998</v>
      </c>
      <c r="F72" s="59">
        <v>1008.28987</v>
      </c>
      <c r="G72" s="59">
        <v>1003.3369399999999</v>
      </c>
      <c r="H72" s="59">
        <v>459.03075999999999</v>
      </c>
      <c r="I72" s="59">
        <v>1526.2152900000001</v>
      </c>
      <c r="J72" s="59">
        <v>716.29638999999997</v>
      </c>
      <c r="K72" s="59">
        <v>182.88926999999998</v>
      </c>
      <c r="L72" s="59">
        <v>4140.9845800000003</v>
      </c>
      <c r="M72" s="59">
        <v>256.98700000000002</v>
      </c>
      <c r="N72" s="59">
        <v>654.58276000000001</v>
      </c>
      <c r="O72" s="59">
        <v>728.58491000000004</v>
      </c>
      <c r="P72" s="59">
        <v>1350.0124900000001</v>
      </c>
      <c r="Q72" s="59">
        <v>1745.6062299999999</v>
      </c>
      <c r="R72" s="59">
        <v>1310.7016299999998</v>
      </c>
      <c r="S72" s="59">
        <v>985.62315999999998</v>
      </c>
      <c r="T72" s="59">
        <v>181.48767000000001</v>
      </c>
      <c r="U72" s="59">
        <v>40.062220000000003</v>
      </c>
      <c r="V72" s="59">
        <v>581.68633</v>
      </c>
      <c r="W72" s="59">
        <v>716.13092000000006</v>
      </c>
      <c r="X72" s="59">
        <v>1978.6883500000001</v>
      </c>
      <c r="Y72" s="59">
        <v>512.62990000000002</v>
      </c>
      <c r="Z72" s="59">
        <v>4753.2862100000002</v>
      </c>
      <c r="AA72" s="59">
        <v>1429.76072</v>
      </c>
      <c r="AB72" s="59">
        <v>709.70404000000008</v>
      </c>
      <c r="AC72" s="59">
        <v>1101.42967</v>
      </c>
      <c r="AD72" s="59">
        <v>481.60962999999998</v>
      </c>
      <c r="AE72" s="59">
        <v>301.61409000000003</v>
      </c>
      <c r="AF72" s="59">
        <v>569.84501</v>
      </c>
      <c r="AG72" s="59">
        <v>1561.7724499999999</v>
      </c>
      <c r="AH72" s="59">
        <v>728.37752</v>
      </c>
      <c r="AI72" s="59">
        <v>135.15535</v>
      </c>
      <c r="AJ72" s="59">
        <v>67056.385450000002</v>
      </c>
    </row>
    <row r="73" spans="1:36">
      <c r="A73" s="64" t="s">
        <v>239</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row>
    <row r="74" spans="1:36">
      <c r="A74" s="64" t="s">
        <v>240</v>
      </c>
      <c r="B74" s="59">
        <v>-5616.9889999999996</v>
      </c>
      <c r="C74" s="59">
        <v>-58.863720000000001</v>
      </c>
      <c r="D74" s="59">
        <v>-1969.4710600000001</v>
      </c>
      <c r="E74" s="59">
        <v>-1017.73097</v>
      </c>
      <c r="F74" s="59">
        <v>-161.30029999999999</v>
      </c>
      <c r="G74" s="59">
        <v>-835.80936999999994</v>
      </c>
      <c r="H74" s="59">
        <v>-92.078980000000001</v>
      </c>
      <c r="I74" s="59">
        <v>-163.16801999999998</v>
      </c>
      <c r="J74" s="59">
        <v>-21.536470000000001</v>
      </c>
      <c r="K74" s="59">
        <v>-138.27535999999998</v>
      </c>
      <c r="L74" s="59">
        <v>-3958.4620199999999</v>
      </c>
      <c r="M74" s="59">
        <v>-109.65139000000001</v>
      </c>
      <c r="N74" s="59">
        <v>-352.81840999999997</v>
      </c>
      <c r="O74" s="59">
        <v>-1233.0149699999999</v>
      </c>
      <c r="P74" s="59">
        <v>-199.40720999999999</v>
      </c>
      <c r="Q74" s="59">
        <v>-281.37445000000002</v>
      </c>
      <c r="R74" s="59">
        <v>0</v>
      </c>
      <c r="S74" s="59">
        <v>0</v>
      </c>
      <c r="T74" s="59">
        <v>-65.508499999999998</v>
      </c>
      <c r="U74" s="59">
        <v>0</v>
      </c>
      <c r="V74" s="59">
        <v>-18.574249999999999</v>
      </c>
      <c r="W74" s="59">
        <v>-192.88048000000001</v>
      </c>
      <c r="X74" s="59">
        <v>-697.31094999999993</v>
      </c>
      <c r="Y74" s="59">
        <v>-242.19109</v>
      </c>
      <c r="Z74" s="59">
        <v>-942.43085999999994</v>
      </c>
      <c r="AA74" s="59">
        <v>-115.11985</v>
      </c>
      <c r="AB74" s="59">
        <v>-108.64291</v>
      </c>
      <c r="AC74" s="59">
        <v>-247.90902</v>
      </c>
      <c r="AD74" s="59">
        <v>-72.148979999999995</v>
      </c>
      <c r="AE74" s="59">
        <v>-45.801660000000005</v>
      </c>
      <c r="AF74" s="59">
        <v>-99.509799999999998</v>
      </c>
      <c r="AG74" s="59">
        <v>-36.496600000000001</v>
      </c>
      <c r="AH74" s="59">
        <v>-241.80588</v>
      </c>
      <c r="AI74" s="59">
        <v>-14.67361</v>
      </c>
      <c r="AJ74" s="59">
        <v>-19350.956140000002</v>
      </c>
    </row>
    <row r="75" spans="1:36">
      <c r="A75" s="393" t="s">
        <v>241</v>
      </c>
      <c r="B75" s="446">
        <v>1959.8421599999999</v>
      </c>
      <c r="C75" s="446">
        <v>724.57498999999996</v>
      </c>
      <c r="D75" s="446">
        <v>902.99483999999995</v>
      </c>
      <c r="E75" s="446">
        <v>5.1999999999999998E-2</v>
      </c>
      <c r="F75" s="446">
        <v>0</v>
      </c>
      <c r="G75" s="446">
        <v>0</v>
      </c>
      <c r="H75" s="446">
        <v>1E-3</v>
      </c>
      <c r="I75" s="446">
        <v>99.593469999999996</v>
      </c>
      <c r="J75" s="446">
        <v>977.553</v>
      </c>
      <c r="K75" s="446">
        <v>12.25361</v>
      </c>
      <c r="L75" s="446">
        <v>253.66879</v>
      </c>
      <c r="M75" s="446">
        <v>0</v>
      </c>
      <c r="N75" s="446">
        <v>203.90595000000002</v>
      </c>
      <c r="O75" s="446">
        <v>283.60599999999999</v>
      </c>
      <c r="P75" s="446">
        <v>407.92164000000002</v>
      </c>
      <c r="Q75" s="446">
        <v>0</v>
      </c>
      <c r="R75" s="446">
        <v>155.03807999999998</v>
      </c>
      <c r="S75" s="446">
        <v>1E-3</v>
      </c>
      <c r="T75" s="446">
        <v>0</v>
      </c>
      <c r="U75" s="446">
        <v>0.13200000000000001</v>
      </c>
      <c r="V75" s="446">
        <v>1E-3</v>
      </c>
      <c r="W75" s="446">
        <v>2E-3</v>
      </c>
      <c r="X75" s="446">
        <v>630.52094999999997</v>
      </c>
      <c r="Y75" s="446">
        <v>3.0000000000000001E-3</v>
      </c>
      <c r="Z75" s="446">
        <v>859.78089</v>
      </c>
      <c r="AA75" s="446">
        <v>144.53049999999999</v>
      </c>
      <c r="AB75" s="446">
        <v>57.625</v>
      </c>
      <c r="AC75" s="446">
        <v>157.75839000000002</v>
      </c>
      <c r="AD75" s="446">
        <v>0</v>
      </c>
      <c r="AE75" s="446">
        <v>85.507259999999988</v>
      </c>
      <c r="AF75" s="446">
        <v>32.199889999999996</v>
      </c>
      <c r="AG75" s="446">
        <v>0</v>
      </c>
      <c r="AH75" s="446">
        <v>230.46940000000001</v>
      </c>
      <c r="AI75" s="446">
        <v>2E-3</v>
      </c>
      <c r="AJ75" s="446">
        <v>8179.53881</v>
      </c>
    </row>
    <row r="76" spans="1:36">
      <c r="A76" s="64" t="s">
        <v>242</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2516.3833500000001</v>
      </c>
    </row>
    <row r="77" spans="1:36">
      <c r="A77" s="64" t="s">
        <v>243</v>
      </c>
      <c r="B77" s="59">
        <v>5504.5015199999998</v>
      </c>
      <c r="C77" s="59">
        <v>4834.8827300000003</v>
      </c>
      <c r="D77" s="59">
        <v>4450.8324699999994</v>
      </c>
      <c r="E77" s="59">
        <v>109.12212</v>
      </c>
      <c r="F77" s="59">
        <v>0</v>
      </c>
      <c r="G77" s="59">
        <v>0</v>
      </c>
      <c r="H77" s="59">
        <v>0</v>
      </c>
      <c r="I77" s="59">
        <v>3214.3448399999997</v>
      </c>
      <c r="J77" s="59">
        <v>2231.2370699999997</v>
      </c>
      <c r="K77" s="59">
        <v>56.380890000000001</v>
      </c>
      <c r="L77" s="59">
        <v>846.48275000000001</v>
      </c>
      <c r="M77" s="59">
        <v>0</v>
      </c>
      <c r="N77" s="59">
        <v>415.05635999999998</v>
      </c>
      <c r="O77" s="59">
        <v>576.03902000000005</v>
      </c>
      <c r="P77" s="59">
        <v>618.07303000000002</v>
      </c>
      <c r="Q77" s="59">
        <v>0</v>
      </c>
      <c r="R77" s="59">
        <v>307.77696000000003</v>
      </c>
      <c r="S77" s="59">
        <v>1E-3</v>
      </c>
      <c r="T77" s="59">
        <v>0</v>
      </c>
      <c r="U77" s="59">
        <v>4.1120000000000001</v>
      </c>
      <c r="V77" s="59">
        <v>0</v>
      </c>
      <c r="W77" s="59">
        <v>2E-3</v>
      </c>
      <c r="X77" s="59">
        <v>867.2180699999999</v>
      </c>
      <c r="Y77" s="59">
        <v>0</v>
      </c>
      <c r="Z77" s="59">
        <v>1485.96498</v>
      </c>
      <c r="AA77" s="59">
        <v>578.12196999999992</v>
      </c>
      <c r="AB77" s="59">
        <v>115.248</v>
      </c>
      <c r="AC77" s="59">
        <v>672.02996999999993</v>
      </c>
      <c r="AD77" s="59">
        <v>85.73</v>
      </c>
      <c r="AE77" s="59">
        <v>171.0145</v>
      </c>
      <c r="AF77" s="59">
        <v>40.816199999999995</v>
      </c>
      <c r="AG77" s="59">
        <v>0</v>
      </c>
      <c r="AH77" s="59">
        <v>307.29252000000002</v>
      </c>
      <c r="AI77" s="59">
        <v>0</v>
      </c>
      <c r="AJ77" s="59">
        <v>27492.28097</v>
      </c>
    </row>
    <row r="78" spans="1:36">
      <c r="A78" s="64" t="s">
        <v>244</v>
      </c>
      <c r="B78" s="59">
        <v>1970.5373300000001</v>
      </c>
      <c r="C78" s="59">
        <v>0.87666999999999995</v>
      </c>
      <c r="D78" s="59">
        <v>197.91410999999999</v>
      </c>
      <c r="E78" s="59">
        <v>4.7E-2</v>
      </c>
      <c r="F78" s="59">
        <v>0</v>
      </c>
      <c r="G78" s="59">
        <v>0</v>
      </c>
      <c r="H78" s="59">
        <v>1E-3</v>
      </c>
      <c r="I78" s="59">
        <v>0.105</v>
      </c>
      <c r="J78" s="59">
        <v>0</v>
      </c>
      <c r="K78" s="59">
        <v>7.41906</v>
      </c>
      <c r="L78" s="59">
        <v>5.9721000000000002</v>
      </c>
      <c r="M78" s="59">
        <v>55.32526</v>
      </c>
      <c r="N78" s="59">
        <v>0</v>
      </c>
      <c r="O78" s="59">
        <v>0.114</v>
      </c>
      <c r="P78" s="59">
        <v>0</v>
      </c>
      <c r="Q78" s="59">
        <v>0</v>
      </c>
      <c r="R78" s="59">
        <v>177.26407</v>
      </c>
      <c r="S78" s="59">
        <v>0</v>
      </c>
      <c r="T78" s="59">
        <v>18.435410000000001</v>
      </c>
      <c r="U78" s="59">
        <v>356.58453000000003</v>
      </c>
      <c r="V78" s="59">
        <v>41.98133</v>
      </c>
      <c r="W78" s="59">
        <v>2E-3</v>
      </c>
      <c r="X78" s="59">
        <v>0</v>
      </c>
      <c r="Y78" s="59">
        <v>0</v>
      </c>
      <c r="Z78" s="59">
        <v>303.95226000000002</v>
      </c>
      <c r="AA78" s="59">
        <v>0.27200000000000002</v>
      </c>
      <c r="AB78" s="59">
        <v>945.76599999999996</v>
      </c>
      <c r="AC78" s="59">
        <v>17.233000000000001</v>
      </c>
      <c r="AD78" s="59">
        <v>0</v>
      </c>
      <c r="AE78" s="59">
        <v>0</v>
      </c>
      <c r="AF78" s="59">
        <v>1.58674</v>
      </c>
      <c r="AG78" s="59">
        <v>0</v>
      </c>
      <c r="AH78" s="59">
        <v>0</v>
      </c>
      <c r="AI78" s="59">
        <v>2E-3</v>
      </c>
      <c r="AJ78" s="59">
        <v>4101.3908700000002</v>
      </c>
    </row>
    <row r="79" spans="1:36">
      <c r="A79" s="64" t="s">
        <v>245</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90.984390000000005</v>
      </c>
      <c r="AA79" s="59">
        <v>0</v>
      </c>
      <c r="AB79" s="59">
        <v>0</v>
      </c>
      <c r="AC79" s="59">
        <v>0</v>
      </c>
      <c r="AD79" s="59">
        <v>0</v>
      </c>
      <c r="AE79" s="59">
        <v>0</v>
      </c>
      <c r="AF79" s="59">
        <v>0</v>
      </c>
      <c r="AG79" s="59">
        <v>0</v>
      </c>
      <c r="AH79" s="59">
        <v>0</v>
      </c>
      <c r="AI79" s="59">
        <v>0</v>
      </c>
      <c r="AJ79" s="59">
        <v>3530.45543</v>
      </c>
    </row>
    <row r="80" spans="1:36">
      <c r="A80" s="64" t="s">
        <v>246</v>
      </c>
      <c r="B80" s="59">
        <v>-5515.1966900000007</v>
      </c>
      <c r="C80" s="59">
        <v>-4111.1844099999998</v>
      </c>
      <c r="D80" s="59">
        <v>-3745.7517400000002</v>
      </c>
      <c r="E80" s="59">
        <v>-109.11712</v>
      </c>
      <c r="F80" s="59">
        <v>0</v>
      </c>
      <c r="G80" s="59">
        <v>0</v>
      </c>
      <c r="H80" s="59">
        <v>0</v>
      </c>
      <c r="I80" s="59">
        <v>-3114.85637</v>
      </c>
      <c r="J80" s="59">
        <v>-1253.68407</v>
      </c>
      <c r="K80" s="59">
        <v>-61.69961</v>
      </c>
      <c r="L80" s="59">
        <v>-4028.10383</v>
      </c>
      <c r="M80" s="59">
        <v>-55.32526</v>
      </c>
      <c r="N80" s="59">
        <v>-211.15040999999999</v>
      </c>
      <c r="O80" s="59">
        <v>-1838.8028200000001</v>
      </c>
      <c r="P80" s="59">
        <v>-210.15139000000002</v>
      </c>
      <c r="Q80" s="59">
        <v>0</v>
      </c>
      <c r="R80" s="59">
        <v>-330.00295</v>
      </c>
      <c r="S80" s="59">
        <v>0</v>
      </c>
      <c r="T80" s="59">
        <v>-18.435410000000001</v>
      </c>
      <c r="U80" s="59">
        <v>-360.56453000000005</v>
      </c>
      <c r="V80" s="59">
        <v>-41.980330000000002</v>
      </c>
      <c r="W80" s="59">
        <v>-2E-3</v>
      </c>
      <c r="X80" s="59">
        <v>-236.69711999999998</v>
      </c>
      <c r="Y80" s="59">
        <v>-970.12355000000002</v>
      </c>
      <c r="Z80" s="59">
        <v>-1021.12074</v>
      </c>
      <c r="AA80" s="59">
        <v>-433.86346999999995</v>
      </c>
      <c r="AB80" s="59">
        <v>-1003.389</v>
      </c>
      <c r="AC80" s="59">
        <v>-531.50457999999992</v>
      </c>
      <c r="AD80" s="59">
        <v>-85.73</v>
      </c>
      <c r="AE80" s="59">
        <v>-85.50724000000001</v>
      </c>
      <c r="AF80" s="59">
        <v>-10.204049999999999</v>
      </c>
      <c r="AG80" s="59">
        <v>0</v>
      </c>
      <c r="AH80" s="59">
        <v>-76.823119999999989</v>
      </c>
      <c r="AI80" s="59">
        <v>0</v>
      </c>
      <c r="AJ80" s="59">
        <v>-29460.971809999999</v>
      </c>
    </row>
    <row r="81" spans="1:36">
      <c r="A81" s="393" t="s">
        <v>247</v>
      </c>
      <c r="B81" s="446">
        <v>78110.774540000013</v>
      </c>
      <c r="C81" s="446">
        <v>52142.191579999999</v>
      </c>
      <c r="D81" s="446">
        <v>57272.38968</v>
      </c>
      <c r="E81" s="446">
        <v>11317.85637</v>
      </c>
      <c r="F81" s="446">
        <v>9131.4636799999989</v>
      </c>
      <c r="G81" s="446">
        <v>7154.5154899999998</v>
      </c>
      <c r="H81" s="446">
        <v>2928.0019900000002</v>
      </c>
      <c r="I81" s="446">
        <v>14573.769410000001</v>
      </c>
      <c r="J81" s="446">
        <v>3602.1933599999998</v>
      </c>
      <c r="K81" s="446">
        <v>5353.1438499999995</v>
      </c>
      <c r="L81" s="446">
        <v>21340.854139999999</v>
      </c>
      <c r="M81" s="446">
        <v>4478.7166100000004</v>
      </c>
      <c r="N81" s="446">
        <v>29000.930690000001</v>
      </c>
      <c r="O81" s="446">
        <v>7602.6264199999996</v>
      </c>
      <c r="P81" s="446">
        <v>1899.1745100000001</v>
      </c>
      <c r="Q81" s="446">
        <v>299.61700000000002</v>
      </c>
      <c r="R81" s="446">
        <v>464.91125</v>
      </c>
      <c r="S81" s="446">
        <v>3858.4056600000004</v>
      </c>
      <c r="T81" s="446">
        <v>1552.6969199999999</v>
      </c>
      <c r="U81" s="446">
        <v>4383.6679400000003</v>
      </c>
      <c r="V81" s="446">
        <v>2337.7277400000003</v>
      </c>
      <c r="W81" s="446">
        <v>6072.2902899999999</v>
      </c>
      <c r="X81" s="446">
        <v>20175.75675</v>
      </c>
      <c r="Y81" s="446">
        <v>3485.4074000000001</v>
      </c>
      <c r="Z81" s="446">
        <v>17011.971389999999</v>
      </c>
      <c r="AA81" s="446">
        <v>1243.8361299999999</v>
      </c>
      <c r="AB81" s="446">
        <v>17875.329229999999</v>
      </c>
      <c r="AC81" s="446">
        <v>6868.4559200000003</v>
      </c>
      <c r="AD81" s="446">
        <v>265.87903999999997</v>
      </c>
      <c r="AE81" s="446">
        <v>9005.2019199999995</v>
      </c>
      <c r="AF81" s="446">
        <v>539.2912</v>
      </c>
      <c r="AG81" s="446">
        <v>10.29</v>
      </c>
      <c r="AH81" s="446">
        <v>425.33332999999999</v>
      </c>
      <c r="AI81" s="446">
        <v>361.17442</v>
      </c>
      <c r="AJ81" s="446">
        <v>402145.84585000004</v>
      </c>
    </row>
    <row r="82" spans="1:36">
      <c r="A82" s="64" t="s">
        <v>201</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row>
    <row r="83" spans="1:36">
      <c r="A83" s="64" t="s">
        <v>202</v>
      </c>
      <c r="B83" s="59">
        <v>0</v>
      </c>
      <c r="C83" s="59">
        <v>6000</v>
      </c>
      <c r="D83" s="59">
        <v>13720</v>
      </c>
      <c r="E83" s="59">
        <v>0</v>
      </c>
      <c r="F83" s="59">
        <v>1168.2</v>
      </c>
      <c r="G83" s="59">
        <v>5482.9109000000008</v>
      </c>
      <c r="H83" s="59">
        <v>500</v>
      </c>
      <c r="I83" s="59">
        <v>1997.34575</v>
      </c>
      <c r="J83" s="59">
        <v>0</v>
      </c>
      <c r="K83" s="59">
        <v>1500</v>
      </c>
      <c r="L83" s="59">
        <v>254.04</v>
      </c>
      <c r="M83" s="59">
        <v>0</v>
      </c>
      <c r="N83" s="59">
        <v>24000</v>
      </c>
      <c r="O83" s="59">
        <v>0</v>
      </c>
      <c r="P83" s="59">
        <v>0</v>
      </c>
      <c r="Q83" s="59">
        <v>0</v>
      </c>
      <c r="R83" s="59">
        <v>0</v>
      </c>
      <c r="S83" s="59">
        <v>0</v>
      </c>
      <c r="T83" s="59">
        <v>0</v>
      </c>
      <c r="U83" s="59">
        <v>0</v>
      </c>
      <c r="V83" s="59">
        <v>0</v>
      </c>
      <c r="W83" s="59">
        <v>1315.9752699999999</v>
      </c>
      <c r="X83" s="59">
        <v>6396.8684000000003</v>
      </c>
      <c r="Y83" s="59">
        <v>0</v>
      </c>
      <c r="Z83" s="59">
        <v>960.4</v>
      </c>
      <c r="AA83" s="59">
        <v>0</v>
      </c>
      <c r="AB83" s="59">
        <v>7535.2174500000001</v>
      </c>
      <c r="AC83" s="59">
        <v>1000</v>
      </c>
      <c r="AD83" s="59">
        <v>0</v>
      </c>
      <c r="AE83" s="59">
        <v>0</v>
      </c>
      <c r="AF83" s="59">
        <v>0</v>
      </c>
      <c r="AG83" s="59">
        <v>0</v>
      </c>
      <c r="AH83" s="59">
        <v>400</v>
      </c>
      <c r="AI83" s="59">
        <v>350</v>
      </c>
      <c r="AJ83" s="59">
        <v>72580.957769999994</v>
      </c>
    </row>
    <row r="84" spans="1:36">
      <c r="A84" s="64" t="s">
        <v>203</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row>
    <row r="85" spans="1:36">
      <c r="A85" s="64" t="s">
        <v>204</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row>
    <row r="86" spans="1:36">
      <c r="A86" s="64" t="s">
        <v>248</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26.781290000000002</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1.3</v>
      </c>
      <c r="AJ86" s="59">
        <v>121.32177</v>
      </c>
    </row>
    <row r="87" spans="1:36">
      <c r="A87" s="64" t="s">
        <v>249</v>
      </c>
      <c r="B87" s="59">
        <v>833.28419999999994</v>
      </c>
      <c r="C87" s="59">
        <v>130.47424000000001</v>
      </c>
      <c r="D87" s="59">
        <v>643.26058</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72.28622</v>
      </c>
      <c r="P87" s="59">
        <v>12.553799999999999</v>
      </c>
      <c r="Q87" s="59">
        <v>36.015000000000001</v>
      </c>
      <c r="R87" s="59">
        <v>0</v>
      </c>
      <c r="S87" s="59">
        <v>84.26682000000001</v>
      </c>
      <c r="T87" s="59">
        <v>26.754000000000001</v>
      </c>
      <c r="U87" s="59">
        <v>36.654960000000003</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3195.2066600000003</v>
      </c>
    </row>
    <row r="88" spans="1:36">
      <c r="A88" s="64" t="s">
        <v>206</v>
      </c>
      <c r="B88" s="59">
        <v>78110.774540000013</v>
      </c>
      <c r="C88" s="59">
        <v>45839.437340000004</v>
      </c>
      <c r="D88" s="59">
        <v>43325.598079999996</v>
      </c>
      <c r="E88" s="59">
        <v>11238.28716</v>
      </c>
      <c r="F88" s="59">
        <v>7910.0255999999999</v>
      </c>
      <c r="G88" s="59">
        <v>1559.692</v>
      </c>
      <c r="H88" s="59">
        <v>2414.1956600000003</v>
      </c>
      <c r="I88" s="59">
        <v>12521.010560000001</v>
      </c>
      <c r="J88" s="59">
        <v>3578.18336</v>
      </c>
      <c r="K88" s="59">
        <v>3813.9951800000003</v>
      </c>
      <c r="L88" s="59">
        <v>21027.245460000002</v>
      </c>
      <c r="M88" s="59">
        <v>4467.1432000000004</v>
      </c>
      <c r="N88" s="59">
        <v>4323.3155199999992</v>
      </c>
      <c r="O88" s="59">
        <v>7576.44866</v>
      </c>
      <c r="P88" s="59">
        <v>1898.5911799999999</v>
      </c>
      <c r="Q88" s="59">
        <v>295.61700000000002</v>
      </c>
      <c r="R88" s="59">
        <v>461.91125</v>
      </c>
      <c r="S88" s="59">
        <v>3798.6288799999998</v>
      </c>
      <c r="T88" s="59">
        <v>1541.3177000000001</v>
      </c>
      <c r="U88" s="59">
        <v>4360.7329800000007</v>
      </c>
      <c r="V88" s="59">
        <v>2318.1277400000004</v>
      </c>
      <c r="W88" s="59">
        <v>4529.4221399999997</v>
      </c>
      <c r="X88" s="59">
        <v>13657.574619999999</v>
      </c>
      <c r="Y88" s="59">
        <v>3485.4013999999997</v>
      </c>
      <c r="Z88" s="59">
        <v>16051.151</v>
      </c>
      <c r="AA88" s="59">
        <v>1227.2958999999998</v>
      </c>
      <c r="AB88" s="59">
        <v>10217.30089</v>
      </c>
      <c r="AC88" s="59">
        <v>5786.24172</v>
      </c>
      <c r="AD88" s="59">
        <v>252.15904</v>
      </c>
      <c r="AE88" s="59">
        <v>8999.7139200000001</v>
      </c>
      <c r="AF88" s="59">
        <v>536.10816</v>
      </c>
      <c r="AG88" s="59">
        <v>0</v>
      </c>
      <c r="AH88" s="59">
        <v>0</v>
      </c>
      <c r="AI88" s="59">
        <v>0</v>
      </c>
      <c r="AJ88" s="59">
        <v>327122.64783999999</v>
      </c>
    </row>
    <row r="89" spans="1:36">
      <c r="A89" s="64" t="s">
        <v>250</v>
      </c>
      <c r="B89" s="59">
        <v>0</v>
      </c>
      <c r="C89" s="59">
        <v>186</v>
      </c>
      <c r="D89" s="59">
        <v>42.53201</v>
      </c>
      <c r="E89" s="59">
        <v>0</v>
      </c>
      <c r="F89" s="59">
        <v>34.371300000000005</v>
      </c>
      <c r="G89" s="59">
        <v>100.93659</v>
      </c>
      <c r="H89" s="59">
        <v>1.4583299999999999</v>
      </c>
      <c r="I89" s="59">
        <v>10.8231</v>
      </c>
      <c r="J89" s="59">
        <v>0</v>
      </c>
      <c r="K89" s="59">
        <v>25.316669999999998</v>
      </c>
      <c r="L89" s="59">
        <v>0.45868000000000003</v>
      </c>
      <c r="M89" s="59">
        <v>0</v>
      </c>
      <c r="N89" s="59">
        <v>668.01116999999999</v>
      </c>
      <c r="O89" s="59">
        <v>0</v>
      </c>
      <c r="P89" s="59">
        <v>0.58333000000000002</v>
      </c>
      <c r="Q89" s="59">
        <v>0</v>
      </c>
      <c r="R89" s="59">
        <v>0</v>
      </c>
      <c r="S89" s="59">
        <v>0</v>
      </c>
      <c r="T89" s="59">
        <v>4.8420000000000005E-2</v>
      </c>
      <c r="U89" s="59">
        <v>0</v>
      </c>
      <c r="V89" s="59">
        <v>0</v>
      </c>
      <c r="W89" s="59">
        <v>217.01448000000002</v>
      </c>
      <c r="X89" s="59">
        <v>82.86972999999999</v>
      </c>
      <c r="Y89" s="59">
        <v>0</v>
      </c>
      <c r="Z89" s="59">
        <v>0.42038999999999999</v>
      </c>
      <c r="AA89" s="59">
        <v>0</v>
      </c>
      <c r="AB89" s="59">
        <v>98.613690000000005</v>
      </c>
      <c r="AC89" s="59">
        <v>0</v>
      </c>
      <c r="AD89" s="59">
        <v>0</v>
      </c>
      <c r="AE89" s="59">
        <v>0</v>
      </c>
      <c r="AF89" s="59">
        <v>0</v>
      </c>
      <c r="AG89" s="59">
        <v>0</v>
      </c>
      <c r="AH89" s="59">
        <v>25.33333</v>
      </c>
      <c r="AI89" s="59">
        <v>10.97442</v>
      </c>
      <c r="AJ89" s="59">
        <v>1505.7656399999998</v>
      </c>
    </row>
    <row r="90" spans="1:36">
      <c r="A90" s="64" t="s">
        <v>251</v>
      </c>
      <c r="B90" s="59">
        <v>-833.28419999999994</v>
      </c>
      <c r="C90" s="59">
        <v>-13.72</v>
      </c>
      <c r="D90" s="59">
        <v>-459.00099</v>
      </c>
      <c r="E90" s="59">
        <v>-70.699089999999998</v>
      </c>
      <c r="F90" s="59">
        <v>-32.54768</v>
      </c>
      <c r="G90" s="59">
        <v>-30.184000000000001</v>
      </c>
      <c r="H90" s="59">
        <v>-18.521999999999998</v>
      </c>
      <c r="I90" s="59">
        <v>-89.18</v>
      </c>
      <c r="J90" s="59">
        <v>-48.02</v>
      </c>
      <c r="K90" s="59">
        <v>-8.2319999999999993</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-13.72</v>
      </c>
      <c r="V90" s="59">
        <v>-14.7</v>
      </c>
      <c r="W90" s="59">
        <v>-23.491599999999998</v>
      </c>
      <c r="X90" s="59">
        <v>-29.841000000000001</v>
      </c>
      <c r="Y90" s="59">
        <v>-22.494799999999998</v>
      </c>
      <c r="Z90" s="59">
        <v>-330.97208000000001</v>
      </c>
      <c r="AA90" s="59">
        <v>-34.909769999999995</v>
      </c>
      <c r="AB90" s="59">
        <v>-26.31</v>
      </c>
      <c r="AC90" s="59">
        <v>-8.1553500000000003</v>
      </c>
      <c r="AD90" s="59">
        <v>-7.3339999999999996</v>
      </c>
      <c r="AE90" s="59">
        <v>-15.452</v>
      </c>
      <c r="AF90" s="59">
        <v>-3.7730000000000001</v>
      </c>
      <c r="AG90" s="59">
        <v>-5.9681999999999995</v>
      </c>
      <c r="AH90" s="59">
        <v>0</v>
      </c>
      <c r="AI90" s="59">
        <v>-1.1000000000000001</v>
      </c>
      <c r="AJ90" s="59">
        <v>-2380.0538300000003</v>
      </c>
    </row>
    <row r="91" spans="1:36">
      <c r="A91" s="393" t="s">
        <v>252</v>
      </c>
      <c r="B91" s="446">
        <v>55945.331009999994</v>
      </c>
      <c r="C91" s="446">
        <v>17133.105809999997</v>
      </c>
      <c r="D91" s="446">
        <v>19508.180420000001</v>
      </c>
      <c r="E91" s="446">
        <v>3952.2611900000002</v>
      </c>
      <c r="F91" s="446">
        <v>1611.7251000000001</v>
      </c>
      <c r="G91" s="446">
        <v>2107.93298</v>
      </c>
      <c r="H91" s="446">
        <v>1939.85349</v>
      </c>
      <c r="I91" s="446">
        <v>4290.97786</v>
      </c>
      <c r="J91" s="446">
        <v>3809.6088500000001</v>
      </c>
      <c r="K91" s="446">
        <v>3946.3624799999998</v>
      </c>
      <c r="L91" s="446">
        <v>2944.4441400000001</v>
      </c>
      <c r="M91" s="446">
        <v>2085.8296799999998</v>
      </c>
      <c r="N91" s="446">
        <v>4121.2676499999998</v>
      </c>
      <c r="O91" s="446">
        <v>1194.54278</v>
      </c>
      <c r="P91" s="446">
        <v>1827.8315</v>
      </c>
      <c r="Q91" s="446">
        <v>1646.64239</v>
      </c>
      <c r="R91" s="446">
        <v>1785.51368</v>
      </c>
      <c r="S91" s="446">
        <v>2070.7675899999999</v>
      </c>
      <c r="T91" s="446">
        <v>2982.2770699999996</v>
      </c>
      <c r="U91" s="446">
        <v>2417.8978299999999</v>
      </c>
      <c r="V91" s="446">
        <v>5019.8051299999997</v>
      </c>
      <c r="W91" s="446">
        <v>2280.6980099999996</v>
      </c>
      <c r="X91" s="446">
        <v>3306.4625299999998</v>
      </c>
      <c r="Y91" s="446">
        <v>1175.54828</v>
      </c>
      <c r="Z91" s="446">
        <v>9131.1309799999999</v>
      </c>
      <c r="AA91" s="446">
        <v>1331.61131</v>
      </c>
      <c r="AB91" s="446">
        <v>3946.7243599999997</v>
      </c>
      <c r="AC91" s="446">
        <v>13956.38501</v>
      </c>
      <c r="AD91" s="446">
        <v>1105.5200500000001</v>
      </c>
      <c r="AE91" s="446">
        <v>3718.6410799999999</v>
      </c>
      <c r="AF91" s="446">
        <v>1376.9246599999999</v>
      </c>
      <c r="AG91" s="446">
        <v>998.43706999999995</v>
      </c>
      <c r="AH91" s="446">
        <v>2075.4853200000002</v>
      </c>
      <c r="AI91" s="446">
        <v>3214.8225499999999</v>
      </c>
      <c r="AJ91" s="446">
        <v>189960.54983999999</v>
      </c>
    </row>
    <row r="92" spans="1:36">
      <c r="A92" s="64" t="s">
        <v>253</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50046.956279999999</v>
      </c>
    </row>
    <row r="93" spans="1:36">
      <c r="A93" s="64" t="s">
        <v>254</v>
      </c>
      <c r="B93" s="59">
        <v>33895.029619999994</v>
      </c>
      <c r="C93" s="59">
        <v>8685.2865099999999</v>
      </c>
      <c r="D93" s="59">
        <v>7795.7244900000005</v>
      </c>
      <c r="E93" s="59">
        <v>618.73167000000001</v>
      </c>
      <c r="F93" s="59">
        <v>770.62203</v>
      </c>
      <c r="G93" s="59">
        <v>1492.61482</v>
      </c>
      <c r="H93" s="59">
        <v>984.12284</v>
      </c>
      <c r="I93" s="59">
        <v>1852.8533300000001</v>
      </c>
      <c r="J93" s="59">
        <v>1956.9577899999999</v>
      </c>
      <c r="K93" s="59">
        <v>1494.1515300000001</v>
      </c>
      <c r="L93" s="59">
        <v>2410.5971500000001</v>
      </c>
      <c r="M93" s="59">
        <v>606.44591000000003</v>
      </c>
      <c r="N93" s="59">
        <v>1951.53755</v>
      </c>
      <c r="O93" s="59">
        <v>412.50827000000004</v>
      </c>
      <c r="P93" s="59">
        <v>867.07970999999998</v>
      </c>
      <c r="Q93" s="59">
        <v>859.10802000000001</v>
      </c>
      <c r="R93" s="59">
        <v>859.61777000000006</v>
      </c>
      <c r="S93" s="59">
        <v>315.90733</v>
      </c>
      <c r="T93" s="59">
        <v>702.99433999999997</v>
      </c>
      <c r="U93" s="59">
        <v>883.96179000000006</v>
      </c>
      <c r="V93" s="59">
        <v>4505.3969400000005</v>
      </c>
      <c r="W93" s="59">
        <v>1346.2826499999999</v>
      </c>
      <c r="X93" s="59">
        <v>1632.3950500000001</v>
      </c>
      <c r="Y93" s="59">
        <v>181.25354999999999</v>
      </c>
      <c r="Z93" s="59">
        <v>5911.7809999999999</v>
      </c>
      <c r="AA93" s="59">
        <v>263.18272999999999</v>
      </c>
      <c r="AB93" s="59">
        <v>2187.7600299999999</v>
      </c>
      <c r="AC93" s="59">
        <v>4480.0248600000004</v>
      </c>
      <c r="AD93" s="59">
        <v>155.2723</v>
      </c>
      <c r="AE93" s="59">
        <v>896.54664000000002</v>
      </c>
      <c r="AF93" s="59">
        <v>1007.69808</v>
      </c>
      <c r="AG93" s="59">
        <v>578.17935</v>
      </c>
      <c r="AH93" s="59">
        <v>1309.48668</v>
      </c>
      <c r="AI93" s="59">
        <v>1415.1260600000001</v>
      </c>
      <c r="AJ93" s="59">
        <v>95286.238389999999</v>
      </c>
    </row>
    <row r="94" spans="1:36">
      <c r="A94" s="64" t="s">
        <v>255</v>
      </c>
      <c r="B94" s="59">
        <v>2814.8710000000001</v>
      </c>
      <c r="C94" s="59">
        <v>208.97572</v>
      </c>
      <c r="D94" s="59">
        <v>1497.23876</v>
      </c>
      <c r="E94" s="59">
        <v>537.78019999999992</v>
      </c>
      <c r="F94" s="59">
        <v>162.78342000000001</v>
      </c>
      <c r="G94" s="59">
        <v>60.352539999999998</v>
      </c>
      <c r="H94" s="59">
        <v>210.85767000000001</v>
      </c>
      <c r="I94" s="59">
        <v>319.87067999999999</v>
      </c>
      <c r="J94" s="59">
        <v>250.96657999999999</v>
      </c>
      <c r="K94" s="59">
        <v>371.92361999999997</v>
      </c>
      <c r="L94" s="59">
        <v>52.005600000000001</v>
      </c>
      <c r="M94" s="59">
        <v>386.63503000000003</v>
      </c>
      <c r="N94" s="59">
        <v>488.18357000000003</v>
      </c>
      <c r="O94" s="59">
        <v>183.75993</v>
      </c>
      <c r="P94" s="59">
        <v>146.48842999999999</v>
      </c>
      <c r="Q94" s="59">
        <v>80.318089999999998</v>
      </c>
      <c r="R94" s="59">
        <v>243.18719000000002</v>
      </c>
      <c r="S94" s="59">
        <v>295.33940999999999</v>
      </c>
      <c r="T94" s="59">
        <v>662.22938999999997</v>
      </c>
      <c r="U94" s="59">
        <v>321.03646000000003</v>
      </c>
      <c r="V94" s="59">
        <v>89.834519999999998</v>
      </c>
      <c r="W94" s="59">
        <v>119.24685000000001</v>
      </c>
      <c r="X94" s="59">
        <v>273.33823999999998</v>
      </c>
      <c r="Y94" s="59">
        <v>166.15139000000002</v>
      </c>
      <c r="Z94" s="59">
        <v>153.91800000000001</v>
      </c>
      <c r="AA94" s="59">
        <v>179.67489</v>
      </c>
      <c r="AB94" s="59">
        <v>262.99358000000001</v>
      </c>
      <c r="AC94" s="59">
        <v>874.28106000000002</v>
      </c>
      <c r="AD94" s="59">
        <v>201.52406999999999</v>
      </c>
      <c r="AE94" s="59">
        <v>316.41793000000001</v>
      </c>
      <c r="AF94" s="59">
        <v>80.92859</v>
      </c>
      <c r="AG94" s="59">
        <v>124.18959</v>
      </c>
      <c r="AH94" s="59">
        <v>168.22932</v>
      </c>
      <c r="AI94" s="59">
        <v>70.403619999999989</v>
      </c>
      <c r="AJ94" s="59">
        <v>12375.934939999999</v>
      </c>
    </row>
    <row r="95" spans="1:36">
      <c r="A95" s="64" t="s">
        <v>256</v>
      </c>
      <c r="B95" s="59">
        <v>1915.5924600000001</v>
      </c>
      <c r="C95" s="59">
        <v>280.42068999999998</v>
      </c>
      <c r="D95" s="59">
        <v>2082.7697800000001</v>
      </c>
      <c r="E95" s="59">
        <v>1187.1424500000001</v>
      </c>
      <c r="F95" s="59">
        <v>367.79199</v>
      </c>
      <c r="G95" s="59">
        <v>296.62790000000001</v>
      </c>
      <c r="H95" s="59">
        <v>256.25941</v>
      </c>
      <c r="I95" s="59">
        <v>427.96209000000005</v>
      </c>
      <c r="J95" s="59">
        <v>323.42392999999998</v>
      </c>
      <c r="K95" s="59">
        <v>1510.2550000000001</v>
      </c>
      <c r="L95" s="59">
        <v>30.91891</v>
      </c>
      <c r="M95" s="59">
        <v>352.72384000000005</v>
      </c>
      <c r="N95" s="59">
        <v>167.61267999999998</v>
      </c>
      <c r="O95" s="59">
        <v>73.38682</v>
      </c>
      <c r="P95" s="59">
        <v>314.70062000000001</v>
      </c>
      <c r="Q95" s="59">
        <v>123.62836999999999</v>
      </c>
      <c r="R95" s="59">
        <v>209.44972000000001</v>
      </c>
      <c r="S95" s="59">
        <v>319.79021</v>
      </c>
      <c r="T95" s="59">
        <v>906.49020999999993</v>
      </c>
      <c r="U95" s="59">
        <v>287.09726000000001</v>
      </c>
      <c r="V95" s="59">
        <v>87.767420000000001</v>
      </c>
      <c r="W95" s="59">
        <v>89.391630000000006</v>
      </c>
      <c r="X95" s="59">
        <v>189.40897000000001</v>
      </c>
      <c r="Y95" s="59">
        <v>93.22453999999999</v>
      </c>
      <c r="Z95" s="59">
        <v>279.00821000000002</v>
      </c>
      <c r="AA95" s="59">
        <v>135.95179999999999</v>
      </c>
      <c r="AB95" s="59">
        <v>175.72235000000001</v>
      </c>
      <c r="AC95" s="59">
        <v>1239.4394199999999</v>
      </c>
      <c r="AD95" s="59">
        <v>89.863309999999998</v>
      </c>
      <c r="AE95" s="59">
        <v>954.64323000000002</v>
      </c>
      <c r="AF95" s="59">
        <v>63.697849999999995</v>
      </c>
      <c r="AG95" s="59">
        <v>155.75173999999998</v>
      </c>
      <c r="AH95" s="59">
        <v>89.870829999999998</v>
      </c>
      <c r="AI95" s="59">
        <v>116.24466000000001</v>
      </c>
      <c r="AJ95" s="59">
        <v>15194.0303</v>
      </c>
    </row>
    <row r="96" spans="1:36">
      <c r="A96" s="64" t="s">
        <v>257</v>
      </c>
      <c r="B96" s="59">
        <v>3778.86373</v>
      </c>
      <c r="C96" s="59">
        <v>585.45061999999996</v>
      </c>
      <c r="D96" s="59">
        <v>1408.20418</v>
      </c>
      <c r="E96" s="59">
        <v>470.3596</v>
      </c>
      <c r="F96" s="59">
        <v>158.37066000000002</v>
      </c>
      <c r="G96" s="59">
        <v>168.7654</v>
      </c>
      <c r="H96" s="59">
        <v>280.43357000000003</v>
      </c>
      <c r="I96" s="59">
        <v>117.08655999999999</v>
      </c>
      <c r="J96" s="59">
        <v>608.91920999999991</v>
      </c>
      <c r="K96" s="59">
        <v>276.04446999999999</v>
      </c>
      <c r="L96" s="59">
        <v>80.869190000000003</v>
      </c>
      <c r="M96" s="59">
        <v>100.38949000000001</v>
      </c>
      <c r="N96" s="59">
        <v>768.70531999999992</v>
      </c>
      <c r="O96" s="59">
        <v>122.40378</v>
      </c>
      <c r="P96" s="59">
        <v>147.41142000000002</v>
      </c>
      <c r="Q96" s="59">
        <v>84.787469999999999</v>
      </c>
      <c r="R96" s="59">
        <v>164.87048999999999</v>
      </c>
      <c r="S96" s="59">
        <v>69.66995</v>
      </c>
      <c r="T96" s="59">
        <v>638.74757</v>
      </c>
      <c r="U96" s="59">
        <v>243.51951</v>
      </c>
      <c r="V96" s="59">
        <v>9.4115699999999993</v>
      </c>
      <c r="W96" s="59">
        <v>140.09441000000001</v>
      </c>
      <c r="X96" s="59">
        <v>200.22197</v>
      </c>
      <c r="Y96" s="59">
        <v>325.47954999999996</v>
      </c>
      <c r="Z96" s="59">
        <v>107.19063</v>
      </c>
      <c r="AA96" s="59">
        <v>137.6335</v>
      </c>
      <c r="AB96" s="59">
        <v>143.05346</v>
      </c>
      <c r="AC96" s="59">
        <v>413.53895</v>
      </c>
      <c r="AD96" s="59">
        <v>204.5179</v>
      </c>
      <c r="AE96" s="59">
        <v>584.26962000000003</v>
      </c>
      <c r="AF96" s="59">
        <v>140.24337</v>
      </c>
      <c r="AG96" s="59">
        <v>102.17566000000001</v>
      </c>
      <c r="AH96" s="59">
        <v>277.79048999999998</v>
      </c>
      <c r="AI96" s="59">
        <v>21.228840000000002</v>
      </c>
      <c r="AJ96" s="59">
        <v>13080.722109999999</v>
      </c>
    </row>
    <row r="97" spans="1:36">
      <c r="A97" s="64" t="s">
        <v>258</v>
      </c>
      <c r="B97" s="59">
        <v>1.2410000000000001E-2</v>
      </c>
      <c r="C97" s="59">
        <v>10.515319999999999</v>
      </c>
      <c r="D97" s="59">
        <v>103.32126</v>
      </c>
      <c r="E97" s="59">
        <v>90.66716000000001</v>
      </c>
      <c r="F97" s="59">
        <v>0</v>
      </c>
      <c r="G97" s="59">
        <v>11.145</v>
      </c>
      <c r="H97" s="59">
        <v>5.0000000000000001E-3</v>
      </c>
      <c r="I97" s="59">
        <v>6.0000000000000001E-3</v>
      </c>
      <c r="J97" s="59">
        <v>8.0000000000000002E-3</v>
      </c>
      <c r="K97" s="59">
        <v>165.21019000000001</v>
      </c>
      <c r="L97" s="59">
        <v>8.1195199999999996</v>
      </c>
      <c r="M97" s="59">
        <v>94.880380000000002</v>
      </c>
      <c r="N97" s="59">
        <v>62.547199999999997</v>
      </c>
      <c r="O97" s="59">
        <v>6.0000000000000001E-3</v>
      </c>
      <c r="P97" s="59">
        <v>87.852879999999999</v>
      </c>
      <c r="Q97" s="59">
        <v>5.6496899999999997</v>
      </c>
      <c r="R97" s="59">
        <v>11.862299999999999</v>
      </c>
      <c r="S97" s="59">
        <v>7.0000000000000001E-3</v>
      </c>
      <c r="T97" s="59">
        <v>2E-3</v>
      </c>
      <c r="U97" s="59">
        <v>11.37881</v>
      </c>
      <c r="V97" s="59">
        <v>127.2628</v>
      </c>
      <c r="W97" s="59">
        <v>0.13833000000000001</v>
      </c>
      <c r="X97" s="59">
        <v>3.6292300000000002</v>
      </c>
      <c r="Y97" s="59">
        <v>9.7052399999999999</v>
      </c>
      <c r="Z97" s="59">
        <v>86.08241000000001</v>
      </c>
      <c r="AA97" s="59">
        <v>5.0000000000000001E-3</v>
      </c>
      <c r="AB97" s="59">
        <v>41.666599999999995</v>
      </c>
      <c r="AC97" s="59">
        <v>257.42689000000001</v>
      </c>
      <c r="AD97" s="59">
        <v>8.9397900000000003</v>
      </c>
      <c r="AE97" s="59">
        <v>1.9012</v>
      </c>
      <c r="AF97" s="59">
        <v>1E-3</v>
      </c>
      <c r="AG97" s="59">
        <v>6.0000000000000001E-3</v>
      </c>
      <c r="AH97" s="59">
        <v>8.0000000000000002E-3</v>
      </c>
      <c r="AI97" s="59">
        <v>52.435370000000006</v>
      </c>
      <c r="AJ97" s="59">
        <v>1252.40398</v>
      </c>
    </row>
    <row r="98" spans="1:36">
      <c r="A98" s="64" t="s">
        <v>259</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169.12998000000002</v>
      </c>
    </row>
    <row r="99" spans="1:36">
      <c r="A99" s="64" t="s">
        <v>260</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51.646680000000003</v>
      </c>
      <c r="AE99" s="59">
        <v>0</v>
      </c>
      <c r="AF99" s="59">
        <v>0</v>
      </c>
      <c r="AG99" s="59">
        <v>0</v>
      </c>
      <c r="AH99" s="59">
        <v>0</v>
      </c>
      <c r="AI99" s="59">
        <v>0</v>
      </c>
      <c r="AJ99" s="59">
        <v>51.646680000000003</v>
      </c>
    </row>
    <row r="100" spans="1:36">
      <c r="A100" s="64" t="s">
        <v>261</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8.5985899999999997</v>
      </c>
      <c r="T100" s="59">
        <v>0</v>
      </c>
      <c r="U100" s="59">
        <v>0</v>
      </c>
      <c r="V100" s="59">
        <v>0</v>
      </c>
      <c r="W100" s="59">
        <v>0</v>
      </c>
      <c r="X100" s="59">
        <v>0</v>
      </c>
      <c r="Y100" s="59">
        <v>0</v>
      </c>
      <c r="Z100" s="59">
        <v>0</v>
      </c>
      <c r="AA100" s="59">
        <v>0</v>
      </c>
      <c r="AB100" s="59">
        <v>0</v>
      </c>
      <c r="AC100" s="59">
        <v>2494.88859</v>
      </c>
      <c r="AD100" s="59">
        <v>0</v>
      </c>
      <c r="AE100" s="59">
        <v>0</v>
      </c>
      <c r="AF100" s="59">
        <v>0</v>
      </c>
      <c r="AG100" s="59">
        <v>0</v>
      </c>
      <c r="AH100" s="59">
        <v>0</v>
      </c>
      <c r="AI100" s="59">
        <v>0</v>
      </c>
      <c r="AJ100" s="59">
        <v>2503.4871800000001</v>
      </c>
    </row>
    <row r="101" spans="1:36">
      <c r="A101" s="393" t="s">
        <v>262</v>
      </c>
      <c r="B101" s="446">
        <v>5907.8933200000001</v>
      </c>
      <c r="C101" s="446">
        <v>831.27549999999997</v>
      </c>
      <c r="D101" s="446">
        <v>2047.9848999999999</v>
      </c>
      <c r="E101" s="446">
        <v>1150.80539</v>
      </c>
      <c r="F101" s="446">
        <v>256.84567000000004</v>
      </c>
      <c r="G101" s="446">
        <v>35.00338</v>
      </c>
      <c r="H101" s="446">
        <v>274.49315000000001</v>
      </c>
      <c r="I101" s="446">
        <v>381.05392999999998</v>
      </c>
      <c r="J101" s="446">
        <v>58.801180000000002</v>
      </c>
      <c r="K101" s="446">
        <v>527.73691000000008</v>
      </c>
      <c r="L101" s="446">
        <v>487.84351000000004</v>
      </c>
      <c r="M101" s="446">
        <v>337.65469999999999</v>
      </c>
      <c r="N101" s="446">
        <v>1371.66949</v>
      </c>
      <c r="O101" s="446">
        <v>174.37682000000001</v>
      </c>
      <c r="P101" s="446">
        <v>409.19071000000002</v>
      </c>
      <c r="Q101" s="446">
        <v>71.347080000000005</v>
      </c>
      <c r="R101" s="446">
        <v>316.71105999999997</v>
      </c>
      <c r="S101" s="446">
        <v>566.42217000000005</v>
      </c>
      <c r="T101" s="446">
        <v>1270.4203</v>
      </c>
      <c r="U101" s="446">
        <v>128.56327000000002</v>
      </c>
      <c r="V101" s="446">
        <v>45.757160000000006</v>
      </c>
      <c r="W101" s="446">
        <v>86.182479999999998</v>
      </c>
      <c r="X101" s="446">
        <v>356.23878000000002</v>
      </c>
      <c r="Y101" s="446">
        <v>117.10361</v>
      </c>
      <c r="Z101" s="446">
        <v>313.37642</v>
      </c>
      <c r="AA101" s="446">
        <v>486.55671000000001</v>
      </c>
      <c r="AB101" s="446">
        <v>45.128500000000003</v>
      </c>
      <c r="AC101" s="446">
        <v>733.58865000000003</v>
      </c>
      <c r="AD101" s="446">
        <v>386.93958000000003</v>
      </c>
      <c r="AE101" s="446">
        <v>698.76131999999996</v>
      </c>
      <c r="AF101" s="446">
        <v>78.014600000000002</v>
      </c>
      <c r="AG101" s="446">
        <v>183.54712000000001</v>
      </c>
      <c r="AH101" s="446">
        <v>143.98194000000001</v>
      </c>
      <c r="AI101" s="446">
        <v>213.85646</v>
      </c>
      <c r="AJ101" s="446">
        <v>20495.125769999999</v>
      </c>
    </row>
    <row r="102" spans="1:36">
      <c r="A102" s="64" t="s">
        <v>263</v>
      </c>
      <c r="B102" s="59">
        <v>356.29571000000004</v>
      </c>
      <c r="C102" s="59">
        <v>79.388130000000004</v>
      </c>
      <c r="D102" s="59">
        <v>761.87072000000001</v>
      </c>
      <c r="E102" s="59">
        <v>823.71362999999997</v>
      </c>
      <c r="F102" s="59">
        <v>82.947929999999999</v>
      </c>
      <c r="G102" s="59">
        <v>35.00338</v>
      </c>
      <c r="H102" s="59">
        <v>118.65545</v>
      </c>
      <c r="I102" s="59">
        <v>381.05392999999998</v>
      </c>
      <c r="J102" s="59">
        <v>4.4457200000000006</v>
      </c>
      <c r="K102" s="59">
        <v>119.52216</v>
      </c>
      <c r="L102" s="59">
        <v>104.58078999999999</v>
      </c>
      <c r="M102" s="59">
        <v>240.52960000000002</v>
      </c>
      <c r="N102" s="59">
        <v>519.27341000000001</v>
      </c>
      <c r="O102" s="59">
        <v>164.38335999999998</v>
      </c>
      <c r="P102" s="59">
        <v>88.711039999999997</v>
      </c>
      <c r="Q102" s="59">
        <v>0</v>
      </c>
      <c r="R102" s="59">
        <v>163.22547</v>
      </c>
      <c r="S102" s="59">
        <v>78.370410000000007</v>
      </c>
      <c r="T102" s="59">
        <v>1109.9551899999999</v>
      </c>
      <c r="U102" s="59">
        <v>20.25123</v>
      </c>
      <c r="V102" s="59">
        <v>8.0563900000000004</v>
      </c>
      <c r="W102" s="59">
        <v>0</v>
      </c>
      <c r="X102" s="59">
        <v>166.08694</v>
      </c>
      <c r="Y102" s="59">
        <v>63.11045</v>
      </c>
      <c r="Z102" s="59">
        <v>109.04826</v>
      </c>
      <c r="AA102" s="59">
        <v>39.763370000000002</v>
      </c>
      <c r="AB102" s="59">
        <v>0</v>
      </c>
      <c r="AC102" s="59">
        <v>414.26024999999998</v>
      </c>
      <c r="AD102" s="59">
        <v>69.491710000000012</v>
      </c>
      <c r="AE102" s="59">
        <v>322.89165000000003</v>
      </c>
      <c r="AF102" s="59">
        <v>35.467669999999998</v>
      </c>
      <c r="AG102" s="59">
        <v>90.98706</v>
      </c>
      <c r="AH102" s="59">
        <v>88.198979999999992</v>
      </c>
      <c r="AI102" s="59">
        <v>17.027249999999999</v>
      </c>
      <c r="AJ102" s="59">
        <v>6676.5672400000003</v>
      </c>
    </row>
    <row r="103" spans="1:36">
      <c r="A103" s="64" t="s">
        <v>264</v>
      </c>
      <c r="B103" s="59">
        <v>861.21357</v>
      </c>
      <c r="C103" s="59">
        <v>0</v>
      </c>
      <c r="D103" s="59">
        <v>0</v>
      </c>
      <c r="E103" s="59">
        <v>0</v>
      </c>
      <c r="F103" s="59">
        <v>0</v>
      </c>
      <c r="G103" s="59">
        <v>0</v>
      </c>
      <c r="H103" s="59">
        <v>32.394529999999996</v>
      </c>
      <c r="I103" s="59">
        <v>0</v>
      </c>
      <c r="J103" s="59">
        <v>0</v>
      </c>
      <c r="K103" s="59">
        <v>0</v>
      </c>
      <c r="L103" s="59">
        <v>0</v>
      </c>
      <c r="M103" s="59">
        <v>8.6701200000000007</v>
      </c>
      <c r="N103" s="59">
        <v>0</v>
      </c>
      <c r="O103" s="59">
        <v>0</v>
      </c>
      <c r="P103" s="59">
        <v>0</v>
      </c>
      <c r="Q103" s="59">
        <v>0</v>
      </c>
      <c r="R103" s="59">
        <v>27.981150000000003</v>
      </c>
      <c r="S103" s="59">
        <v>174.17148</v>
      </c>
      <c r="T103" s="59">
        <v>51.430949999999996</v>
      </c>
      <c r="U103" s="59">
        <v>39.405519999999996</v>
      </c>
      <c r="V103" s="59">
        <v>0</v>
      </c>
      <c r="W103" s="59">
        <v>0</v>
      </c>
      <c r="X103" s="59">
        <v>74.312080000000009</v>
      </c>
      <c r="Y103" s="59">
        <v>0</v>
      </c>
      <c r="Z103" s="59">
        <v>46.527440000000006</v>
      </c>
      <c r="AA103" s="59">
        <v>15.629430000000001</v>
      </c>
      <c r="AB103" s="59">
        <v>0</v>
      </c>
      <c r="AC103" s="59">
        <v>0</v>
      </c>
      <c r="AD103" s="59">
        <v>108.66668</v>
      </c>
      <c r="AE103" s="59">
        <v>64.273300000000006</v>
      </c>
      <c r="AF103" s="59">
        <v>1.7421900000000001</v>
      </c>
      <c r="AG103" s="59">
        <v>0</v>
      </c>
      <c r="AH103" s="59">
        <v>0</v>
      </c>
      <c r="AI103" s="59">
        <v>115.32121000000001</v>
      </c>
      <c r="AJ103" s="59">
        <v>1621.73965</v>
      </c>
    </row>
    <row r="104" spans="1:36">
      <c r="A104" s="64" t="s">
        <v>265</v>
      </c>
      <c r="B104" s="59">
        <v>4594.0411699999995</v>
      </c>
      <c r="C104" s="59">
        <v>0</v>
      </c>
      <c r="D104" s="59">
        <v>0</v>
      </c>
      <c r="E104" s="59">
        <v>0</v>
      </c>
      <c r="F104" s="59">
        <v>0</v>
      </c>
      <c r="G104" s="59">
        <v>0</v>
      </c>
      <c r="H104" s="59">
        <v>0</v>
      </c>
      <c r="I104" s="59">
        <v>0</v>
      </c>
      <c r="J104" s="59">
        <v>8.9</v>
      </c>
      <c r="K104" s="59">
        <v>357.97901999999999</v>
      </c>
      <c r="L104" s="59">
        <v>536.50503000000003</v>
      </c>
      <c r="M104" s="59">
        <v>109.72286</v>
      </c>
      <c r="N104" s="59">
        <v>102.52227000000001</v>
      </c>
      <c r="O104" s="59">
        <v>158.26526999999999</v>
      </c>
      <c r="P104" s="59">
        <v>6</v>
      </c>
      <c r="Q104" s="59">
        <v>55.439529999999998</v>
      </c>
      <c r="R104" s="59">
        <v>36.65</v>
      </c>
      <c r="S104" s="59">
        <v>0</v>
      </c>
      <c r="T104" s="59">
        <v>8.5</v>
      </c>
      <c r="U104" s="59">
        <v>4.8716299999999997</v>
      </c>
      <c r="V104" s="59">
        <v>0</v>
      </c>
      <c r="W104" s="59">
        <v>0</v>
      </c>
      <c r="X104" s="59">
        <v>0</v>
      </c>
      <c r="Y104" s="59">
        <v>0</v>
      </c>
      <c r="Z104" s="59">
        <v>7.2238500000000005</v>
      </c>
      <c r="AA104" s="59">
        <v>3.5038200000000002</v>
      </c>
      <c r="AB104" s="59">
        <v>3.2410000000000001</v>
      </c>
      <c r="AC104" s="59">
        <v>0</v>
      </c>
      <c r="AD104" s="59">
        <v>145.69999999999999</v>
      </c>
      <c r="AE104" s="59">
        <v>0</v>
      </c>
      <c r="AF104" s="59">
        <v>0</v>
      </c>
      <c r="AG104" s="59">
        <v>0</v>
      </c>
      <c r="AH104" s="59">
        <v>0</v>
      </c>
      <c r="AI104" s="59">
        <v>0</v>
      </c>
      <c r="AJ104" s="59">
        <v>6139.0654500000001</v>
      </c>
    </row>
    <row r="105" spans="1:36">
      <c r="A105" s="64" t="s">
        <v>266</v>
      </c>
      <c r="B105" s="59">
        <v>96.342869999999991</v>
      </c>
      <c r="C105" s="59">
        <v>751.88737000000003</v>
      </c>
      <c r="D105" s="59">
        <v>1286.11418</v>
      </c>
      <c r="E105" s="59">
        <v>327.09176000000002</v>
      </c>
      <c r="F105" s="59">
        <v>173.89774</v>
      </c>
      <c r="G105" s="59">
        <v>0</v>
      </c>
      <c r="H105" s="59">
        <v>123.44316999999999</v>
      </c>
      <c r="I105" s="59">
        <v>0</v>
      </c>
      <c r="J105" s="59">
        <v>45.455460000000002</v>
      </c>
      <c r="K105" s="59">
        <v>394.27613000000002</v>
      </c>
      <c r="L105" s="59">
        <v>99.297579999999996</v>
      </c>
      <c r="M105" s="59">
        <v>87.854979999999998</v>
      </c>
      <c r="N105" s="59">
        <v>834.13843000000008</v>
      </c>
      <c r="O105" s="59">
        <v>8.9934699999999985</v>
      </c>
      <c r="P105" s="59">
        <v>314.47967</v>
      </c>
      <c r="Q105" s="59">
        <v>15.907549999999999</v>
      </c>
      <c r="R105" s="59">
        <v>88.854439999999997</v>
      </c>
      <c r="S105" s="59">
        <v>313.88028000000003</v>
      </c>
      <c r="T105" s="59">
        <v>100.53416</v>
      </c>
      <c r="U105" s="59">
        <v>64.034890000000004</v>
      </c>
      <c r="V105" s="59">
        <v>37.700769999999999</v>
      </c>
      <c r="W105" s="59">
        <v>86.182479999999998</v>
      </c>
      <c r="X105" s="59">
        <v>115.83976</v>
      </c>
      <c r="Y105" s="59">
        <v>53.993160000000003</v>
      </c>
      <c r="Z105" s="59">
        <v>185.78648999999999</v>
      </c>
      <c r="AA105" s="59">
        <v>427.66009000000003</v>
      </c>
      <c r="AB105" s="59">
        <v>41.887500000000003</v>
      </c>
      <c r="AC105" s="59">
        <v>319.32840000000004</v>
      </c>
      <c r="AD105" s="59">
        <v>63.081189999999999</v>
      </c>
      <c r="AE105" s="59">
        <v>311.59636999999998</v>
      </c>
      <c r="AF105" s="59">
        <v>40.804739999999995</v>
      </c>
      <c r="AG105" s="59">
        <v>92.560059999999993</v>
      </c>
      <c r="AH105" s="59">
        <v>55.782959999999996</v>
      </c>
      <c r="AI105" s="59">
        <v>81.507999999999996</v>
      </c>
      <c r="AJ105" s="59">
        <v>7040.1960999999992</v>
      </c>
    </row>
    <row r="106" spans="1:36">
      <c r="A106" s="99" t="s">
        <v>267</v>
      </c>
      <c r="B106" s="95">
        <v>0</v>
      </c>
      <c r="C106" s="95">
        <v>0</v>
      </c>
      <c r="D106" s="95">
        <v>0</v>
      </c>
      <c r="E106" s="95">
        <v>0</v>
      </c>
      <c r="F106" s="95">
        <v>0</v>
      </c>
      <c r="G106" s="95">
        <v>0</v>
      </c>
      <c r="H106" s="95">
        <v>0</v>
      </c>
      <c r="I106" s="95">
        <v>0</v>
      </c>
      <c r="J106" s="95">
        <v>0</v>
      </c>
      <c r="K106" s="95">
        <v>-344.04040000000003</v>
      </c>
      <c r="L106" s="95">
        <v>-252.53989000000001</v>
      </c>
      <c r="M106" s="95">
        <v>-109.12286</v>
      </c>
      <c r="N106" s="95">
        <v>-84.264619999999994</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-982.44267000000002</v>
      </c>
    </row>
    <row r="107" spans="1:36">
      <c r="A107" s="393" t="s">
        <v>268</v>
      </c>
      <c r="B107" s="446">
        <v>0</v>
      </c>
      <c r="C107" s="446">
        <v>0</v>
      </c>
      <c r="D107" s="446">
        <v>0</v>
      </c>
      <c r="E107" s="446">
        <v>0</v>
      </c>
      <c r="F107" s="446">
        <v>0</v>
      </c>
      <c r="G107" s="446">
        <v>0</v>
      </c>
      <c r="H107" s="446">
        <v>0</v>
      </c>
      <c r="I107" s="446">
        <v>0</v>
      </c>
      <c r="J107" s="446">
        <v>0</v>
      </c>
      <c r="K107" s="446">
        <v>0</v>
      </c>
      <c r="L107" s="446">
        <v>0</v>
      </c>
      <c r="M107" s="446">
        <v>0</v>
      </c>
      <c r="N107" s="446">
        <v>0</v>
      </c>
      <c r="O107" s="446">
        <v>0</v>
      </c>
      <c r="P107" s="446">
        <v>0</v>
      </c>
      <c r="Q107" s="446">
        <v>0</v>
      </c>
      <c r="R107" s="446">
        <v>0</v>
      </c>
      <c r="S107" s="446">
        <v>0</v>
      </c>
      <c r="T107" s="446">
        <v>0</v>
      </c>
      <c r="U107" s="446">
        <v>0</v>
      </c>
      <c r="V107" s="446">
        <v>0</v>
      </c>
      <c r="W107" s="446">
        <v>0</v>
      </c>
      <c r="X107" s="446">
        <v>0</v>
      </c>
      <c r="Y107" s="446">
        <v>0</v>
      </c>
      <c r="Z107" s="446">
        <v>0</v>
      </c>
      <c r="AA107" s="446">
        <v>0</v>
      </c>
      <c r="AB107" s="446">
        <v>0</v>
      </c>
      <c r="AC107" s="446">
        <v>0</v>
      </c>
      <c r="AD107" s="446">
        <v>0</v>
      </c>
      <c r="AE107" s="446">
        <v>0</v>
      </c>
      <c r="AF107" s="446">
        <v>0</v>
      </c>
      <c r="AG107" s="446">
        <v>0</v>
      </c>
      <c r="AH107" s="446">
        <v>0</v>
      </c>
      <c r="AI107" s="446">
        <v>0</v>
      </c>
      <c r="AJ107" s="446">
        <v>0</v>
      </c>
    </row>
    <row r="108" spans="1:36">
      <c r="A108" s="64" t="s">
        <v>269</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row>
    <row r="109" spans="1:36">
      <c r="A109" s="64" t="s">
        <v>270</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row>
    <row r="110" spans="1:36">
      <c r="A110" s="64" t="s">
        <v>271</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row>
    <row r="111" spans="1:36">
      <c r="A111" s="64" t="s">
        <v>272</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row>
    <row r="112" spans="1:36">
      <c r="A112" s="64" t="s">
        <v>273</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row>
    <row r="113" spans="1:36">
      <c r="A113" s="64" t="s">
        <v>274</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row>
    <row r="114" spans="1:36">
      <c r="A114" s="393" t="s">
        <v>275</v>
      </c>
      <c r="B114" s="446">
        <v>1578437.4316400001</v>
      </c>
      <c r="C114" s="446">
        <v>451999.80445</v>
      </c>
      <c r="D114" s="446">
        <v>952766.65165000001</v>
      </c>
      <c r="E114" s="446">
        <v>318982.45730000001</v>
      </c>
      <c r="F114" s="446">
        <v>178447.05728000001</v>
      </c>
      <c r="G114" s="446">
        <v>161802.19605</v>
      </c>
      <c r="H114" s="446">
        <v>117871.83726</v>
      </c>
      <c r="I114" s="446">
        <v>218719.37432</v>
      </c>
      <c r="J114" s="446">
        <v>194145.68630999999</v>
      </c>
      <c r="K114" s="446">
        <v>263901.91130000004</v>
      </c>
      <c r="L114" s="446">
        <v>116037.12687000001</v>
      </c>
      <c r="M114" s="446">
        <v>283789.40919999999</v>
      </c>
      <c r="N114" s="446">
        <v>322434.33581999998</v>
      </c>
      <c r="O114" s="446">
        <v>124590.90262000001</v>
      </c>
      <c r="P114" s="446">
        <v>138896.85060000001</v>
      </c>
      <c r="Q114" s="446">
        <v>61986.990960000003</v>
      </c>
      <c r="R114" s="446">
        <v>70989.61073</v>
      </c>
      <c r="S114" s="446">
        <v>90143.640530000004</v>
      </c>
      <c r="T114" s="446">
        <v>86033.260299999994</v>
      </c>
      <c r="U114" s="446">
        <v>180267.33528999999</v>
      </c>
      <c r="V114" s="446">
        <v>68119.430139999997</v>
      </c>
      <c r="W114" s="446">
        <v>108140.8572</v>
      </c>
      <c r="X114" s="446">
        <v>255914.46205999999</v>
      </c>
      <c r="Y114" s="446">
        <v>114840.93012</v>
      </c>
      <c r="Z114" s="446">
        <v>282777.08032000001</v>
      </c>
      <c r="AA114" s="446">
        <v>129360.58391</v>
      </c>
      <c r="AB114" s="446">
        <v>331133.86086000002</v>
      </c>
      <c r="AC114" s="446">
        <v>250665.709</v>
      </c>
      <c r="AD114" s="446">
        <v>69210.636430000013</v>
      </c>
      <c r="AE114" s="446">
        <v>272733.93755000003</v>
      </c>
      <c r="AF114" s="446">
        <v>39206.2664</v>
      </c>
      <c r="AG114" s="446">
        <v>56526.748799999994</v>
      </c>
      <c r="AH114" s="446">
        <v>58142.173740000006</v>
      </c>
      <c r="AI114" s="446">
        <v>17947.731960000001</v>
      </c>
      <c r="AJ114" s="446">
        <v>7966964.2789700003</v>
      </c>
    </row>
    <row r="115" spans="1:36">
      <c r="A115" s="393" t="s">
        <v>276</v>
      </c>
      <c r="B115" s="446">
        <v>1032199.4278099999</v>
      </c>
      <c r="C115" s="446">
        <v>402849.20588999998</v>
      </c>
      <c r="D115" s="446">
        <v>759439.65377999994</v>
      </c>
      <c r="E115" s="446">
        <v>283780.36541000003</v>
      </c>
      <c r="F115" s="446">
        <v>164884.43578999999</v>
      </c>
      <c r="G115" s="446">
        <v>147558.15281</v>
      </c>
      <c r="H115" s="446">
        <v>111937.01856999999</v>
      </c>
      <c r="I115" s="446">
        <v>190662.92872</v>
      </c>
      <c r="J115" s="446">
        <v>177400.46338999999</v>
      </c>
      <c r="K115" s="446">
        <v>243087.30697999999</v>
      </c>
      <c r="L115" s="446">
        <v>93181.303780000002</v>
      </c>
      <c r="M115" s="446">
        <v>263697.58743000001</v>
      </c>
      <c r="N115" s="446">
        <v>303211.52327999996</v>
      </c>
      <c r="O115" s="446">
        <v>104735.03972</v>
      </c>
      <c r="P115" s="446">
        <v>132600.07138000001</v>
      </c>
      <c r="Q115" s="446">
        <v>52277.037659999995</v>
      </c>
      <c r="R115" s="446">
        <v>63893.50892</v>
      </c>
      <c r="S115" s="446">
        <v>85413.843580000001</v>
      </c>
      <c r="T115" s="446">
        <v>73647.064700000003</v>
      </c>
      <c r="U115" s="446">
        <v>164041.39730000001</v>
      </c>
      <c r="V115" s="446">
        <v>62143.955240000003</v>
      </c>
      <c r="W115" s="446">
        <v>94372.132920000004</v>
      </c>
      <c r="X115" s="446">
        <v>226716.25303999998</v>
      </c>
      <c r="Y115" s="446">
        <v>100480.23815</v>
      </c>
      <c r="Z115" s="446">
        <v>262857.38255000004</v>
      </c>
      <c r="AA115" s="446">
        <v>100167.17195</v>
      </c>
      <c r="AB115" s="446">
        <v>262224.20543999999</v>
      </c>
      <c r="AC115" s="446">
        <v>229955.77566999997</v>
      </c>
      <c r="AD115" s="446">
        <v>56935.702659999995</v>
      </c>
      <c r="AE115" s="446">
        <v>240455.48061000003</v>
      </c>
      <c r="AF115" s="446">
        <v>20800.174039999998</v>
      </c>
      <c r="AG115" s="446">
        <v>51766.229530000004</v>
      </c>
      <c r="AH115" s="446">
        <v>54640.703090000003</v>
      </c>
      <c r="AI115" s="446">
        <v>14045.46667</v>
      </c>
      <c r="AJ115" s="446">
        <v>6628058.2084600003</v>
      </c>
    </row>
    <row r="116" spans="1:36">
      <c r="A116" s="64" t="s">
        <v>277</v>
      </c>
      <c r="B116" s="59">
        <v>1436.8541499999999</v>
      </c>
      <c r="C116" s="59">
        <v>82.404309999999995</v>
      </c>
      <c r="D116" s="59">
        <v>2301.7755999999999</v>
      </c>
      <c r="E116" s="59">
        <v>0</v>
      </c>
      <c r="F116" s="59">
        <v>5.5</v>
      </c>
      <c r="G116" s="59">
        <v>0.15</v>
      </c>
      <c r="H116" s="59">
        <v>39.507910000000003</v>
      </c>
      <c r="I116" s="59">
        <v>46.369480000000003</v>
      </c>
      <c r="J116" s="59">
        <v>0</v>
      </c>
      <c r="K116" s="59">
        <v>159.01340999999999</v>
      </c>
      <c r="L116" s="59">
        <v>49.796999999999997</v>
      </c>
      <c r="M116" s="59">
        <v>0</v>
      </c>
      <c r="N116" s="59">
        <v>8.5971499999999992</v>
      </c>
      <c r="O116" s="59">
        <v>0</v>
      </c>
      <c r="P116" s="59">
        <v>14.17037</v>
      </c>
      <c r="Q116" s="59">
        <v>0</v>
      </c>
      <c r="R116" s="59">
        <v>0</v>
      </c>
      <c r="S116" s="59">
        <v>151.26060000000001</v>
      </c>
      <c r="T116" s="59">
        <v>2.1619600000000001</v>
      </c>
      <c r="U116" s="59">
        <v>0</v>
      </c>
      <c r="V116" s="59">
        <v>0</v>
      </c>
      <c r="W116" s="59">
        <v>0</v>
      </c>
      <c r="X116" s="59">
        <v>12.261719999999999</v>
      </c>
      <c r="Y116" s="59">
        <v>30.086400000000001</v>
      </c>
      <c r="Z116" s="59">
        <v>206.31854000000001</v>
      </c>
      <c r="AA116" s="59">
        <v>0</v>
      </c>
      <c r="AB116" s="59">
        <v>14.926530000000001</v>
      </c>
      <c r="AC116" s="59">
        <v>0</v>
      </c>
      <c r="AD116" s="59">
        <v>62.001160000000006</v>
      </c>
      <c r="AE116" s="59">
        <v>0.84499999999999997</v>
      </c>
      <c r="AF116" s="59">
        <v>0</v>
      </c>
      <c r="AG116" s="59">
        <v>0</v>
      </c>
      <c r="AH116" s="59">
        <v>5.6028799999999999</v>
      </c>
      <c r="AI116" s="59">
        <v>0</v>
      </c>
      <c r="AJ116" s="59">
        <v>4629.6041699999996</v>
      </c>
    </row>
    <row r="117" spans="1:36">
      <c r="A117" s="64" t="s">
        <v>278</v>
      </c>
      <c r="B117" s="59">
        <v>0</v>
      </c>
      <c r="C117" s="59">
        <v>0</v>
      </c>
      <c r="D117" s="59">
        <v>1272.24521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1272.24521</v>
      </c>
    </row>
    <row r="118" spans="1:36">
      <c r="A118" s="64" t="s">
        <v>279</v>
      </c>
      <c r="B118" s="59">
        <v>1436.8541499999999</v>
      </c>
      <c r="C118" s="59">
        <v>82.404309999999995</v>
      </c>
      <c r="D118" s="59">
        <v>1029.5303900000001</v>
      </c>
      <c r="E118" s="59">
        <v>0</v>
      </c>
      <c r="F118" s="59">
        <v>5.5</v>
      </c>
      <c r="G118" s="59">
        <v>0.15</v>
      </c>
      <c r="H118" s="59">
        <v>39.507910000000003</v>
      </c>
      <c r="I118" s="59">
        <v>46.369480000000003</v>
      </c>
      <c r="J118" s="59">
        <v>0</v>
      </c>
      <c r="K118" s="59">
        <v>159.01340999999999</v>
      </c>
      <c r="L118" s="59">
        <v>49.796999999999997</v>
      </c>
      <c r="M118" s="59">
        <v>0</v>
      </c>
      <c r="N118" s="59">
        <v>8.5971499999999992</v>
      </c>
      <c r="O118" s="59">
        <v>0</v>
      </c>
      <c r="P118" s="59">
        <v>14.17037</v>
      </c>
      <c r="Q118" s="59">
        <v>0</v>
      </c>
      <c r="R118" s="59">
        <v>0</v>
      </c>
      <c r="S118" s="59">
        <v>151.26060000000001</v>
      </c>
      <c r="T118" s="59">
        <v>2.1619600000000001</v>
      </c>
      <c r="U118" s="59">
        <v>0</v>
      </c>
      <c r="V118" s="59">
        <v>0</v>
      </c>
      <c r="W118" s="59">
        <v>0</v>
      </c>
      <c r="X118" s="59">
        <v>12.261719999999999</v>
      </c>
      <c r="Y118" s="59">
        <v>30.086400000000001</v>
      </c>
      <c r="Z118" s="59">
        <v>206.31854000000001</v>
      </c>
      <c r="AA118" s="59">
        <v>0</v>
      </c>
      <c r="AB118" s="59">
        <v>14.926530000000001</v>
      </c>
      <c r="AC118" s="59">
        <v>0</v>
      </c>
      <c r="AD118" s="59">
        <v>62.001160000000006</v>
      </c>
      <c r="AE118" s="59">
        <v>0.84499999999999997</v>
      </c>
      <c r="AF118" s="59">
        <v>0</v>
      </c>
      <c r="AG118" s="59">
        <v>0</v>
      </c>
      <c r="AH118" s="59">
        <v>5.6028799999999999</v>
      </c>
      <c r="AI118" s="59">
        <v>0</v>
      </c>
      <c r="AJ118" s="59">
        <v>3357.35896</v>
      </c>
    </row>
    <row r="119" spans="1:36">
      <c r="A119" s="64" t="s">
        <v>280</v>
      </c>
      <c r="B119" s="59">
        <v>405981.86422000005</v>
      </c>
      <c r="C119" s="59">
        <v>104266.58188</v>
      </c>
      <c r="D119" s="59">
        <v>182717.23705000003</v>
      </c>
      <c r="E119" s="59">
        <v>121360.36654999999</v>
      </c>
      <c r="F119" s="59">
        <v>40494.414570000001</v>
      </c>
      <c r="G119" s="59">
        <v>35965.308420000001</v>
      </c>
      <c r="H119" s="59">
        <v>41685.348789999996</v>
      </c>
      <c r="I119" s="59">
        <v>49779.029560000003</v>
      </c>
      <c r="J119" s="59">
        <v>35825.864159999997</v>
      </c>
      <c r="K119" s="59">
        <v>84896.083629999994</v>
      </c>
      <c r="L119" s="59">
        <v>41328.878779999999</v>
      </c>
      <c r="M119" s="59">
        <v>105061.86673000001</v>
      </c>
      <c r="N119" s="59">
        <v>173412.26691000001</v>
      </c>
      <c r="O119" s="59">
        <v>35718.231789999998</v>
      </c>
      <c r="P119" s="59">
        <v>46502.151030000001</v>
      </c>
      <c r="Q119" s="59">
        <v>18924.46473</v>
      </c>
      <c r="R119" s="59">
        <v>18606.033370000001</v>
      </c>
      <c r="S119" s="59">
        <v>30670.79436</v>
      </c>
      <c r="T119" s="59">
        <v>25484.427780000002</v>
      </c>
      <c r="U119" s="59">
        <v>46245.824289999997</v>
      </c>
      <c r="V119" s="59">
        <v>17590.395619999999</v>
      </c>
      <c r="W119" s="59">
        <v>28747.317149999999</v>
      </c>
      <c r="X119" s="59">
        <v>27284.376929999999</v>
      </c>
      <c r="Y119" s="59">
        <v>32552.92655</v>
      </c>
      <c r="Z119" s="59">
        <v>39773.184439999997</v>
      </c>
      <c r="AA119" s="59">
        <v>25413.708300000002</v>
      </c>
      <c r="AB119" s="59">
        <v>64694.56078</v>
      </c>
      <c r="AC119" s="59">
        <v>87780.586030000006</v>
      </c>
      <c r="AD119" s="59">
        <v>14518.06234</v>
      </c>
      <c r="AE119" s="59">
        <v>102973.71634999999</v>
      </c>
      <c r="AF119" s="59">
        <v>12945.639720000001</v>
      </c>
      <c r="AG119" s="59">
        <v>24434.89673</v>
      </c>
      <c r="AH119" s="59">
        <v>11589.648300000001</v>
      </c>
      <c r="AI119" s="59">
        <v>3726.0845299999996</v>
      </c>
      <c r="AJ119" s="59">
        <v>2138952.14237</v>
      </c>
    </row>
    <row r="120" spans="1:36">
      <c r="A120" s="64" t="s">
        <v>281</v>
      </c>
      <c r="B120" s="59">
        <v>15063.583849999999</v>
      </c>
      <c r="C120" s="59">
        <v>266246.87316000002</v>
      </c>
      <c r="D120" s="59">
        <v>508689.40366000001</v>
      </c>
      <c r="E120" s="59">
        <v>151581.79233000003</v>
      </c>
      <c r="F120" s="59">
        <v>116991.64573</v>
      </c>
      <c r="G120" s="59">
        <v>107062.01343000001</v>
      </c>
      <c r="H120" s="59">
        <v>66059.722540000002</v>
      </c>
      <c r="I120" s="59">
        <v>135614.17835</v>
      </c>
      <c r="J120" s="59">
        <v>123420.47764</v>
      </c>
      <c r="K120" s="59">
        <v>136420.80124</v>
      </c>
      <c r="L120" s="59">
        <v>49884.473859999998</v>
      </c>
      <c r="M120" s="59">
        <v>148643.19665999999</v>
      </c>
      <c r="N120" s="59">
        <v>124950.88264</v>
      </c>
      <c r="O120" s="59">
        <v>63430.459430000003</v>
      </c>
      <c r="P120" s="59">
        <v>78965.019130000001</v>
      </c>
      <c r="Q120" s="59">
        <v>32456.946449999999</v>
      </c>
      <c r="R120" s="59">
        <v>40013.591549999997</v>
      </c>
      <c r="S120" s="59">
        <v>50391.751859999997</v>
      </c>
      <c r="T120" s="59">
        <v>44983.397960000002</v>
      </c>
      <c r="U120" s="59">
        <v>114995.09557999999</v>
      </c>
      <c r="V120" s="59">
        <v>41116.420100000003</v>
      </c>
      <c r="W120" s="59">
        <v>61795.58524</v>
      </c>
      <c r="X120" s="59">
        <v>193691.56912999999</v>
      </c>
      <c r="Y120" s="59">
        <v>63557.672159999995</v>
      </c>
      <c r="Z120" s="59">
        <v>196701.1415</v>
      </c>
      <c r="AA120" s="59">
        <v>71884.19709999999</v>
      </c>
      <c r="AB120" s="59">
        <v>185700.70253000001</v>
      </c>
      <c r="AC120" s="59">
        <v>128051.88466</v>
      </c>
      <c r="AD120" s="59">
        <v>40762.009969999999</v>
      </c>
      <c r="AE120" s="59">
        <v>131732.15956999999</v>
      </c>
      <c r="AF120" s="59">
        <v>7598.0232300000007</v>
      </c>
      <c r="AG120" s="59">
        <v>25656.5759</v>
      </c>
      <c r="AH120" s="59">
        <v>37164.404190000001</v>
      </c>
      <c r="AI120" s="59">
        <v>9659.9428800000005</v>
      </c>
      <c r="AJ120" s="59">
        <v>3570937.5952099999</v>
      </c>
    </row>
    <row r="121" spans="1:36">
      <c r="A121" s="65" t="s">
        <v>282</v>
      </c>
      <c r="B121" s="59">
        <v>446.07569999999998</v>
      </c>
      <c r="C121" s="59">
        <v>16825.04537</v>
      </c>
      <c r="D121" s="59">
        <v>10433.05027</v>
      </c>
      <c r="E121" s="59">
        <v>6413.6885000000002</v>
      </c>
      <c r="F121" s="59">
        <v>5984.4752400000007</v>
      </c>
      <c r="G121" s="59">
        <v>2888.23083</v>
      </c>
      <c r="H121" s="59">
        <v>4347.4598299999998</v>
      </c>
      <c r="I121" s="59">
        <v>4256.6505499999994</v>
      </c>
      <c r="J121" s="59">
        <v>3069.3455600000002</v>
      </c>
      <c r="K121" s="59">
        <v>4552.7091399999999</v>
      </c>
      <c r="L121" s="59">
        <v>1155.3879099999999</v>
      </c>
      <c r="M121" s="59">
        <v>6817.9187300000003</v>
      </c>
      <c r="N121" s="59">
        <v>3082.0134199999998</v>
      </c>
      <c r="O121" s="59">
        <v>6270.44463</v>
      </c>
      <c r="P121" s="59">
        <v>1790.70155</v>
      </c>
      <c r="Q121" s="59">
        <v>45.325369999999999</v>
      </c>
      <c r="R121" s="59">
        <v>564.22430000000008</v>
      </c>
      <c r="S121" s="59">
        <v>3115.7816699999998</v>
      </c>
      <c r="T121" s="59">
        <v>3594.74242</v>
      </c>
      <c r="U121" s="59">
        <v>1429.26992</v>
      </c>
      <c r="V121" s="59">
        <v>2261.9320699999998</v>
      </c>
      <c r="W121" s="59">
        <v>4208.3782899999997</v>
      </c>
      <c r="X121" s="59">
        <v>4518.51206</v>
      </c>
      <c r="Y121" s="59">
        <v>2831.9501600000003</v>
      </c>
      <c r="Z121" s="59">
        <v>10621.23732</v>
      </c>
      <c r="AA121" s="59">
        <v>1175.0801200000001</v>
      </c>
      <c r="AB121" s="59">
        <v>7331.3667100000002</v>
      </c>
      <c r="AC121" s="59">
        <v>5570.3730099999993</v>
      </c>
      <c r="AD121" s="59">
        <v>1420.4499799999999</v>
      </c>
      <c r="AE121" s="59">
        <v>4590.9914500000004</v>
      </c>
      <c r="AF121" s="59">
        <v>1788.2755300000001</v>
      </c>
      <c r="AG121" s="59">
        <v>1223.2599700000001</v>
      </c>
      <c r="AH121" s="59">
        <v>408.01759000000004</v>
      </c>
      <c r="AI121" s="59">
        <v>254.46687</v>
      </c>
      <c r="AJ121" s="59">
        <v>135286.83203999998</v>
      </c>
    </row>
    <row r="122" spans="1:36">
      <c r="A122" s="11" t="s">
        <v>283</v>
      </c>
      <c r="B122" s="59">
        <v>28.84815</v>
      </c>
      <c r="C122" s="59">
        <v>9.9</v>
      </c>
      <c r="D122" s="59">
        <v>0</v>
      </c>
      <c r="E122" s="59">
        <v>37.16086</v>
      </c>
      <c r="F122" s="59">
        <v>0</v>
      </c>
      <c r="G122" s="59">
        <v>0</v>
      </c>
      <c r="H122" s="59">
        <v>0</v>
      </c>
      <c r="I122" s="59">
        <v>0</v>
      </c>
      <c r="J122" s="59">
        <v>300</v>
      </c>
      <c r="K122" s="59">
        <v>0</v>
      </c>
      <c r="L122" s="59">
        <v>0</v>
      </c>
      <c r="M122" s="59">
        <v>0</v>
      </c>
      <c r="N122" s="59">
        <v>0</v>
      </c>
      <c r="O122" s="59">
        <v>0</v>
      </c>
      <c r="P122" s="59">
        <v>50.153849999999998</v>
      </c>
      <c r="Q122" s="59">
        <v>0</v>
      </c>
      <c r="R122" s="59">
        <v>9.5</v>
      </c>
      <c r="S122" s="59">
        <v>2.1</v>
      </c>
      <c r="T122" s="59">
        <v>0</v>
      </c>
      <c r="U122" s="59">
        <v>0</v>
      </c>
      <c r="V122" s="59">
        <v>0</v>
      </c>
      <c r="W122" s="59">
        <v>0</v>
      </c>
      <c r="X122" s="59">
        <v>89.912120000000002</v>
      </c>
      <c r="Y122" s="59">
        <v>0</v>
      </c>
      <c r="Z122" s="59">
        <v>4532.0211900000004</v>
      </c>
      <c r="AA122" s="59">
        <v>0</v>
      </c>
      <c r="AB122" s="59">
        <v>246.96</v>
      </c>
      <c r="AC122" s="59">
        <v>0</v>
      </c>
      <c r="AD122" s="59">
        <v>0</v>
      </c>
      <c r="AE122" s="59">
        <v>0</v>
      </c>
      <c r="AF122" s="59">
        <v>0</v>
      </c>
      <c r="AG122" s="59">
        <v>0</v>
      </c>
      <c r="AH122" s="59">
        <v>0</v>
      </c>
      <c r="AI122" s="59">
        <v>0</v>
      </c>
      <c r="AJ122" s="59">
        <v>5306.5561699999998</v>
      </c>
    </row>
    <row r="123" spans="1:36">
      <c r="A123" s="11" t="s">
        <v>284</v>
      </c>
      <c r="B123" s="59">
        <v>0</v>
      </c>
      <c r="C123" s="59">
        <v>2797.2877400000002</v>
      </c>
      <c r="D123" s="59">
        <v>1172.00488</v>
      </c>
      <c r="E123" s="59">
        <v>3561.5872799999997</v>
      </c>
      <c r="F123" s="59">
        <v>1982.53793</v>
      </c>
      <c r="G123" s="59">
        <v>3943.9816600000004</v>
      </c>
      <c r="H123" s="59">
        <v>253.42320999999998</v>
      </c>
      <c r="I123" s="59">
        <v>226.78388000000001</v>
      </c>
      <c r="J123" s="59">
        <v>1416.89221</v>
      </c>
      <c r="K123" s="59">
        <v>0</v>
      </c>
      <c r="L123" s="59">
        <v>1758.1948</v>
      </c>
      <c r="M123" s="59">
        <v>1305.22045</v>
      </c>
      <c r="N123" s="59">
        <v>1720.72054</v>
      </c>
      <c r="O123" s="59">
        <v>529.38378</v>
      </c>
      <c r="P123" s="59">
        <v>437.15290000000005</v>
      </c>
      <c r="Q123" s="59">
        <v>12</v>
      </c>
      <c r="R123" s="59">
        <v>598.26861999999994</v>
      </c>
      <c r="S123" s="59">
        <v>40</v>
      </c>
      <c r="T123" s="59">
        <v>287.23174</v>
      </c>
      <c r="U123" s="59">
        <v>2049.00146</v>
      </c>
      <c r="V123" s="59">
        <v>130.21635000000001</v>
      </c>
      <c r="W123" s="59">
        <v>1340.29901</v>
      </c>
      <c r="X123" s="59">
        <v>1732.7558600000002</v>
      </c>
      <c r="Y123" s="59">
        <v>1219.88248</v>
      </c>
      <c r="Z123" s="59">
        <v>928.77840000000003</v>
      </c>
      <c r="AA123" s="59">
        <v>395</v>
      </c>
      <c r="AB123" s="59">
        <v>114.33184</v>
      </c>
      <c r="AC123" s="59">
        <v>433.17576000000003</v>
      </c>
      <c r="AD123" s="59">
        <v>0</v>
      </c>
      <c r="AE123" s="59">
        <v>871.16106000000002</v>
      </c>
      <c r="AF123" s="59">
        <v>55</v>
      </c>
      <c r="AG123" s="59">
        <v>0</v>
      </c>
      <c r="AH123" s="59">
        <v>0</v>
      </c>
      <c r="AI123" s="59">
        <v>103.09238000000001</v>
      </c>
      <c r="AJ123" s="59">
        <v>31415.36622</v>
      </c>
    </row>
    <row r="124" spans="1:36">
      <c r="A124" s="11" t="s">
        <v>285</v>
      </c>
      <c r="B124" s="59">
        <v>3299.66</v>
      </c>
      <c r="C124" s="59">
        <v>14940.34592</v>
      </c>
      <c r="D124" s="59">
        <v>7356.7800599999991</v>
      </c>
      <c r="E124" s="59">
        <v>15821.659830000001</v>
      </c>
      <c r="F124" s="59">
        <v>10771.804910000001</v>
      </c>
      <c r="G124" s="59">
        <v>11876.401330000001</v>
      </c>
      <c r="H124" s="59">
        <v>2515.6636100000001</v>
      </c>
      <c r="I124" s="59">
        <v>4909.6465900000003</v>
      </c>
      <c r="J124" s="59">
        <v>11840.14402</v>
      </c>
      <c r="K124" s="59">
        <v>1592.1553999999999</v>
      </c>
      <c r="L124" s="59">
        <v>931.29581000000007</v>
      </c>
      <c r="M124" s="59">
        <v>4343.6577100000004</v>
      </c>
      <c r="N124" s="59">
        <v>6644.5903499999995</v>
      </c>
      <c r="O124" s="59">
        <v>4593.9558799999995</v>
      </c>
      <c r="P124" s="59">
        <v>2864.8693900000003</v>
      </c>
      <c r="Q124" s="59">
        <v>2326.4363699999999</v>
      </c>
      <c r="R124" s="59">
        <v>2318.3623299999999</v>
      </c>
      <c r="S124" s="59">
        <v>1126.7793700000002</v>
      </c>
      <c r="T124" s="59">
        <v>1375.605</v>
      </c>
      <c r="U124" s="59">
        <v>6299.07186</v>
      </c>
      <c r="V124" s="59">
        <v>1934.6295400000001</v>
      </c>
      <c r="W124" s="59">
        <v>11135.845539999998</v>
      </c>
      <c r="X124" s="59">
        <v>12189.44044</v>
      </c>
      <c r="Y124" s="59">
        <v>9360.3600299999998</v>
      </c>
      <c r="Z124" s="59">
        <v>2977.6104599999999</v>
      </c>
      <c r="AA124" s="59">
        <v>3263.5746099999997</v>
      </c>
      <c r="AB124" s="59">
        <v>2708.8573900000001</v>
      </c>
      <c r="AC124" s="59">
        <v>797.46920999999998</v>
      </c>
      <c r="AD124" s="59">
        <v>1198.7858799999999</v>
      </c>
      <c r="AE124" s="59">
        <v>1992.05025</v>
      </c>
      <c r="AF124" s="59">
        <v>28.861599999999999</v>
      </c>
      <c r="AG124" s="59">
        <v>0</v>
      </c>
      <c r="AH124" s="59">
        <v>433.97995000000003</v>
      </c>
      <c r="AI124" s="59">
        <v>535.07704000000001</v>
      </c>
      <c r="AJ124" s="59">
        <v>166305.42767999999</v>
      </c>
    </row>
    <row r="125" spans="1:36">
      <c r="A125" s="11" t="s">
        <v>286</v>
      </c>
      <c r="B125" s="59">
        <v>1685</v>
      </c>
      <c r="C125" s="59">
        <v>28463.982550000001</v>
      </c>
      <c r="D125" s="59">
        <v>87406.197969999994</v>
      </c>
      <c r="E125" s="59">
        <v>2970.5660099999996</v>
      </c>
      <c r="F125" s="59">
        <v>3993.4600299999997</v>
      </c>
      <c r="G125" s="59">
        <v>5336.0878000000002</v>
      </c>
      <c r="H125" s="59">
        <v>14377.895869999998</v>
      </c>
      <c r="I125" s="59">
        <v>27968.244600000002</v>
      </c>
      <c r="J125" s="59">
        <v>11130.837890000001</v>
      </c>
      <c r="K125" s="59">
        <v>16246.96458</v>
      </c>
      <c r="L125" s="59">
        <v>11586.08942</v>
      </c>
      <c r="M125" s="59">
        <v>12496.452640000001</v>
      </c>
      <c r="N125" s="59">
        <v>2626.0259300000002</v>
      </c>
      <c r="O125" s="59">
        <v>14372.46766</v>
      </c>
      <c r="P125" s="59">
        <v>15073.135609999999</v>
      </c>
      <c r="Q125" s="59">
        <v>2624.3568599999999</v>
      </c>
      <c r="R125" s="59">
        <v>7310.3161799999998</v>
      </c>
      <c r="S125" s="59">
        <v>4703.4399699999994</v>
      </c>
      <c r="T125" s="59">
        <v>12268.35311</v>
      </c>
      <c r="U125" s="59">
        <v>11832.175279999999</v>
      </c>
      <c r="V125" s="59">
        <v>21330.384239999999</v>
      </c>
      <c r="W125" s="59">
        <v>3686.5691299999999</v>
      </c>
      <c r="X125" s="59">
        <v>56447.187689999999</v>
      </c>
      <c r="Y125" s="59">
        <v>25760.71153</v>
      </c>
      <c r="Z125" s="59">
        <v>16640.650109999999</v>
      </c>
      <c r="AA125" s="59">
        <v>1570.46271</v>
      </c>
      <c r="AB125" s="59">
        <v>10648.54378</v>
      </c>
      <c r="AC125" s="59">
        <v>7084.3577000000005</v>
      </c>
      <c r="AD125" s="59">
        <v>6132.1958500000001</v>
      </c>
      <c r="AE125" s="59">
        <v>20608.868569999999</v>
      </c>
      <c r="AF125" s="59">
        <v>3887.57809</v>
      </c>
      <c r="AG125" s="59">
        <v>336.90871000000004</v>
      </c>
      <c r="AH125" s="59">
        <v>6797.1750599999996</v>
      </c>
      <c r="AI125" s="59">
        <v>1947.0752199999999</v>
      </c>
      <c r="AJ125" s="59">
        <v>477350.71835000004</v>
      </c>
    </row>
    <row r="126" spans="1:36">
      <c r="A126" s="11" t="s">
        <v>287</v>
      </c>
      <c r="B126" s="59">
        <v>1372</v>
      </c>
      <c r="C126" s="59">
        <v>72259.353510000001</v>
      </c>
      <c r="D126" s="59">
        <v>209472.20752</v>
      </c>
      <c r="E126" s="59">
        <v>70999.833159999995</v>
      </c>
      <c r="F126" s="59">
        <v>52338.112840000002</v>
      </c>
      <c r="G126" s="59">
        <v>38849.912579999997</v>
      </c>
      <c r="H126" s="59">
        <v>32661.442309999999</v>
      </c>
      <c r="I126" s="59">
        <v>49894.031670000004</v>
      </c>
      <c r="J126" s="59">
        <v>42921.218590000004</v>
      </c>
      <c r="K126" s="59">
        <v>67670.04896</v>
      </c>
      <c r="L126" s="59">
        <v>1379.7518500000001</v>
      </c>
      <c r="M126" s="59">
        <v>116736.43223000001</v>
      </c>
      <c r="N126" s="59">
        <v>97736.100430000006</v>
      </c>
      <c r="O126" s="59">
        <v>30229.54321</v>
      </c>
      <c r="P126" s="59">
        <v>30886.408729999999</v>
      </c>
      <c r="Q126" s="59">
        <v>8963.7878499999988</v>
      </c>
      <c r="R126" s="59">
        <v>17297.474129999999</v>
      </c>
      <c r="S126" s="59">
        <v>12391.150250000001</v>
      </c>
      <c r="T126" s="59">
        <v>12800.679109999999</v>
      </c>
      <c r="U126" s="59">
        <v>51656.952950000006</v>
      </c>
      <c r="V126" s="59">
        <v>10225.595369999999</v>
      </c>
      <c r="W126" s="59">
        <v>28899.946530000001</v>
      </c>
      <c r="X126" s="59">
        <v>104344.31842</v>
      </c>
      <c r="Y126" s="59">
        <v>12572.06799</v>
      </c>
      <c r="Z126" s="59">
        <v>72744.783660000001</v>
      </c>
      <c r="AA126" s="59">
        <v>24095.910079999998</v>
      </c>
      <c r="AB126" s="59">
        <v>97896.277579999994</v>
      </c>
      <c r="AC126" s="59">
        <v>67634.046040000001</v>
      </c>
      <c r="AD126" s="59">
        <v>19933.069159999999</v>
      </c>
      <c r="AE126" s="59">
        <v>101088.48409999999</v>
      </c>
      <c r="AF126" s="59">
        <v>1089.31321</v>
      </c>
      <c r="AG126" s="59">
        <v>18475.151859999998</v>
      </c>
      <c r="AH126" s="59">
        <v>12834.414289999999</v>
      </c>
      <c r="AI126" s="59">
        <v>286.75147999999996</v>
      </c>
      <c r="AJ126" s="59">
        <v>1590636.5716500001</v>
      </c>
    </row>
    <row r="127" spans="1:36">
      <c r="A127" s="11" t="s">
        <v>288</v>
      </c>
      <c r="B127" s="59">
        <v>0</v>
      </c>
      <c r="C127" s="59">
        <v>113007.60670999999</v>
      </c>
      <c r="D127" s="59">
        <v>57165.148280000001</v>
      </c>
      <c r="E127" s="59">
        <v>10555.654849999999</v>
      </c>
      <c r="F127" s="59">
        <v>24853.721980000002</v>
      </c>
      <c r="G127" s="59">
        <v>16947.674640000001</v>
      </c>
      <c r="H127" s="59">
        <v>7705.8748900000001</v>
      </c>
      <c r="I127" s="59">
        <v>23530.060699999998</v>
      </c>
      <c r="J127" s="59">
        <v>12039.760340000001</v>
      </c>
      <c r="K127" s="59">
        <v>12401.987140000001</v>
      </c>
      <c r="L127" s="59">
        <v>32797.352719999995</v>
      </c>
      <c r="M127" s="59">
        <v>6943.5149000000001</v>
      </c>
      <c r="N127" s="59">
        <v>12272.85607</v>
      </c>
      <c r="O127" s="59">
        <v>2761.5312599999997</v>
      </c>
      <c r="P127" s="59">
        <v>6134.3097800000005</v>
      </c>
      <c r="Q127" s="59">
        <v>621</v>
      </c>
      <c r="R127" s="59">
        <v>11830.44599</v>
      </c>
      <c r="S127" s="59">
        <v>632.6</v>
      </c>
      <c r="T127" s="59">
        <v>2332.4159199999999</v>
      </c>
      <c r="U127" s="59">
        <v>23780.692019999999</v>
      </c>
      <c r="V127" s="59">
        <v>5233.6625300000005</v>
      </c>
      <c r="W127" s="59">
        <v>8411.7298100000007</v>
      </c>
      <c r="X127" s="59">
        <v>14095.042539999999</v>
      </c>
      <c r="Y127" s="59">
        <v>11812.699970000001</v>
      </c>
      <c r="Z127" s="59">
        <v>4765.4077100000004</v>
      </c>
      <c r="AA127" s="59">
        <v>4683.1684800000003</v>
      </c>
      <c r="AB127" s="59">
        <v>14734.632310000001</v>
      </c>
      <c r="AC127" s="59">
        <v>31355.027870000002</v>
      </c>
      <c r="AD127" s="59">
        <v>7914.9512000000004</v>
      </c>
      <c r="AE127" s="59">
        <v>1103.74623</v>
      </c>
      <c r="AF127" s="59">
        <v>748.99480000000005</v>
      </c>
      <c r="AG127" s="59">
        <v>2491.6702799999998</v>
      </c>
      <c r="AH127" s="59">
        <v>10903.633760000001</v>
      </c>
      <c r="AI127" s="59">
        <v>4911.4798899999996</v>
      </c>
      <c r="AJ127" s="59">
        <v>501480.05556999997</v>
      </c>
    </row>
    <row r="128" spans="1:36">
      <c r="A128" s="273" t="s">
        <v>289</v>
      </c>
      <c r="B128" s="59">
        <v>8232</v>
      </c>
      <c r="C128" s="59">
        <v>17943.351360000001</v>
      </c>
      <c r="D128" s="59">
        <v>135684.01467999999</v>
      </c>
      <c r="E128" s="59">
        <v>41221.641840000004</v>
      </c>
      <c r="F128" s="59">
        <v>17067.532800000001</v>
      </c>
      <c r="G128" s="59">
        <v>27219.724590000002</v>
      </c>
      <c r="H128" s="59">
        <v>4197.9628200000006</v>
      </c>
      <c r="I128" s="59">
        <v>24828.76036</v>
      </c>
      <c r="J128" s="59">
        <v>40702.279029999998</v>
      </c>
      <c r="K128" s="59">
        <v>33956.936020000001</v>
      </c>
      <c r="L128" s="59">
        <v>276.40134999999998</v>
      </c>
      <c r="M128" s="59">
        <v>0</v>
      </c>
      <c r="N128" s="59">
        <v>868.57590000000005</v>
      </c>
      <c r="O128" s="59">
        <v>4673.1330099999996</v>
      </c>
      <c r="P128" s="59">
        <v>21728.287319999999</v>
      </c>
      <c r="Q128" s="59">
        <v>17864.04</v>
      </c>
      <c r="R128" s="59">
        <v>85</v>
      </c>
      <c r="S128" s="59">
        <v>28379.900600000001</v>
      </c>
      <c r="T128" s="59">
        <v>12324.37066</v>
      </c>
      <c r="U128" s="59">
        <v>17947.932089999998</v>
      </c>
      <c r="V128" s="59">
        <v>0</v>
      </c>
      <c r="W128" s="59">
        <v>4112.81693</v>
      </c>
      <c r="X128" s="59">
        <v>274.39999999999998</v>
      </c>
      <c r="Y128" s="59">
        <v>0</v>
      </c>
      <c r="Z128" s="59">
        <v>83490.652650000004</v>
      </c>
      <c r="AA128" s="59">
        <v>36701.001100000001</v>
      </c>
      <c r="AB128" s="59">
        <v>52019.732920000002</v>
      </c>
      <c r="AC128" s="59">
        <v>15177.43507</v>
      </c>
      <c r="AD128" s="59">
        <v>4162.5578999999998</v>
      </c>
      <c r="AE128" s="59">
        <v>1476.8579099999999</v>
      </c>
      <c r="AF128" s="59">
        <v>0</v>
      </c>
      <c r="AG128" s="59">
        <v>3129.5850800000003</v>
      </c>
      <c r="AH128" s="59">
        <v>5787.18354</v>
      </c>
      <c r="AI128" s="59">
        <v>1622</v>
      </c>
      <c r="AJ128" s="59">
        <v>663156.06753</v>
      </c>
    </row>
    <row r="129" spans="1:36">
      <c r="A129" s="273" t="s">
        <v>290</v>
      </c>
      <c r="B129" s="59">
        <v>67221.817599999995</v>
      </c>
      <c r="C129" s="59">
        <v>26298.752089999998</v>
      </c>
      <c r="D129" s="59">
        <v>52509.463259999997</v>
      </c>
      <c r="E129" s="59">
        <v>7559.2357499999998</v>
      </c>
      <c r="F129" s="59">
        <v>4286.6163299999998</v>
      </c>
      <c r="G129" s="59">
        <v>2193.1612700000001</v>
      </c>
      <c r="H129" s="59">
        <v>1969.54051</v>
      </c>
      <c r="I129" s="59">
        <v>3290.6614199999999</v>
      </c>
      <c r="J129" s="59">
        <v>15917.69232</v>
      </c>
      <c r="K129" s="59">
        <v>14817.25252</v>
      </c>
      <c r="L129" s="59">
        <v>1552.3683999999998</v>
      </c>
      <c r="M129" s="59">
        <v>4597.4636500000006</v>
      </c>
      <c r="N129" s="59">
        <v>675.48255000000006</v>
      </c>
      <c r="O129" s="59">
        <v>4324.5688700000001</v>
      </c>
      <c r="P129" s="59">
        <v>5057.5010899999997</v>
      </c>
      <c r="Q129" s="59">
        <v>655.24202000000002</v>
      </c>
      <c r="R129" s="59">
        <v>4150.4402700000001</v>
      </c>
      <c r="S129" s="59">
        <v>2806.2762200000002</v>
      </c>
      <c r="T129" s="59">
        <v>914.68544999999995</v>
      </c>
      <c r="U129" s="59">
        <v>559.84872999999993</v>
      </c>
      <c r="V129" s="59">
        <v>2311.1929799999998</v>
      </c>
      <c r="W129" s="59">
        <v>2406.9524200000001</v>
      </c>
      <c r="X129" s="59">
        <v>2039.39184</v>
      </c>
      <c r="Y129" s="59">
        <v>2795.8861299999999</v>
      </c>
      <c r="Z129" s="59">
        <v>22113.230059999998</v>
      </c>
      <c r="AA129" s="59">
        <v>1404.0756999999999</v>
      </c>
      <c r="AB129" s="59">
        <v>8113.53899</v>
      </c>
      <c r="AC129" s="59">
        <v>10525.862650000001</v>
      </c>
      <c r="AD129" s="59">
        <v>326.90886</v>
      </c>
      <c r="AE129" s="59">
        <v>2419.2044900000001</v>
      </c>
      <c r="AF129" s="59">
        <v>109.64897999999999</v>
      </c>
      <c r="AG129" s="59">
        <v>745.08206000000007</v>
      </c>
      <c r="AH129" s="59">
        <v>4912.1959500000003</v>
      </c>
      <c r="AI129" s="59">
        <v>425.21947999999998</v>
      </c>
      <c r="AJ129" s="59">
        <v>282006.46091000002</v>
      </c>
    </row>
    <row r="130" spans="1:36">
      <c r="A130" s="64" t="s">
        <v>291</v>
      </c>
      <c r="B130" s="59">
        <v>526331.54333999997</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526331.54333999997</v>
      </c>
    </row>
    <row r="131" spans="1:36">
      <c r="A131" s="64" t="s">
        <v>292</v>
      </c>
      <c r="B131" s="59">
        <v>16163.764650000001</v>
      </c>
      <c r="C131" s="59">
        <v>5954.5944500000005</v>
      </c>
      <c r="D131" s="59">
        <v>13221.774210000001</v>
      </c>
      <c r="E131" s="59">
        <v>3278.9707799999996</v>
      </c>
      <c r="F131" s="59">
        <v>3106.2591600000001</v>
      </c>
      <c r="G131" s="59">
        <v>2337.5196900000001</v>
      </c>
      <c r="H131" s="59">
        <v>2182.8988199999999</v>
      </c>
      <c r="I131" s="59">
        <v>1932.6899099999998</v>
      </c>
      <c r="J131" s="59">
        <v>2236.4292700000001</v>
      </c>
      <c r="K131" s="59">
        <v>6794.1561799999999</v>
      </c>
      <c r="L131" s="59">
        <v>365.78573999999998</v>
      </c>
      <c r="M131" s="59">
        <v>5395.0603899999996</v>
      </c>
      <c r="N131" s="59">
        <v>4164.29403</v>
      </c>
      <c r="O131" s="59">
        <v>1261.77963</v>
      </c>
      <c r="P131" s="59">
        <v>2061.2297600000002</v>
      </c>
      <c r="Q131" s="59">
        <v>240.38445999999999</v>
      </c>
      <c r="R131" s="59">
        <v>1123.44373</v>
      </c>
      <c r="S131" s="59">
        <v>1393.76054</v>
      </c>
      <c r="T131" s="59">
        <v>2262.3915499999998</v>
      </c>
      <c r="U131" s="59">
        <v>2240.6287000000002</v>
      </c>
      <c r="V131" s="59">
        <v>1125.9465400000001</v>
      </c>
      <c r="W131" s="59">
        <v>1422.2781100000002</v>
      </c>
      <c r="X131" s="59">
        <v>3688.6534200000001</v>
      </c>
      <c r="Y131" s="59">
        <v>1543.6669099999999</v>
      </c>
      <c r="Z131" s="59">
        <v>4063.5080099999996</v>
      </c>
      <c r="AA131" s="59">
        <v>1465.1908500000002</v>
      </c>
      <c r="AB131" s="59">
        <v>3700.4766099999997</v>
      </c>
      <c r="AC131" s="59">
        <v>3597.4423299999999</v>
      </c>
      <c r="AD131" s="59">
        <v>1266.7203300000001</v>
      </c>
      <c r="AE131" s="59">
        <v>3329.5552000000002</v>
      </c>
      <c r="AF131" s="59">
        <v>146.86210999999997</v>
      </c>
      <c r="AG131" s="59">
        <v>929.67484000000002</v>
      </c>
      <c r="AH131" s="59">
        <v>968.85176999999999</v>
      </c>
      <c r="AI131" s="59">
        <v>234.21977999999999</v>
      </c>
      <c r="AJ131" s="59">
        <v>105200.86245999999</v>
      </c>
    </row>
    <row r="132" spans="1:36">
      <c r="A132" s="393" t="s">
        <v>293</v>
      </c>
      <c r="B132" s="446">
        <v>0.14496000000000001</v>
      </c>
      <c r="C132" s="446">
        <v>15.438129999999999</v>
      </c>
      <c r="D132" s="446">
        <v>27.707169999999998</v>
      </c>
      <c r="E132" s="446">
        <v>4.35961</v>
      </c>
      <c r="F132" s="446">
        <v>0.11322</v>
      </c>
      <c r="G132" s="446">
        <v>6.8255799999999995</v>
      </c>
      <c r="H132" s="446">
        <v>2.4922600000000004</v>
      </c>
      <c r="I132" s="446">
        <v>18.15147</v>
      </c>
      <c r="J132" s="446">
        <v>1.3254999999999999</v>
      </c>
      <c r="K132" s="446">
        <v>2.8838400000000002</v>
      </c>
      <c r="L132" s="446">
        <v>73.075670000000002</v>
      </c>
      <c r="M132" s="446">
        <v>6.9504700000000001</v>
      </c>
      <c r="N132" s="446">
        <v>28.341229999999999</v>
      </c>
      <c r="O132" s="446">
        <v>5.61442</v>
      </c>
      <c r="P132" s="446">
        <v>5.7149200000000002</v>
      </c>
      <c r="Q132" s="446">
        <v>0.18589</v>
      </c>
      <c r="R132" s="446">
        <v>0.76529999999999998</v>
      </c>
      <c r="S132" s="446">
        <v>2.44658</v>
      </c>
      <c r="T132" s="446">
        <v>0.32506000000000002</v>
      </c>
      <c r="U132" s="446">
        <v>2.0405899999999999</v>
      </c>
      <c r="V132" s="446">
        <v>4.5277599999999998</v>
      </c>
      <c r="W132" s="446">
        <v>2.3286199999999999</v>
      </c>
      <c r="X132" s="446">
        <v>2.3283200000000002</v>
      </c>
      <c r="Y132" s="446">
        <v>11.3818</v>
      </c>
      <c r="Z132" s="446">
        <v>1.1479200000000001</v>
      </c>
      <c r="AA132" s="446">
        <v>6.1412899999999997</v>
      </c>
      <c r="AB132" s="446">
        <v>0</v>
      </c>
      <c r="AC132" s="446">
        <v>0</v>
      </c>
      <c r="AD132" s="446">
        <v>0</v>
      </c>
      <c r="AE132" s="446">
        <v>0</v>
      </c>
      <c r="AF132" s="446">
        <v>0</v>
      </c>
      <c r="AG132" s="446">
        <v>0</v>
      </c>
      <c r="AH132" s="446">
        <v>0</v>
      </c>
      <c r="AI132" s="446">
        <v>0</v>
      </c>
      <c r="AJ132" s="446">
        <v>232.75757999999999</v>
      </c>
    </row>
    <row r="133" spans="1:36">
      <c r="A133" s="393" t="s">
        <v>487</v>
      </c>
      <c r="B133" s="446">
        <v>3.44496</v>
      </c>
      <c r="C133" s="446">
        <v>17.34431</v>
      </c>
      <c r="D133" s="446">
        <v>286.30134999999996</v>
      </c>
      <c r="E133" s="446">
        <v>101.86875000000001</v>
      </c>
      <c r="F133" s="446">
        <v>0</v>
      </c>
      <c r="G133" s="446">
        <v>0</v>
      </c>
      <c r="H133" s="446">
        <v>0</v>
      </c>
      <c r="I133" s="446">
        <v>89.96802000000001</v>
      </c>
      <c r="J133" s="446">
        <v>162.3793</v>
      </c>
      <c r="K133" s="446">
        <v>8.4817299999999989</v>
      </c>
      <c r="L133" s="446">
        <v>11.390790000000001</v>
      </c>
      <c r="M133" s="446">
        <v>0</v>
      </c>
      <c r="N133" s="446">
        <v>63.096170000000001</v>
      </c>
      <c r="O133" s="446">
        <v>0</v>
      </c>
      <c r="P133" s="446">
        <v>9.7680400000000009</v>
      </c>
      <c r="Q133" s="446">
        <v>21.427959999999999</v>
      </c>
      <c r="R133" s="446">
        <v>43.207279999999997</v>
      </c>
      <c r="S133" s="446">
        <v>0</v>
      </c>
      <c r="T133" s="446">
        <v>36.15558</v>
      </c>
      <c r="U133" s="446">
        <v>9.3665200000000013</v>
      </c>
      <c r="V133" s="446">
        <v>0.43329000000000001</v>
      </c>
      <c r="W133" s="446">
        <v>68.247429999999994</v>
      </c>
      <c r="X133" s="446">
        <v>0</v>
      </c>
      <c r="Y133" s="446">
        <v>17.682449999999999</v>
      </c>
      <c r="Z133" s="446">
        <v>74.547370000000001</v>
      </c>
      <c r="AA133" s="446">
        <v>64.358670000000004</v>
      </c>
      <c r="AB133" s="446">
        <v>51.673480000000005</v>
      </c>
      <c r="AC133" s="446">
        <v>181.49768</v>
      </c>
      <c r="AD133" s="446">
        <v>47.590760000000003</v>
      </c>
      <c r="AE133" s="446">
        <v>0</v>
      </c>
      <c r="AF133" s="446">
        <v>0</v>
      </c>
      <c r="AG133" s="446">
        <v>0</v>
      </c>
      <c r="AH133" s="446">
        <v>0</v>
      </c>
      <c r="AI133" s="446">
        <v>0</v>
      </c>
      <c r="AJ133" s="446">
        <v>1370.2318899999998</v>
      </c>
    </row>
    <row r="134" spans="1:36">
      <c r="A134" s="64" t="s">
        <v>488</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row>
    <row r="135" spans="1:36">
      <c r="A135" s="64" t="s">
        <v>489</v>
      </c>
      <c r="B135" s="59">
        <v>3.44496</v>
      </c>
      <c r="C135" s="59">
        <v>17.34431</v>
      </c>
      <c r="D135" s="59">
        <v>286.30134999999996</v>
      </c>
      <c r="E135" s="59">
        <v>101.86875000000001</v>
      </c>
      <c r="F135" s="59">
        <v>0</v>
      </c>
      <c r="G135" s="59">
        <v>0</v>
      </c>
      <c r="H135" s="59">
        <v>0</v>
      </c>
      <c r="I135" s="59">
        <v>89.96802000000001</v>
      </c>
      <c r="J135" s="59">
        <v>162.3793</v>
      </c>
      <c r="K135" s="59">
        <v>8.4817299999999989</v>
      </c>
      <c r="L135" s="59">
        <v>11.390790000000001</v>
      </c>
      <c r="M135" s="59">
        <v>0</v>
      </c>
      <c r="N135" s="59">
        <v>63.096170000000001</v>
      </c>
      <c r="O135" s="59">
        <v>0</v>
      </c>
      <c r="P135" s="59">
        <v>9.7680400000000009</v>
      </c>
      <c r="Q135" s="59">
        <v>21.427959999999999</v>
      </c>
      <c r="R135" s="59">
        <v>43.207279999999997</v>
      </c>
      <c r="S135" s="59">
        <v>0</v>
      </c>
      <c r="T135" s="59">
        <v>36.15558</v>
      </c>
      <c r="U135" s="59">
        <v>9.3665200000000013</v>
      </c>
      <c r="V135" s="59">
        <v>0.43329000000000001</v>
      </c>
      <c r="W135" s="59">
        <v>68.247429999999994</v>
      </c>
      <c r="X135" s="59">
        <v>0</v>
      </c>
      <c r="Y135" s="59">
        <v>17.682449999999999</v>
      </c>
      <c r="Z135" s="59">
        <v>74.547370000000001</v>
      </c>
      <c r="AA135" s="59">
        <v>64.358670000000004</v>
      </c>
      <c r="AB135" s="59">
        <v>51.673480000000005</v>
      </c>
      <c r="AC135" s="59">
        <v>181.49768</v>
      </c>
      <c r="AD135" s="59">
        <v>47.590760000000003</v>
      </c>
      <c r="AE135" s="59">
        <v>0</v>
      </c>
      <c r="AF135" s="59">
        <v>0</v>
      </c>
      <c r="AG135" s="59">
        <v>0</v>
      </c>
      <c r="AH135" s="59">
        <v>0</v>
      </c>
      <c r="AI135" s="59">
        <v>0</v>
      </c>
      <c r="AJ135" s="59">
        <v>1370.2318899999998</v>
      </c>
    </row>
    <row r="136" spans="1:36">
      <c r="A136" s="64" t="s">
        <v>490</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row>
    <row r="137" spans="1:36">
      <c r="A137" s="64" t="s">
        <v>491</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row>
    <row r="138" spans="1:36">
      <c r="A138" s="64" t="s">
        <v>492</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row>
    <row r="139" spans="1:36">
      <c r="A139" s="64" t="s">
        <v>499</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row>
    <row r="140" spans="1:36">
      <c r="A140" s="393" t="s">
        <v>294</v>
      </c>
      <c r="B140" s="446">
        <v>238085.65403000001</v>
      </c>
      <c r="C140" s="446">
        <v>32003.526300000001</v>
      </c>
      <c r="D140" s="446">
        <v>162321.37432</v>
      </c>
      <c r="E140" s="446">
        <v>20764.078570000001</v>
      </c>
      <c r="F140" s="446">
        <v>7898.6190999999999</v>
      </c>
      <c r="G140" s="446">
        <v>4015.7489700000001</v>
      </c>
      <c r="H140" s="446">
        <v>1000</v>
      </c>
      <c r="I140" s="446">
        <v>15090.548050000001</v>
      </c>
      <c r="J140" s="446">
        <v>7926.8278099999998</v>
      </c>
      <c r="K140" s="446">
        <v>0</v>
      </c>
      <c r="L140" s="446">
        <v>18687.02778</v>
      </c>
      <c r="M140" s="446">
        <v>6860</v>
      </c>
      <c r="N140" s="446">
        <v>1528.6138000000001</v>
      </c>
      <c r="O140" s="446">
        <v>9441.2079300000005</v>
      </c>
      <c r="P140" s="446">
        <v>840.28826000000004</v>
      </c>
      <c r="Q140" s="446">
        <v>7580.6134499999998</v>
      </c>
      <c r="R140" s="446">
        <v>5095.9149500000003</v>
      </c>
      <c r="S140" s="446">
        <v>1375</v>
      </c>
      <c r="T140" s="446">
        <v>2531.3444500000001</v>
      </c>
      <c r="U140" s="446">
        <v>7859.1910099999996</v>
      </c>
      <c r="V140" s="446">
        <v>1832.8299299999999</v>
      </c>
      <c r="W140" s="446">
        <v>9429.2189999999991</v>
      </c>
      <c r="X140" s="446">
        <v>18770.494170000002</v>
      </c>
      <c r="Y140" s="446">
        <v>3995.2075</v>
      </c>
      <c r="Z140" s="446">
        <v>11282.142830000001</v>
      </c>
      <c r="AA140" s="446">
        <v>23189.797039999998</v>
      </c>
      <c r="AB140" s="446">
        <v>50832.58311</v>
      </c>
      <c r="AC140" s="446">
        <v>7735.1435000000001</v>
      </c>
      <c r="AD140" s="446">
        <v>9415.5753499999992</v>
      </c>
      <c r="AE140" s="446">
        <v>14433.82137</v>
      </c>
      <c r="AF140" s="446">
        <v>13309.33359</v>
      </c>
      <c r="AG140" s="446">
        <v>2953.9500800000001</v>
      </c>
      <c r="AH140" s="446">
        <v>127.32555000000001</v>
      </c>
      <c r="AI140" s="446">
        <v>150.35535999999999</v>
      </c>
      <c r="AJ140" s="446">
        <v>718363.35716000001</v>
      </c>
    </row>
    <row r="141" spans="1:36">
      <c r="A141" s="64" t="s">
        <v>295</v>
      </c>
      <c r="B141" s="59">
        <v>0</v>
      </c>
      <c r="C141" s="59">
        <v>0</v>
      </c>
      <c r="D141" s="59">
        <v>5527.6764199999998</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5527.6764199999998</v>
      </c>
    </row>
    <row r="142" spans="1:36">
      <c r="A142" s="64" t="s">
        <v>296</v>
      </c>
      <c r="B142" s="59">
        <v>51500</v>
      </c>
      <c r="C142" s="59">
        <v>32000</v>
      </c>
      <c r="D142" s="59">
        <v>13720</v>
      </c>
      <c r="E142" s="59">
        <v>5800</v>
      </c>
      <c r="F142" s="59">
        <v>5718.0190999999995</v>
      </c>
      <c r="G142" s="59">
        <v>0</v>
      </c>
      <c r="H142" s="59">
        <v>1000</v>
      </c>
      <c r="I142" s="59">
        <v>0</v>
      </c>
      <c r="J142" s="59">
        <v>3547</v>
      </c>
      <c r="K142" s="59">
        <v>0</v>
      </c>
      <c r="L142" s="59">
        <v>16600</v>
      </c>
      <c r="M142" s="59">
        <v>0</v>
      </c>
      <c r="N142" s="59">
        <v>1528.6138000000001</v>
      </c>
      <c r="O142" s="59">
        <v>7000</v>
      </c>
      <c r="P142" s="59">
        <v>840.28826000000004</v>
      </c>
      <c r="Q142" s="59">
        <v>0</v>
      </c>
      <c r="R142" s="59">
        <v>461.85700000000003</v>
      </c>
      <c r="S142" s="59">
        <v>1375</v>
      </c>
      <c r="T142" s="59">
        <v>0</v>
      </c>
      <c r="U142" s="59">
        <v>4318</v>
      </c>
      <c r="V142" s="59">
        <v>1300</v>
      </c>
      <c r="W142" s="59">
        <v>2500</v>
      </c>
      <c r="X142" s="59">
        <v>9745</v>
      </c>
      <c r="Y142" s="59">
        <v>3350</v>
      </c>
      <c r="Z142" s="59">
        <v>11000</v>
      </c>
      <c r="AA142" s="59">
        <v>1226.8</v>
      </c>
      <c r="AB142" s="59">
        <v>9845</v>
      </c>
      <c r="AC142" s="59">
        <v>4900</v>
      </c>
      <c r="AD142" s="59">
        <v>217.76300000000001</v>
      </c>
      <c r="AE142" s="59">
        <v>5542.6190999999999</v>
      </c>
      <c r="AF142" s="59">
        <v>0</v>
      </c>
      <c r="AG142" s="59">
        <v>0</v>
      </c>
      <c r="AH142" s="59">
        <v>0</v>
      </c>
      <c r="AI142" s="59">
        <v>0</v>
      </c>
      <c r="AJ142" s="59">
        <v>195035.96025999999</v>
      </c>
    </row>
    <row r="143" spans="1:36">
      <c r="A143" s="64" t="s">
        <v>297</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1189.2921299999998</v>
      </c>
    </row>
    <row r="144" spans="1:36">
      <c r="A144" s="64" t="s">
        <v>298</v>
      </c>
      <c r="B144" s="59">
        <v>34673.195820000001</v>
      </c>
      <c r="C144" s="59">
        <v>0</v>
      </c>
      <c r="D144" s="59">
        <v>25500</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9108.7214999999997</v>
      </c>
      <c r="AE144" s="59">
        <v>0</v>
      </c>
      <c r="AF144" s="59">
        <v>0</v>
      </c>
      <c r="AG144" s="59">
        <v>0</v>
      </c>
      <c r="AH144" s="59">
        <v>0</v>
      </c>
      <c r="AI144" s="59">
        <v>0</v>
      </c>
      <c r="AJ144" s="59">
        <v>85918.259579999998</v>
      </c>
    </row>
    <row r="145" spans="1:36">
      <c r="A145" s="64" t="s">
        <v>299</v>
      </c>
      <c r="B145" s="59">
        <v>148916.77040000001</v>
      </c>
      <c r="C145" s="59">
        <v>3.5263</v>
      </c>
      <c r="D145" s="59">
        <v>116106.10974</v>
      </c>
      <c r="E145" s="59">
        <v>14544.85398</v>
      </c>
      <c r="F145" s="59">
        <v>2142.7127</v>
      </c>
      <c r="G145" s="59">
        <v>4000</v>
      </c>
      <c r="H145" s="59">
        <v>0</v>
      </c>
      <c r="I145" s="59">
        <v>14968.617490000001</v>
      </c>
      <c r="J145" s="59">
        <v>4228.6986500000003</v>
      </c>
      <c r="K145" s="59">
        <v>0</v>
      </c>
      <c r="L145" s="59">
        <v>2000</v>
      </c>
      <c r="M145" s="59">
        <v>0</v>
      </c>
      <c r="N145" s="59">
        <v>0</v>
      </c>
      <c r="O145" s="59">
        <v>0</v>
      </c>
      <c r="P145" s="59">
        <v>0</v>
      </c>
      <c r="Q145" s="59">
        <v>5168.2</v>
      </c>
      <c r="R145" s="59">
        <v>4608.7246100000002</v>
      </c>
      <c r="S145" s="59">
        <v>0</v>
      </c>
      <c r="T145" s="59">
        <v>2500</v>
      </c>
      <c r="U145" s="59">
        <v>0</v>
      </c>
      <c r="V145" s="59">
        <v>529.58706999999993</v>
      </c>
      <c r="W145" s="59">
        <v>149.75083999999998</v>
      </c>
      <c r="X145" s="59">
        <v>1894.6611699999999</v>
      </c>
      <c r="Y145" s="59">
        <v>630</v>
      </c>
      <c r="Z145" s="59">
        <v>0</v>
      </c>
      <c r="AA145" s="59">
        <v>21023.630160000001</v>
      </c>
      <c r="AB145" s="59">
        <v>33749.855750000002</v>
      </c>
      <c r="AC145" s="59">
        <v>2567.41455</v>
      </c>
      <c r="AD145" s="59">
        <v>51.211289999999998</v>
      </c>
      <c r="AE145" s="59">
        <v>8754.3926899999988</v>
      </c>
      <c r="AF145" s="59">
        <v>0</v>
      </c>
      <c r="AG145" s="59">
        <v>2937.55638</v>
      </c>
      <c r="AH145" s="59">
        <v>126.18222</v>
      </c>
      <c r="AI145" s="59">
        <v>141.74211</v>
      </c>
      <c r="AJ145" s="59">
        <v>391744.19810000004</v>
      </c>
    </row>
    <row r="146" spans="1:36">
      <c r="A146" s="64" t="s">
        <v>300</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3376.4417200000003</v>
      </c>
      <c r="AG146" s="59">
        <v>0</v>
      </c>
      <c r="AH146" s="59">
        <v>0</v>
      </c>
      <c r="AI146" s="59">
        <v>0</v>
      </c>
      <c r="AJ146" s="59">
        <v>3376.4417200000003</v>
      </c>
    </row>
    <row r="147" spans="1:36">
      <c r="A147" s="64" t="s">
        <v>301</v>
      </c>
      <c r="B147" s="59">
        <v>0</v>
      </c>
      <c r="C147" s="59">
        <v>0</v>
      </c>
      <c r="D147" s="59">
        <v>0</v>
      </c>
      <c r="E147" s="59">
        <v>0</v>
      </c>
      <c r="F147" s="59">
        <v>0</v>
      </c>
      <c r="G147" s="59">
        <v>0</v>
      </c>
      <c r="H147" s="59">
        <v>0</v>
      </c>
      <c r="I147" s="59">
        <v>0</v>
      </c>
      <c r="J147" s="59">
        <v>0</v>
      </c>
      <c r="K147" s="59">
        <v>0</v>
      </c>
      <c r="L147" s="59">
        <v>0</v>
      </c>
      <c r="M147" s="59">
        <v>6860</v>
      </c>
      <c r="N147" s="59">
        <v>0</v>
      </c>
      <c r="O147" s="59">
        <v>0</v>
      </c>
      <c r="P147" s="59">
        <v>0</v>
      </c>
      <c r="Q147" s="59">
        <v>2286.6680000000001</v>
      </c>
      <c r="R147" s="59">
        <v>0</v>
      </c>
      <c r="S147" s="59">
        <v>0</v>
      </c>
      <c r="T147" s="59">
        <v>0</v>
      </c>
      <c r="U147" s="59">
        <v>3430.002</v>
      </c>
      <c r="V147" s="59">
        <v>0</v>
      </c>
      <c r="W147" s="59">
        <v>0</v>
      </c>
      <c r="X147" s="59">
        <v>5792.89</v>
      </c>
      <c r="Y147" s="59">
        <v>0</v>
      </c>
      <c r="Z147" s="59">
        <v>280.85557</v>
      </c>
      <c r="AA147" s="59">
        <v>0</v>
      </c>
      <c r="AB147" s="59">
        <v>0</v>
      </c>
      <c r="AC147" s="59">
        <v>0</v>
      </c>
      <c r="AD147" s="59">
        <v>0</v>
      </c>
      <c r="AE147" s="59">
        <v>0</v>
      </c>
      <c r="AF147" s="59">
        <v>9800.0039199999992</v>
      </c>
      <c r="AG147" s="59">
        <v>0</v>
      </c>
      <c r="AH147" s="59">
        <v>0</v>
      </c>
      <c r="AI147" s="59">
        <v>0</v>
      </c>
      <c r="AJ147" s="59">
        <v>28450.419489999997</v>
      </c>
    </row>
    <row r="148" spans="1:36">
      <c r="A148" s="64" t="s">
        <v>302</v>
      </c>
      <c r="B148" s="59">
        <v>2995.6878099999999</v>
      </c>
      <c r="C148" s="59">
        <v>0</v>
      </c>
      <c r="D148" s="59">
        <v>1467.58816</v>
      </c>
      <c r="E148" s="59">
        <v>419.22459000000003</v>
      </c>
      <c r="F148" s="59">
        <v>37.887300000000003</v>
      </c>
      <c r="G148" s="59">
        <v>15.74897</v>
      </c>
      <c r="H148" s="59">
        <v>0</v>
      </c>
      <c r="I148" s="59">
        <v>121.93056</v>
      </c>
      <c r="J148" s="59">
        <v>151.12916000000001</v>
      </c>
      <c r="K148" s="59">
        <v>0</v>
      </c>
      <c r="L148" s="59">
        <v>87.027779999999993</v>
      </c>
      <c r="M148" s="59">
        <v>0</v>
      </c>
      <c r="N148" s="59">
        <v>0</v>
      </c>
      <c r="O148" s="59">
        <v>16.25067</v>
      </c>
      <c r="P148" s="59">
        <v>0</v>
      </c>
      <c r="Q148" s="59">
        <v>125.74544999999999</v>
      </c>
      <c r="R148" s="59">
        <v>25.33334</v>
      </c>
      <c r="S148" s="59">
        <v>0</v>
      </c>
      <c r="T148" s="59">
        <v>31.344450000000002</v>
      </c>
      <c r="U148" s="59">
        <v>111.18901</v>
      </c>
      <c r="V148" s="59">
        <v>3.2428600000000003</v>
      </c>
      <c r="W148" s="59">
        <v>19.468160000000001</v>
      </c>
      <c r="X148" s="59">
        <v>148.65087</v>
      </c>
      <c r="Y148" s="59">
        <v>15.2075</v>
      </c>
      <c r="Z148" s="59">
        <v>1.2872600000000001</v>
      </c>
      <c r="AA148" s="59">
        <v>40.981879999999997</v>
      </c>
      <c r="AB148" s="59">
        <v>684.72735999999998</v>
      </c>
      <c r="AC148" s="59">
        <v>267.72895</v>
      </c>
      <c r="AD148" s="59">
        <v>37.879559999999998</v>
      </c>
      <c r="AE148" s="59">
        <v>136.80957999999998</v>
      </c>
      <c r="AF148" s="59">
        <v>132.88795000000002</v>
      </c>
      <c r="AG148" s="59">
        <v>16.393699999999999</v>
      </c>
      <c r="AH148" s="59">
        <v>1.14333</v>
      </c>
      <c r="AI148" s="59">
        <v>8.6132500000000007</v>
      </c>
      <c r="AJ148" s="59">
        <v>7121.1094599999997</v>
      </c>
    </row>
    <row r="149" spans="1:36">
      <c r="A149" s="393" t="s">
        <v>303</v>
      </c>
      <c r="B149" s="446">
        <v>141698.86619999999</v>
      </c>
      <c r="C149" s="446">
        <v>7341.2654699999994</v>
      </c>
      <c r="D149" s="446">
        <v>23729.794469999997</v>
      </c>
      <c r="E149" s="446">
        <v>11297.12112</v>
      </c>
      <c r="F149" s="446">
        <v>3683.8986500000001</v>
      </c>
      <c r="G149" s="446">
        <v>8993.3837700000004</v>
      </c>
      <c r="H149" s="446">
        <v>3720.0551399999999</v>
      </c>
      <c r="I149" s="446">
        <v>8401.0036099999998</v>
      </c>
      <c r="J149" s="446">
        <v>5613.4113399999997</v>
      </c>
      <c r="K149" s="446">
        <v>5878.2100099999998</v>
      </c>
      <c r="L149" s="446">
        <v>2432.6491299999998</v>
      </c>
      <c r="M149" s="446">
        <v>6674.9804299999996</v>
      </c>
      <c r="N149" s="446">
        <v>8378.7472099999995</v>
      </c>
      <c r="O149" s="446">
        <v>8128.8431799999998</v>
      </c>
      <c r="P149" s="446">
        <v>3032.9488700000002</v>
      </c>
      <c r="Q149" s="446">
        <v>1565.6995099999999</v>
      </c>
      <c r="R149" s="446">
        <v>1057.4301499999999</v>
      </c>
      <c r="S149" s="446">
        <v>1582.1638899999998</v>
      </c>
      <c r="T149" s="446">
        <v>5272.5138699999998</v>
      </c>
      <c r="U149" s="446">
        <v>4319.8739999999998</v>
      </c>
      <c r="V149" s="446">
        <v>2919.98153</v>
      </c>
      <c r="W149" s="446">
        <v>2598.6066000000001</v>
      </c>
      <c r="X149" s="446">
        <v>6162.7573400000001</v>
      </c>
      <c r="Y149" s="446">
        <v>3740.4492799999998</v>
      </c>
      <c r="Z149" s="446">
        <v>6755.4215000000004</v>
      </c>
      <c r="AA149" s="446">
        <v>2226.5284200000001</v>
      </c>
      <c r="AB149" s="446">
        <v>7322.0674200000003</v>
      </c>
      <c r="AC149" s="446">
        <v>10048.86457</v>
      </c>
      <c r="AD149" s="446">
        <v>2123.3602099999998</v>
      </c>
      <c r="AE149" s="446">
        <v>7334.5822300000009</v>
      </c>
      <c r="AF149" s="446">
        <v>3896.43788</v>
      </c>
      <c r="AG149" s="446">
        <v>1767.655</v>
      </c>
      <c r="AH149" s="446">
        <v>2305.2337900000002</v>
      </c>
      <c r="AI149" s="446">
        <v>1208.8741599999998</v>
      </c>
      <c r="AJ149" s="446">
        <v>323213.67994999996</v>
      </c>
    </row>
    <row r="150" spans="1:36">
      <c r="A150" s="64" t="s">
        <v>236</v>
      </c>
      <c r="B150" s="59">
        <v>151.45785999999998</v>
      </c>
      <c r="C150" s="59">
        <v>0</v>
      </c>
      <c r="D150" s="59">
        <v>0</v>
      </c>
      <c r="E150" s="59">
        <v>0</v>
      </c>
      <c r="F150" s="59">
        <v>0</v>
      </c>
      <c r="G150" s="59">
        <v>0</v>
      </c>
      <c r="H150" s="59">
        <v>0</v>
      </c>
      <c r="I150" s="59">
        <v>0</v>
      </c>
      <c r="J150" s="59">
        <v>16.14012</v>
      </c>
      <c r="K150" s="59">
        <v>0</v>
      </c>
      <c r="L150" s="59">
        <v>0</v>
      </c>
      <c r="M150" s="59">
        <v>0</v>
      </c>
      <c r="N150" s="59">
        <v>0</v>
      </c>
      <c r="O150" s="59">
        <v>0</v>
      </c>
      <c r="P150" s="59">
        <v>0</v>
      </c>
      <c r="Q150" s="59">
        <v>0</v>
      </c>
      <c r="R150" s="59">
        <v>0</v>
      </c>
      <c r="S150" s="59">
        <v>0</v>
      </c>
      <c r="T150" s="59">
        <v>16.641779999999997</v>
      </c>
      <c r="U150" s="59">
        <v>4.9092399999999996</v>
      </c>
      <c r="V150" s="59">
        <v>0</v>
      </c>
      <c r="W150" s="59">
        <v>6.6920600000000006</v>
      </c>
      <c r="X150" s="59">
        <v>0</v>
      </c>
      <c r="Y150" s="59">
        <v>0</v>
      </c>
      <c r="Z150" s="59">
        <v>108.46068</v>
      </c>
      <c r="AA150" s="59">
        <v>0</v>
      </c>
      <c r="AB150" s="59">
        <v>0</v>
      </c>
      <c r="AC150" s="59">
        <v>0</v>
      </c>
      <c r="AD150" s="59">
        <v>0</v>
      </c>
      <c r="AE150" s="59">
        <v>0</v>
      </c>
      <c r="AF150" s="59">
        <v>2.65</v>
      </c>
      <c r="AG150" s="59">
        <v>0</v>
      </c>
      <c r="AH150" s="59">
        <v>327.30432000000002</v>
      </c>
      <c r="AI150" s="59">
        <v>0</v>
      </c>
      <c r="AJ150" s="59">
        <v>634.25606000000005</v>
      </c>
    </row>
    <row r="151" spans="1:36">
      <c r="A151" s="64" t="s">
        <v>238</v>
      </c>
      <c r="B151" s="59">
        <v>85299.670870000002</v>
      </c>
      <c r="C151" s="59">
        <v>1487.8381100000001</v>
      </c>
      <c r="D151" s="59">
        <v>5688.4375</v>
      </c>
      <c r="E151" s="59">
        <v>2661.4268900000002</v>
      </c>
      <c r="F151" s="59">
        <v>1817.47956</v>
      </c>
      <c r="G151" s="59">
        <v>3765.3424799999998</v>
      </c>
      <c r="H151" s="59">
        <v>1721.48126</v>
      </c>
      <c r="I151" s="59">
        <v>4589.1254800000006</v>
      </c>
      <c r="J151" s="59">
        <v>2465.7390699999996</v>
      </c>
      <c r="K151" s="59">
        <v>1283.1743899999999</v>
      </c>
      <c r="L151" s="59">
        <v>428.44421</v>
      </c>
      <c r="M151" s="59">
        <v>737.73668999999995</v>
      </c>
      <c r="N151" s="59">
        <v>3166.7880499999997</v>
      </c>
      <c r="O151" s="59">
        <v>1962.5078600000002</v>
      </c>
      <c r="P151" s="59">
        <v>780.82885999999996</v>
      </c>
      <c r="Q151" s="59">
        <v>604.81831999999997</v>
      </c>
      <c r="R151" s="59">
        <v>378.35823999999997</v>
      </c>
      <c r="S151" s="59">
        <v>556.10251000000005</v>
      </c>
      <c r="T151" s="59">
        <v>1212.1229900000001</v>
      </c>
      <c r="U151" s="59">
        <v>470.35</v>
      </c>
      <c r="V151" s="59">
        <v>1024.8144600000001</v>
      </c>
      <c r="W151" s="59">
        <v>1170.5940000000001</v>
      </c>
      <c r="X151" s="59">
        <v>3493.3117900000002</v>
      </c>
      <c r="Y151" s="59">
        <v>981.66606000000002</v>
      </c>
      <c r="Z151" s="59">
        <v>3288.8219199999999</v>
      </c>
      <c r="AA151" s="59">
        <v>382.38243</v>
      </c>
      <c r="AB151" s="59">
        <v>2638.58842</v>
      </c>
      <c r="AC151" s="59">
        <v>3563.43487</v>
      </c>
      <c r="AD151" s="59">
        <v>435.93814000000003</v>
      </c>
      <c r="AE151" s="59">
        <v>1814.89293</v>
      </c>
      <c r="AF151" s="59">
        <v>459.661</v>
      </c>
      <c r="AG151" s="59">
        <v>496.11171999999999</v>
      </c>
      <c r="AH151" s="59">
        <v>382.13592999999997</v>
      </c>
      <c r="AI151" s="59">
        <v>161.41108</v>
      </c>
      <c r="AJ151" s="59">
        <v>141371.53809000002</v>
      </c>
    </row>
    <row r="152" spans="1:36">
      <c r="A152" s="64" t="s">
        <v>304</v>
      </c>
      <c r="B152" s="59">
        <v>50241.805810000005</v>
      </c>
      <c r="C152" s="59">
        <v>5839.1153800000002</v>
      </c>
      <c r="D152" s="59">
        <v>13208.880590000001</v>
      </c>
      <c r="E152" s="59">
        <v>8632.6927699999997</v>
      </c>
      <c r="F152" s="59">
        <v>1863.70364</v>
      </c>
      <c r="G152" s="59">
        <v>5227.4770899999994</v>
      </c>
      <c r="H152" s="59">
        <v>1996.3730399999999</v>
      </c>
      <c r="I152" s="59">
        <v>3806.4268299999999</v>
      </c>
      <c r="J152" s="59">
        <v>3128.1640499999999</v>
      </c>
      <c r="K152" s="59">
        <v>4594.82251</v>
      </c>
      <c r="L152" s="59">
        <v>1503.6293999999998</v>
      </c>
      <c r="M152" s="59">
        <v>5937.2437399999999</v>
      </c>
      <c r="N152" s="59">
        <v>5208.2510599999996</v>
      </c>
      <c r="O152" s="59">
        <v>6162.5514199999998</v>
      </c>
      <c r="P152" s="59">
        <v>2123.6370200000001</v>
      </c>
      <c r="Q152" s="59">
        <v>956.48090000000002</v>
      </c>
      <c r="R152" s="59">
        <v>551.87967000000003</v>
      </c>
      <c r="S152" s="59">
        <v>1019.4523799999999</v>
      </c>
      <c r="T152" s="59">
        <v>4043.69884</v>
      </c>
      <c r="U152" s="59">
        <v>3842.6244300000003</v>
      </c>
      <c r="V152" s="59">
        <v>1891.92364</v>
      </c>
      <c r="W152" s="59">
        <v>1405.52071</v>
      </c>
      <c r="X152" s="59">
        <v>2657.1455499999997</v>
      </c>
      <c r="Y152" s="59">
        <v>2758.7832200000003</v>
      </c>
      <c r="Z152" s="59">
        <v>3262.26388</v>
      </c>
      <c r="AA152" s="59">
        <v>1838.96768</v>
      </c>
      <c r="AB152" s="59">
        <v>4679.9895500000002</v>
      </c>
      <c r="AC152" s="59">
        <v>6352.72408</v>
      </c>
      <c r="AD152" s="59">
        <v>1683.11789</v>
      </c>
      <c r="AE152" s="59">
        <v>5519.6196</v>
      </c>
      <c r="AF152" s="59">
        <v>3433.1425199999999</v>
      </c>
      <c r="AG152" s="59">
        <v>1268.01532</v>
      </c>
      <c r="AH152" s="59">
        <v>1563.7300700000001</v>
      </c>
      <c r="AI152" s="59">
        <v>1047.46308</v>
      </c>
      <c r="AJ152" s="59">
        <v>169251.31736000002</v>
      </c>
    </row>
    <row r="153" spans="1:36">
      <c r="A153" s="64" t="s">
        <v>265</v>
      </c>
      <c r="B153" s="59">
        <v>6005.9316600000002</v>
      </c>
      <c r="C153" s="59">
        <v>14.31198</v>
      </c>
      <c r="D153" s="59">
        <v>4832.4763800000001</v>
      </c>
      <c r="E153" s="59">
        <v>3.0014600000000002</v>
      </c>
      <c r="F153" s="59">
        <v>2.7154499999999997</v>
      </c>
      <c r="G153" s="59">
        <v>0.56420000000000003</v>
      </c>
      <c r="H153" s="59">
        <v>2.2008400000000004</v>
      </c>
      <c r="I153" s="59">
        <v>5.4512999999999998</v>
      </c>
      <c r="J153" s="59">
        <v>3.3681000000000001</v>
      </c>
      <c r="K153" s="59">
        <v>0.21311000000000002</v>
      </c>
      <c r="L153" s="59">
        <v>500.57552000000004</v>
      </c>
      <c r="M153" s="59">
        <v>0</v>
      </c>
      <c r="N153" s="59">
        <v>3.7081</v>
      </c>
      <c r="O153" s="59">
        <v>3.7839</v>
      </c>
      <c r="P153" s="59">
        <v>128.48299</v>
      </c>
      <c r="Q153" s="59">
        <v>4.40029</v>
      </c>
      <c r="R153" s="59">
        <v>127.19224</v>
      </c>
      <c r="S153" s="59">
        <v>6.609</v>
      </c>
      <c r="T153" s="59">
        <v>5.0259999999999999E-2</v>
      </c>
      <c r="U153" s="59">
        <v>1.9903299999999999</v>
      </c>
      <c r="V153" s="59">
        <v>3.24343</v>
      </c>
      <c r="W153" s="59">
        <v>15.79983</v>
      </c>
      <c r="X153" s="59">
        <v>12.3</v>
      </c>
      <c r="Y153" s="59">
        <v>0</v>
      </c>
      <c r="Z153" s="59">
        <v>95.875020000000006</v>
      </c>
      <c r="AA153" s="59">
        <v>5.1783100000000006</v>
      </c>
      <c r="AB153" s="59">
        <v>3.4894499999999997</v>
      </c>
      <c r="AC153" s="59">
        <v>132.70561999999998</v>
      </c>
      <c r="AD153" s="59">
        <v>4.3041800000000006</v>
      </c>
      <c r="AE153" s="59">
        <v>6.9699999999999998E-2</v>
      </c>
      <c r="AF153" s="59">
        <v>0.98436000000000001</v>
      </c>
      <c r="AG153" s="59">
        <v>3.5279600000000002</v>
      </c>
      <c r="AH153" s="59">
        <v>32.063470000000002</v>
      </c>
      <c r="AI153" s="59">
        <v>0</v>
      </c>
      <c r="AJ153" s="59">
        <v>11956.568439999999</v>
      </c>
    </row>
    <row r="154" spans="1:36">
      <c r="A154" s="64" t="s">
        <v>305</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row>
    <row r="155" spans="1:36">
      <c r="A155" s="393" t="s">
        <v>306</v>
      </c>
      <c r="B155" s="446">
        <v>73801.914510000002</v>
      </c>
      <c r="C155" s="446">
        <v>9773.0243499999997</v>
      </c>
      <c r="D155" s="446">
        <v>6961.8205599999992</v>
      </c>
      <c r="E155" s="446">
        <v>3034.6638399999997</v>
      </c>
      <c r="F155" s="446">
        <v>1979.9905200000001</v>
      </c>
      <c r="G155" s="446">
        <v>1228.08492</v>
      </c>
      <c r="H155" s="446">
        <v>1212.2712900000001</v>
      </c>
      <c r="I155" s="446">
        <v>4456.7744499999999</v>
      </c>
      <c r="J155" s="446">
        <v>3041.2789700000003</v>
      </c>
      <c r="K155" s="446">
        <v>14925.02874</v>
      </c>
      <c r="L155" s="446">
        <v>1651.6797199999999</v>
      </c>
      <c r="M155" s="446">
        <v>6549.8908700000002</v>
      </c>
      <c r="N155" s="446">
        <v>9224.0141300000014</v>
      </c>
      <c r="O155" s="446">
        <v>2042.4775199999999</v>
      </c>
      <c r="P155" s="446">
        <v>2408.0591300000001</v>
      </c>
      <c r="Q155" s="446">
        <v>542.02648999999997</v>
      </c>
      <c r="R155" s="446">
        <v>898.78413</v>
      </c>
      <c r="S155" s="446">
        <v>1770.1864800000001</v>
      </c>
      <c r="T155" s="446">
        <v>4545.85664</v>
      </c>
      <c r="U155" s="446">
        <v>4035.46587</v>
      </c>
      <c r="V155" s="446">
        <v>1217.7023899999999</v>
      </c>
      <c r="W155" s="446">
        <v>1670.3226299999999</v>
      </c>
      <c r="X155" s="446">
        <v>4262.6291900000006</v>
      </c>
      <c r="Y155" s="446">
        <v>6115.5720000000001</v>
      </c>
      <c r="Z155" s="446">
        <v>1703.5381499999999</v>
      </c>
      <c r="AA155" s="446">
        <v>3359.3196200000002</v>
      </c>
      <c r="AB155" s="446">
        <v>10634.98216</v>
      </c>
      <c r="AC155" s="446">
        <v>2680.9292300000002</v>
      </c>
      <c r="AD155" s="446">
        <v>688.40744999999993</v>
      </c>
      <c r="AE155" s="446">
        <v>10510.05334</v>
      </c>
      <c r="AF155" s="446">
        <v>1200.32089</v>
      </c>
      <c r="AG155" s="446">
        <v>38.914190000000005</v>
      </c>
      <c r="AH155" s="446">
        <v>611.86751000000004</v>
      </c>
      <c r="AI155" s="446">
        <v>2543.03577</v>
      </c>
      <c r="AJ155" s="446">
        <v>201320.88765000002</v>
      </c>
    </row>
    <row r="156" spans="1:36">
      <c r="A156" s="64" t="s">
        <v>307</v>
      </c>
      <c r="B156" s="59">
        <v>387.10796999999997</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387.10796999999997</v>
      </c>
    </row>
    <row r="157" spans="1:36">
      <c r="A157" s="64" t="s">
        <v>308</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105.91633999999999</v>
      </c>
      <c r="AG157" s="59">
        <v>0</v>
      </c>
      <c r="AH157" s="59">
        <v>0</v>
      </c>
      <c r="AI157" s="59">
        <v>0</v>
      </c>
      <c r="AJ157" s="59">
        <v>105.91633999999999</v>
      </c>
    </row>
    <row r="158" spans="1:36">
      <c r="A158" s="64" t="s">
        <v>309</v>
      </c>
      <c r="B158" s="59">
        <v>43461.918689999999</v>
      </c>
      <c r="C158" s="59">
        <v>6318.9819200000002</v>
      </c>
      <c r="D158" s="59">
        <v>3480.9085800000003</v>
      </c>
      <c r="E158" s="59">
        <v>10.4129</v>
      </c>
      <c r="F158" s="59">
        <v>622.47199999999998</v>
      </c>
      <c r="G158" s="59">
        <v>0</v>
      </c>
      <c r="H158" s="59">
        <v>0</v>
      </c>
      <c r="I158" s="59">
        <v>3131.9863</v>
      </c>
      <c r="J158" s="59">
        <v>1560.7764999999999</v>
      </c>
      <c r="K158" s="59">
        <v>11316.85412</v>
      </c>
      <c r="L158" s="59">
        <v>400</v>
      </c>
      <c r="M158" s="59">
        <v>4460</v>
      </c>
      <c r="N158" s="59">
        <v>6816.1034900000004</v>
      </c>
      <c r="O158" s="59">
        <v>0</v>
      </c>
      <c r="P158" s="59">
        <v>1200</v>
      </c>
      <c r="Q158" s="59">
        <v>0</v>
      </c>
      <c r="R158" s="59">
        <v>414.27916999999997</v>
      </c>
      <c r="S158" s="59">
        <v>1167.1551899999999</v>
      </c>
      <c r="T158" s="59">
        <v>3186.60797</v>
      </c>
      <c r="U158" s="59">
        <v>1855.9012700000001</v>
      </c>
      <c r="V158" s="59">
        <v>659.94442000000004</v>
      </c>
      <c r="W158" s="59">
        <v>522.69880000000001</v>
      </c>
      <c r="X158" s="59">
        <v>2253.77855</v>
      </c>
      <c r="Y158" s="59">
        <v>2652.6340800000003</v>
      </c>
      <c r="Z158" s="59">
        <v>0</v>
      </c>
      <c r="AA158" s="59">
        <v>2102.9533700000002</v>
      </c>
      <c r="AB158" s="59">
        <v>8209.8904199999997</v>
      </c>
      <c r="AC158" s="59">
        <v>779.69482999999991</v>
      </c>
      <c r="AD158" s="59">
        <v>0</v>
      </c>
      <c r="AE158" s="59">
        <v>7921.2670199999993</v>
      </c>
      <c r="AF158" s="59">
        <v>843.14830000000006</v>
      </c>
      <c r="AG158" s="59">
        <v>0</v>
      </c>
      <c r="AH158" s="59">
        <v>131</v>
      </c>
      <c r="AI158" s="59">
        <v>2355.3342799999996</v>
      </c>
      <c r="AJ158" s="59">
        <v>117836.70217</v>
      </c>
    </row>
    <row r="159" spans="1:36">
      <c r="A159" s="64" t="s">
        <v>1464</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row>
    <row r="160" spans="1:36">
      <c r="A160" s="64" t="s">
        <v>310</v>
      </c>
      <c r="B160" s="59">
        <v>21223.112300000001</v>
      </c>
      <c r="C160" s="59">
        <v>3454.04243</v>
      </c>
      <c r="D160" s="59">
        <v>3480.9119799999999</v>
      </c>
      <c r="E160" s="59">
        <v>2578.3693599999997</v>
      </c>
      <c r="F160" s="59">
        <v>1357.5185200000001</v>
      </c>
      <c r="G160" s="59">
        <v>1228.08492</v>
      </c>
      <c r="H160" s="59">
        <v>1212.2712900000001</v>
      </c>
      <c r="I160" s="59">
        <v>1324.7881499999999</v>
      </c>
      <c r="J160" s="59">
        <v>1400.67616</v>
      </c>
      <c r="K160" s="59">
        <v>2336.84049</v>
      </c>
      <c r="L160" s="59">
        <v>1247.48233</v>
      </c>
      <c r="M160" s="59">
        <v>2089.8908700000002</v>
      </c>
      <c r="N160" s="59">
        <v>1215.9335700000001</v>
      </c>
      <c r="O160" s="59">
        <v>2042.4775199999999</v>
      </c>
      <c r="P160" s="59">
        <v>1208.0591299999999</v>
      </c>
      <c r="Q160" s="59">
        <v>541.86</v>
      </c>
      <c r="R160" s="59">
        <v>484.50496000000004</v>
      </c>
      <c r="S160" s="59">
        <v>603.03129000000001</v>
      </c>
      <c r="T160" s="59">
        <v>1003.31296</v>
      </c>
      <c r="U160" s="59">
        <v>2124.42596</v>
      </c>
      <c r="V160" s="59">
        <v>557.75797</v>
      </c>
      <c r="W160" s="59">
        <v>877.62383</v>
      </c>
      <c r="X160" s="59">
        <v>2008.8506399999999</v>
      </c>
      <c r="Y160" s="59">
        <v>1348.80981</v>
      </c>
      <c r="Z160" s="59">
        <v>1703.5381499999999</v>
      </c>
      <c r="AA160" s="59">
        <v>1256.36625</v>
      </c>
      <c r="AB160" s="59">
        <v>2401.4247400000004</v>
      </c>
      <c r="AC160" s="59">
        <v>1826.5935900000002</v>
      </c>
      <c r="AD160" s="59">
        <v>688.40744999999993</v>
      </c>
      <c r="AE160" s="59">
        <v>2439.7560899999999</v>
      </c>
      <c r="AF160" s="59">
        <v>251.25624999999999</v>
      </c>
      <c r="AG160" s="59">
        <v>38.914190000000005</v>
      </c>
      <c r="AH160" s="59">
        <v>480.86750999999998</v>
      </c>
      <c r="AI160" s="59">
        <v>187.70148999999998</v>
      </c>
      <c r="AJ160" s="59">
        <v>68225.462150000007</v>
      </c>
    </row>
    <row r="161" spans="1:36">
      <c r="A161" s="64" t="s">
        <v>311</v>
      </c>
      <c r="B161" s="59">
        <v>8729.7755500000003</v>
      </c>
      <c r="C161" s="59">
        <v>0</v>
      </c>
      <c r="D161" s="59">
        <v>0</v>
      </c>
      <c r="E161" s="59">
        <v>445.88158000000004</v>
      </c>
      <c r="F161" s="59">
        <v>0</v>
      </c>
      <c r="G161" s="59">
        <v>0</v>
      </c>
      <c r="H161" s="59">
        <v>0</v>
      </c>
      <c r="I161" s="59">
        <v>0</v>
      </c>
      <c r="J161" s="59">
        <v>79.826309999999992</v>
      </c>
      <c r="K161" s="59">
        <v>1271.33413</v>
      </c>
      <c r="L161" s="59">
        <v>4.1973900000000004</v>
      </c>
      <c r="M161" s="59">
        <v>0</v>
      </c>
      <c r="N161" s="59">
        <v>1191.9770700000001</v>
      </c>
      <c r="O161" s="59">
        <v>0</v>
      </c>
      <c r="P161" s="59">
        <v>0</v>
      </c>
      <c r="Q161" s="59">
        <v>0.16649</v>
      </c>
      <c r="R161" s="59">
        <v>0</v>
      </c>
      <c r="S161" s="59">
        <v>0</v>
      </c>
      <c r="T161" s="59">
        <v>355.93571000000003</v>
      </c>
      <c r="U161" s="59">
        <v>55.138640000000002</v>
      </c>
      <c r="V161" s="59">
        <v>0</v>
      </c>
      <c r="W161" s="59">
        <v>270</v>
      </c>
      <c r="X161" s="59">
        <v>0</v>
      </c>
      <c r="Y161" s="59">
        <v>2114.1281099999997</v>
      </c>
      <c r="Z161" s="59">
        <v>0</v>
      </c>
      <c r="AA161" s="59">
        <v>0</v>
      </c>
      <c r="AB161" s="59">
        <v>23.667000000000002</v>
      </c>
      <c r="AC161" s="59">
        <v>74.640810000000002</v>
      </c>
      <c r="AD161" s="59">
        <v>0</v>
      </c>
      <c r="AE161" s="59">
        <v>149.03023000000002</v>
      </c>
      <c r="AF161" s="59">
        <v>0</v>
      </c>
      <c r="AG161" s="59">
        <v>0</v>
      </c>
      <c r="AH161" s="59">
        <v>0</v>
      </c>
      <c r="AI161" s="59">
        <v>0</v>
      </c>
      <c r="AJ161" s="59">
        <v>14765.69902</v>
      </c>
    </row>
    <row r="162" spans="1:36">
      <c r="A162" s="393" t="s">
        <v>312</v>
      </c>
      <c r="B162" s="446">
        <v>92647.979170000006</v>
      </c>
      <c r="C162" s="446">
        <v>0</v>
      </c>
      <c r="D162" s="446">
        <v>0</v>
      </c>
      <c r="E162" s="446">
        <v>0</v>
      </c>
      <c r="F162" s="446">
        <v>0</v>
      </c>
      <c r="G162" s="446">
        <v>0</v>
      </c>
      <c r="H162" s="446">
        <v>0</v>
      </c>
      <c r="I162" s="446">
        <v>0</v>
      </c>
      <c r="J162" s="446">
        <v>0</v>
      </c>
      <c r="K162" s="446">
        <v>0</v>
      </c>
      <c r="L162" s="446">
        <v>0</v>
      </c>
      <c r="M162" s="446">
        <v>0</v>
      </c>
      <c r="N162" s="446">
        <v>0</v>
      </c>
      <c r="O162" s="446">
        <v>0</v>
      </c>
      <c r="P162" s="446">
        <v>0</v>
      </c>
      <c r="Q162" s="446">
        <v>0</v>
      </c>
      <c r="R162" s="446">
        <v>0</v>
      </c>
      <c r="S162" s="446">
        <v>0</v>
      </c>
      <c r="T162" s="446">
        <v>0</v>
      </c>
      <c r="U162" s="446">
        <v>0</v>
      </c>
      <c r="V162" s="446">
        <v>0</v>
      </c>
      <c r="W162" s="446">
        <v>0</v>
      </c>
      <c r="X162" s="446">
        <v>0</v>
      </c>
      <c r="Y162" s="446">
        <v>0</v>
      </c>
      <c r="Z162" s="446">
        <v>0</v>
      </c>
      <c r="AA162" s="446">
        <v>0</v>
      </c>
      <c r="AB162" s="446">
        <v>0</v>
      </c>
      <c r="AC162" s="446">
        <v>0</v>
      </c>
      <c r="AD162" s="446">
        <v>0</v>
      </c>
      <c r="AE162" s="446">
        <v>0</v>
      </c>
      <c r="AF162" s="446">
        <v>0</v>
      </c>
      <c r="AG162" s="446">
        <v>0</v>
      </c>
      <c r="AH162" s="446">
        <v>0</v>
      </c>
      <c r="AI162" s="446">
        <v>0</v>
      </c>
      <c r="AJ162" s="446">
        <v>92647.979170000006</v>
      </c>
    </row>
    <row r="163" spans="1:36">
      <c r="A163" s="64" t="s">
        <v>313</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row>
    <row r="164" spans="1:36">
      <c r="A164" s="64" t="s">
        <v>314</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row>
    <row r="165" spans="1:36">
      <c r="A165" s="64" t="s">
        <v>315</v>
      </c>
      <c r="B165" s="59">
        <v>87450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87450</v>
      </c>
    </row>
    <row r="166" spans="1:36">
      <c r="A166" s="64" t="s">
        <v>316</v>
      </c>
      <c r="B166" s="59">
        <v>5197.9791699999996</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5197.9791699999996</v>
      </c>
    </row>
    <row r="167" spans="1:36">
      <c r="A167" s="393" t="s">
        <v>317</v>
      </c>
      <c r="B167" s="446">
        <v>0</v>
      </c>
      <c r="C167" s="446">
        <v>0</v>
      </c>
      <c r="D167" s="446">
        <v>0</v>
      </c>
      <c r="E167" s="446">
        <v>0</v>
      </c>
      <c r="F167" s="446">
        <v>0</v>
      </c>
      <c r="G167" s="446">
        <v>0</v>
      </c>
      <c r="H167" s="446">
        <v>0</v>
      </c>
      <c r="I167" s="446">
        <v>0</v>
      </c>
      <c r="J167" s="446">
        <v>0</v>
      </c>
      <c r="K167" s="446">
        <v>0</v>
      </c>
      <c r="L167" s="446">
        <v>0</v>
      </c>
      <c r="M167" s="446">
        <v>0</v>
      </c>
      <c r="N167" s="446">
        <v>0</v>
      </c>
      <c r="O167" s="446">
        <v>237.71985000000001</v>
      </c>
      <c r="P167" s="446">
        <v>0</v>
      </c>
      <c r="Q167" s="446">
        <v>0</v>
      </c>
      <c r="R167" s="446">
        <v>0</v>
      </c>
      <c r="S167" s="446">
        <v>0</v>
      </c>
      <c r="T167" s="446">
        <v>0</v>
      </c>
      <c r="U167" s="446">
        <v>0</v>
      </c>
      <c r="V167" s="446">
        <v>0</v>
      </c>
      <c r="W167" s="446">
        <v>0</v>
      </c>
      <c r="X167" s="446">
        <v>0</v>
      </c>
      <c r="Y167" s="446">
        <v>480.39893999999998</v>
      </c>
      <c r="Z167" s="446">
        <v>102.9</v>
      </c>
      <c r="AA167" s="446">
        <v>347.26691999999997</v>
      </c>
      <c r="AB167" s="446">
        <v>68.349249999999998</v>
      </c>
      <c r="AC167" s="446">
        <v>63.498350000000002</v>
      </c>
      <c r="AD167" s="446">
        <v>0</v>
      </c>
      <c r="AE167" s="446">
        <v>0</v>
      </c>
      <c r="AF167" s="446">
        <v>0</v>
      </c>
      <c r="AG167" s="446">
        <v>0</v>
      </c>
      <c r="AH167" s="446">
        <v>457.04379999999998</v>
      </c>
      <c r="AI167" s="446">
        <v>0</v>
      </c>
      <c r="AJ167" s="446">
        <v>1757.1771100000001</v>
      </c>
    </row>
    <row r="168" spans="1:36">
      <c r="A168" s="64" t="s">
        <v>318</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68.349249999999998</v>
      </c>
      <c r="AC168" s="59">
        <v>63.498350000000002</v>
      </c>
      <c r="AD168" s="59">
        <v>0</v>
      </c>
      <c r="AE168" s="59">
        <v>0</v>
      </c>
      <c r="AF168" s="59">
        <v>0</v>
      </c>
      <c r="AG168" s="59">
        <v>0</v>
      </c>
      <c r="AH168" s="59">
        <v>457.04379999999998</v>
      </c>
      <c r="AI168" s="59">
        <v>0</v>
      </c>
      <c r="AJ168" s="59">
        <v>1757.1771100000001</v>
      </c>
    </row>
    <row r="169" spans="1:36">
      <c r="A169" s="64" t="s">
        <v>319</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63.49935</v>
      </c>
    </row>
    <row r="170" spans="1:36">
      <c r="A170" s="64" t="s">
        <v>320</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68.349249999999998</v>
      </c>
      <c r="AC170" s="59">
        <v>0</v>
      </c>
      <c r="AD170" s="59">
        <v>0</v>
      </c>
      <c r="AE170" s="59">
        <v>0</v>
      </c>
      <c r="AF170" s="59">
        <v>0</v>
      </c>
      <c r="AG170" s="59">
        <v>0</v>
      </c>
      <c r="AH170" s="59">
        <v>457.04379999999998</v>
      </c>
      <c r="AI170" s="59">
        <v>0</v>
      </c>
      <c r="AJ170" s="59">
        <v>1662.8077599999999</v>
      </c>
    </row>
    <row r="171" spans="1:36">
      <c r="A171" s="64" t="s">
        <v>321</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row>
    <row r="172" spans="1:36">
      <c r="A172" s="64" t="s">
        <v>322</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row>
    <row r="173" spans="1:36">
      <c r="A173" s="64" t="s">
        <v>323</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30.87</v>
      </c>
    </row>
    <row r="174" spans="1:36">
      <c r="A174" s="64" t="s">
        <v>324</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row>
    <row r="175" spans="1:36">
      <c r="A175" s="64" t="s">
        <v>325</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row>
    <row r="176" spans="1:36">
      <c r="A176" s="393" t="s">
        <v>326</v>
      </c>
      <c r="B176" s="446">
        <v>196970.33984999999</v>
      </c>
      <c r="C176" s="446">
        <v>74587.276280000005</v>
      </c>
      <c r="D176" s="446">
        <v>114231.03228</v>
      </c>
      <c r="E176" s="446">
        <v>75017.246099999989</v>
      </c>
      <c r="F176" s="446">
        <v>52347.139909999998</v>
      </c>
      <c r="G176" s="446">
        <v>41649.084189999994</v>
      </c>
      <c r="H176" s="446">
        <v>30167.470379999999</v>
      </c>
      <c r="I176" s="446">
        <v>50252.903979999995</v>
      </c>
      <c r="J176" s="446">
        <v>40322.64445</v>
      </c>
      <c r="K176" s="446">
        <v>38479.551380000004</v>
      </c>
      <c r="L176" s="446">
        <v>26267.194960000001</v>
      </c>
      <c r="M176" s="446">
        <v>33924.346239999999</v>
      </c>
      <c r="N176" s="446">
        <v>37438.979799999994</v>
      </c>
      <c r="O176" s="446">
        <v>24746.44657</v>
      </c>
      <c r="P176" s="446">
        <v>20119.899870000001</v>
      </c>
      <c r="Q176" s="446">
        <v>10143.269699999999</v>
      </c>
      <c r="R176" s="446">
        <v>11866.2305</v>
      </c>
      <c r="S176" s="446">
        <v>11068.27894</v>
      </c>
      <c r="T176" s="446">
        <v>42404.553590000003</v>
      </c>
      <c r="U176" s="446">
        <v>27962.9077</v>
      </c>
      <c r="V176" s="446">
        <v>15856.86591</v>
      </c>
      <c r="W176" s="446">
        <v>13252.656650000001</v>
      </c>
      <c r="X176" s="446">
        <v>25330.086910000002</v>
      </c>
      <c r="Y176" s="446">
        <v>14686.536</v>
      </c>
      <c r="Z176" s="446">
        <v>31914.096410000002</v>
      </c>
      <c r="AA176" s="446">
        <v>13846.02162</v>
      </c>
      <c r="AB176" s="446">
        <v>28762.958350000001</v>
      </c>
      <c r="AC176" s="446">
        <v>43581.576059999999</v>
      </c>
      <c r="AD176" s="446">
        <v>8128.6583499999997</v>
      </c>
      <c r="AE176" s="446">
        <v>41508.988539999998</v>
      </c>
      <c r="AF176" s="446">
        <v>30251.918160000001</v>
      </c>
      <c r="AG176" s="446">
        <v>11301.9337</v>
      </c>
      <c r="AH176" s="446">
        <v>12492.85692</v>
      </c>
      <c r="AI176" s="446">
        <v>9705.771130000001</v>
      </c>
      <c r="AJ176" s="446">
        <v>1260587.72138</v>
      </c>
    </row>
    <row r="177" spans="1:36">
      <c r="A177" s="63" t="s">
        <v>327</v>
      </c>
      <c r="B177" s="59">
        <v>116697.83</v>
      </c>
      <c r="C177" s="59">
        <v>26787</v>
      </c>
      <c r="D177" s="59">
        <v>59201.797350000001</v>
      </c>
      <c r="E177" s="59">
        <v>24020.270390000001</v>
      </c>
      <c r="F177" s="59">
        <v>6624.4804199999999</v>
      </c>
      <c r="G177" s="59">
        <v>5765.84</v>
      </c>
      <c r="H177" s="59">
        <v>7080.6011900000003</v>
      </c>
      <c r="I177" s="59">
        <v>6554.9997699999994</v>
      </c>
      <c r="J177" s="59">
        <v>3141.88</v>
      </c>
      <c r="K177" s="59">
        <v>4365.21</v>
      </c>
      <c r="L177" s="59">
        <v>10989.719539999998</v>
      </c>
      <c r="M177" s="59">
        <v>15231.200560000001</v>
      </c>
      <c r="N177" s="59">
        <v>14210.549140000001</v>
      </c>
      <c r="O177" s="59">
        <v>1814.0509999999999</v>
      </c>
      <c r="P177" s="59">
        <v>3826.5075999999999</v>
      </c>
      <c r="Q177" s="59">
        <v>3044.56</v>
      </c>
      <c r="R177" s="59">
        <v>2885.81158</v>
      </c>
      <c r="S177" s="59">
        <v>4377.4719999999998</v>
      </c>
      <c r="T177" s="59">
        <v>7837.2786799999994</v>
      </c>
      <c r="U177" s="59">
        <v>4313.55321</v>
      </c>
      <c r="V177" s="59">
        <v>5998.4</v>
      </c>
      <c r="W177" s="59">
        <v>3158.46</v>
      </c>
      <c r="X177" s="59">
        <v>2344.2420899999997</v>
      </c>
      <c r="Y177" s="59">
        <v>2081.61</v>
      </c>
      <c r="Z177" s="59">
        <v>26120.184410000002</v>
      </c>
      <c r="AA177" s="59">
        <v>4055.0650000000001</v>
      </c>
      <c r="AB177" s="59">
        <v>17030.599999999999</v>
      </c>
      <c r="AC177" s="59">
        <v>17983.900000000001</v>
      </c>
      <c r="AD177" s="59">
        <v>9619.73</v>
      </c>
      <c r="AE177" s="59">
        <v>16668.099999999999</v>
      </c>
      <c r="AF177" s="59">
        <v>7527.72</v>
      </c>
      <c r="AG177" s="59">
        <v>3517.76</v>
      </c>
      <c r="AH177" s="59">
        <v>4323.99</v>
      </c>
      <c r="AI177" s="59">
        <v>2359.4499999999998</v>
      </c>
      <c r="AJ177" s="59">
        <v>451559.82393000001</v>
      </c>
    </row>
    <row r="178" spans="1:36">
      <c r="A178" s="64" t="s">
        <v>328</v>
      </c>
      <c r="B178" s="59">
        <v>116697.83</v>
      </c>
      <c r="C178" s="59">
        <v>26787</v>
      </c>
      <c r="D178" s="59">
        <v>59201.797350000001</v>
      </c>
      <c r="E178" s="59">
        <v>24020.270390000001</v>
      </c>
      <c r="F178" s="59">
        <v>6624.4804199999999</v>
      </c>
      <c r="G178" s="59">
        <v>5765.84</v>
      </c>
      <c r="H178" s="59">
        <v>7080.6011900000003</v>
      </c>
      <c r="I178" s="59">
        <v>6554.9997699999994</v>
      </c>
      <c r="J178" s="59">
        <v>3141.88</v>
      </c>
      <c r="K178" s="59">
        <v>4365.21</v>
      </c>
      <c r="L178" s="59">
        <v>10989.719539999998</v>
      </c>
      <c r="M178" s="59">
        <v>15231.200560000001</v>
      </c>
      <c r="N178" s="59">
        <v>14210.549140000001</v>
      </c>
      <c r="O178" s="59">
        <v>1814.0509999999999</v>
      </c>
      <c r="P178" s="59">
        <v>3826.5075999999999</v>
      </c>
      <c r="Q178" s="59">
        <v>3044.56</v>
      </c>
      <c r="R178" s="59">
        <v>2885.81158</v>
      </c>
      <c r="S178" s="59">
        <v>4377.4719999999998</v>
      </c>
      <c r="T178" s="59">
        <v>7837.2786799999994</v>
      </c>
      <c r="U178" s="59">
        <v>4313.55321</v>
      </c>
      <c r="V178" s="59">
        <v>5998.4</v>
      </c>
      <c r="W178" s="59">
        <v>3158.46</v>
      </c>
      <c r="X178" s="59">
        <v>2344.2420899999997</v>
      </c>
      <c r="Y178" s="59">
        <v>2081.61</v>
      </c>
      <c r="Z178" s="59">
        <v>26120.184410000002</v>
      </c>
      <c r="AA178" s="59">
        <v>4055.0650000000001</v>
      </c>
      <c r="AB178" s="59">
        <v>17030.599999999999</v>
      </c>
      <c r="AC178" s="59">
        <v>17983.900000000001</v>
      </c>
      <c r="AD178" s="59">
        <v>9619.73</v>
      </c>
      <c r="AE178" s="59">
        <v>16668.099999999999</v>
      </c>
      <c r="AF178" s="59">
        <v>7527.72</v>
      </c>
      <c r="AG178" s="59">
        <v>3517.76</v>
      </c>
      <c r="AH178" s="59">
        <v>4323.99</v>
      </c>
      <c r="AI178" s="59">
        <v>2359.4499999999998</v>
      </c>
      <c r="AJ178" s="59">
        <v>451559.82393000001</v>
      </c>
    </row>
    <row r="179" spans="1:36">
      <c r="A179" s="64" t="s">
        <v>329</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row>
    <row r="180" spans="1:36">
      <c r="A180" s="64" t="s">
        <v>330</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row>
    <row r="181" spans="1:36">
      <c r="A181" s="63" t="s">
        <v>331</v>
      </c>
      <c r="B181" s="59">
        <v>691.50503000000003</v>
      </c>
      <c r="C181" s="59">
        <v>0</v>
      </c>
      <c r="D181" s="59">
        <v>287.54940000000005</v>
      </c>
      <c r="E181" s="59">
        <v>0</v>
      </c>
      <c r="F181" s="59">
        <v>287.98298</v>
      </c>
      <c r="G181" s="59">
        <v>1221.5023600000002</v>
      </c>
      <c r="H181" s="59">
        <v>1087.9511100000002</v>
      </c>
      <c r="I181" s="59">
        <v>0</v>
      </c>
      <c r="J181" s="59">
        <v>6.28</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170.57301999999999</v>
      </c>
      <c r="AE181" s="59">
        <v>222.32240999999999</v>
      </c>
      <c r="AF181" s="59">
        <v>62.500660000000003</v>
      </c>
      <c r="AG181" s="59">
        <v>229.07957000000002</v>
      </c>
      <c r="AH181" s="59">
        <v>147.07213000000002</v>
      </c>
      <c r="AI181" s="59">
        <v>0</v>
      </c>
      <c r="AJ181" s="59">
        <v>19974.532299999999</v>
      </c>
    </row>
    <row r="182" spans="1:36">
      <c r="A182" s="64" t="s">
        <v>332</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row>
    <row r="183" spans="1:36">
      <c r="A183" s="64" t="s">
        <v>333</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9.3941200000000009</v>
      </c>
      <c r="AE183" s="59">
        <v>195.34455</v>
      </c>
      <c r="AF183" s="59">
        <v>62.500660000000003</v>
      </c>
      <c r="AG183" s="59">
        <v>0</v>
      </c>
      <c r="AH183" s="59">
        <v>0</v>
      </c>
      <c r="AI183" s="59">
        <v>0</v>
      </c>
      <c r="AJ183" s="59">
        <v>2550.01703</v>
      </c>
    </row>
    <row r="184" spans="1:36">
      <c r="A184" s="64" t="s">
        <v>334</v>
      </c>
      <c r="B184" s="59">
        <v>691.50496999999996</v>
      </c>
      <c r="C184" s="59">
        <v>0</v>
      </c>
      <c r="D184" s="59">
        <v>287.54940000000005</v>
      </c>
      <c r="E184" s="59">
        <v>0</v>
      </c>
      <c r="F184" s="59">
        <v>287.98298</v>
      </c>
      <c r="G184" s="59">
        <v>1221.5023600000002</v>
      </c>
      <c r="H184" s="59">
        <v>1084.8056899999999</v>
      </c>
      <c r="I184" s="59">
        <v>0</v>
      </c>
      <c r="J184" s="59">
        <v>6.28</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0</v>
      </c>
      <c r="AG184" s="59">
        <v>229.07957000000002</v>
      </c>
      <c r="AH184" s="59">
        <v>147.07213000000002</v>
      </c>
      <c r="AI184" s="59">
        <v>0</v>
      </c>
      <c r="AJ184" s="59">
        <v>17424.51527</v>
      </c>
    </row>
    <row r="185" spans="1:36">
      <c r="A185" s="63" t="s">
        <v>335</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row>
    <row r="186" spans="1:36">
      <c r="A186" s="64" t="s">
        <v>336</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row>
    <row r="187" spans="1:36">
      <c r="A187" s="63" t="s">
        <v>337</v>
      </c>
      <c r="B187" s="59">
        <v>77879.033410000004</v>
      </c>
      <c r="C187" s="59">
        <v>43402.789729999997</v>
      </c>
      <c r="D187" s="59">
        <v>50369.407920000005</v>
      </c>
      <c r="E187" s="59">
        <v>49695.313240000003</v>
      </c>
      <c r="F187" s="59">
        <v>44057.7958</v>
      </c>
      <c r="G187" s="59">
        <v>33574.734810000002</v>
      </c>
      <c r="H187" s="59">
        <v>21766.85167</v>
      </c>
      <c r="I187" s="59">
        <v>42713.708170000005</v>
      </c>
      <c r="J187" s="59">
        <v>36328.87874</v>
      </c>
      <c r="K187" s="59">
        <v>33337.826289999997</v>
      </c>
      <c r="L187" s="59">
        <v>19932.58253</v>
      </c>
      <c r="M187" s="59">
        <v>16301.641679999999</v>
      </c>
      <c r="N187" s="59">
        <v>21513.351609999998</v>
      </c>
      <c r="O187" s="59">
        <v>21299.518230000001</v>
      </c>
      <c r="P187" s="59">
        <v>14027.75929</v>
      </c>
      <c r="Q187" s="59">
        <v>4810.8677200000002</v>
      </c>
      <c r="R187" s="59">
        <v>9860.0959299999995</v>
      </c>
      <c r="S187" s="59">
        <v>7708.7359500000002</v>
      </c>
      <c r="T187" s="59">
        <v>27094.953819999999</v>
      </c>
      <c r="U187" s="59">
        <v>20444.679379999998</v>
      </c>
      <c r="V187" s="59">
        <v>9809.1213800000005</v>
      </c>
      <c r="W187" s="59">
        <v>8874.3197400000008</v>
      </c>
      <c r="X187" s="59">
        <v>19343.393309999999</v>
      </c>
      <c r="Y187" s="59">
        <v>12245.57209</v>
      </c>
      <c r="Z187" s="59">
        <v>2895.7957299999998</v>
      </c>
      <c r="AA187" s="59">
        <v>9184.5340899999992</v>
      </c>
      <c r="AB187" s="59">
        <v>11036.311900000001</v>
      </c>
      <c r="AC187" s="59">
        <v>24807.688979999999</v>
      </c>
      <c r="AD187" s="59">
        <v>1228.5113000000001</v>
      </c>
      <c r="AE187" s="59">
        <v>21270.804649999998</v>
      </c>
      <c r="AF187" s="59">
        <v>21430.70032</v>
      </c>
      <c r="AG187" s="59">
        <v>7256.3102699999999</v>
      </c>
      <c r="AH187" s="59">
        <v>8089.2980599999992</v>
      </c>
      <c r="AI187" s="59">
        <v>7256.2583700000005</v>
      </c>
      <c r="AJ187" s="59">
        <v>760849.14610999997</v>
      </c>
    </row>
    <row r="188" spans="1:36">
      <c r="A188" s="64" t="s">
        <v>338</v>
      </c>
      <c r="B188" s="59">
        <v>51238.216679999998</v>
      </c>
      <c r="C188" s="59">
        <v>30859.58944</v>
      </c>
      <c r="D188" s="59">
        <v>27758.107649999998</v>
      </c>
      <c r="E188" s="59">
        <v>15071.49589</v>
      </c>
      <c r="F188" s="59">
        <v>25560.106399999997</v>
      </c>
      <c r="G188" s="59">
        <v>12782.692509999999</v>
      </c>
      <c r="H188" s="59">
        <v>6171.0915800000002</v>
      </c>
      <c r="I188" s="59">
        <v>4410.8354500000005</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246.01756</v>
      </c>
      <c r="T188" s="59">
        <v>21826.206730000002</v>
      </c>
      <c r="U188" s="59">
        <v>17200.465800000002</v>
      </c>
      <c r="V188" s="59">
        <v>5475.7477500000005</v>
      </c>
      <c r="W188" s="59">
        <v>4396.1874699999998</v>
      </c>
      <c r="X188" s="59">
        <v>2341.4308900000001</v>
      </c>
      <c r="Y188" s="59">
        <v>8715.828019999999</v>
      </c>
      <c r="Z188" s="59">
        <v>1194.8966399999999</v>
      </c>
      <c r="AA188" s="59">
        <v>709.62918999999999</v>
      </c>
      <c r="AB188" s="59">
        <v>2762.04016</v>
      </c>
      <c r="AC188" s="59">
        <v>3813.0337100000002</v>
      </c>
      <c r="AD188" s="59">
        <v>592.58443</v>
      </c>
      <c r="AE188" s="59">
        <v>8240.4400900000001</v>
      </c>
      <c r="AF188" s="59">
        <v>3652.8040599999999</v>
      </c>
      <c r="AG188" s="59">
        <v>944.90605000000005</v>
      </c>
      <c r="AH188" s="59">
        <v>1341.84842</v>
      </c>
      <c r="AI188" s="59">
        <v>1227.1154799999999</v>
      </c>
      <c r="AJ188" s="59">
        <v>320441.86941000004</v>
      </c>
    </row>
    <row r="189" spans="1:36">
      <c r="A189" s="64" t="s">
        <v>339</v>
      </c>
      <c r="B189" s="59">
        <v>26640.816729999999</v>
      </c>
      <c r="C189" s="59">
        <v>12543.200289999999</v>
      </c>
      <c r="D189" s="59">
        <v>22611.30027</v>
      </c>
      <c r="E189" s="59">
        <v>10202.83568</v>
      </c>
      <c r="F189" s="59">
        <v>18497.689399999999</v>
      </c>
      <c r="G189" s="59">
        <v>5516.2571200000002</v>
      </c>
      <c r="H189" s="59">
        <v>15595.76009</v>
      </c>
      <c r="I189" s="59">
        <v>29652.729190000002</v>
      </c>
      <c r="J189" s="59">
        <v>3914.4081200000001</v>
      </c>
      <c r="K189" s="59">
        <v>3484.6082099999999</v>
      </c>
      <c r="L189" s="59">
        <v>6562.33691</v>
      </c>
      <c r="M189" s="59">
        <v>2269.1430599999999</v>
      </c>
      <c r="N189" s="59">
        <v>6237.4408300000005</v>
      </c>
      <c r="O189" s="59">
        <v>16295.009400000001</v>
      </c>
      <c r="P189" s="59">
        <v>8346.2924999999996</v>
      </c>
      <c r="Q189" s="59">
        <v>1098.00962</v>
      </c>
      <c r="R189" s="59">
        <v>6559.1176699999996</v>
      </c>
      <c r="S189" s="59">
        <v>827.62605000000008</v>
      </c>
      <c r="T189" s="59">
        <v>5268.7470899999998</v>
      </c>
      <c r="U189" s="59">
        <v>2019.56945</v>
      </c>
      <c r="V189" s="59">
        <v>4333.37363</v>
      </c>
      <c r="W189" s="59">
        <v>2049.3992899999998</v>
      </c>
      <c r="X189" s="59">
        <v>17001.962420000003</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320.76434</v>
      </c>
      <c r="AI189" s="59">
        <v>130.56067999999999</v>
      </c>
      <c r="AJ189" s="59">
        <v>252078.44381</v>
      </c>
    </row>
    <row r="190" spans="1:36">
      <c r="A190" s="64" t="s">
        <v>340</v>
      </c>
      <c r="B190" s="59">
        <v>0</v>
      </c>
      <c r="C190" s="59">
        <v>0</v>
      </c>
      <c r="D190" s="59">
        <v>0</v>
      </c>
      <c r="E190" s="59">
        <v>24420.981670000001</v>
      </c>
      <c r="F190" s="59">
        <v>0</v>
      </c>
      <c r="G190" s="59">
        <v>15275.785179999999</v>
      </c>
      <c r="H190" s="59">
        <v>0</v>
      </c>
      <c r="I190" s="59">
        <v>8650.1435299999994</v>
      </c>
      <c r="J190" s="59">
        <v>22556.156600000002</v>
      </c>
      <c r="K190" s="59">
        <v>15181.086660000001</v>
      </c>
      <c r="L190" s="59">
        <v>0</v>
      </c>
      <c r="M190" s="59">
        <v>7016.3863200000005</v>
      </c>
      <c r="N190" s="59">
        <v>10999.31127</v>
      </c>
      <c r="O190" s="59">
        <v>0</v>
      </c>
      <c r="P190" s="59">
        <v>699.99156000000005</v>
      </c>
      <c r="Q190" s="59">
        <v>1792.8938400000002</v>
      </c>
      <c r="R190" s="59">
        <v>2491.7780899999998</v>
      </c>
      <c r="S190" s="59">
        <v>6635.0923400000001</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551.61375999999996</v>
      </c>
      <c r="AE190" s="59">
        <v>11035.20916</v>
      </c>
      <c r="AF190" s="59">
        <v>17416.38305</v>
      </c>
      <c r="AG190" s="59">
        <v>3030.7244500000002</v>
      </c>
      <c r="AH190" s="59">
        <v>6426.6853000000001</v>
      </c>
      <c r="AI190" s="59">
        <v>5898.5822099999996</v>
      </c>
      <c r="AJ190" s="59">
        <v>188328.83288999999</v>
      </c>
    </row>
    <row r="191" spans="1:36">
      <c r="A191" s="63" t="s">
        <v>341</v>
      </c>
      <c r="B191" s="59">
        <v>1701.9714099999999</v>
      </c>
      <c r="C191" s="59">
        <v>4397.4865499999996</v>
      </c>
      <c r="D191" s="59">
        <v>4372.2776100000001</v>
      </c>
      <c r="E191" s="59">
        <v>1301.66247</v>
      </c>
      <c r="F191" s="59">
        <v>1376.8807099999999</v>
      </c>
      <c r="G191" s="59">
        <v>1087.00702</v>
      </c>
      <c r="H191" s="59">
        <v>232.06640999999999</v>
      </c>
      <c r="I191" s="59">
        <v>984.19604000000004</v>
      </c>
      <c r="J191" s="59">
        <v>845.60570999999993</v>
      </c>
      <c r="K191" s="59">
        <v>421.15494999999999</v>
      </c>
      <c r="L191" s="59">
        <v>-4680.8978799999995</v>
      </c>
      <c r="M191" s="59">
        <v>2391.5039999999999</v>
      </c>
      <c r="N191" s="59">
        <v>1355.19037</v>
      </c>
      <c r="O191" s="59">
        <v>1143.01028</v>
      </c>
      <c r="P191" s="59">
        <v>1197.8976399999999</v>
      </c>
      <c r="Q191" s="59">
        <v>-645.38634000000002</v>
      </c>
      <c r="R191" s="59">
        <v>-1033.8130100000001</v>
      </c>
      <c r="S191" s="59">
        <v>-1596.9493600000001</v>
      </c>
      <c r="T191" s="59">
        <v>6287.5750199999993</v>
      </c>
      <c r="U191" s="59">
        <v>2296.1396099999997</v>
      </c>
      <c r="V191" s="59">
        <v>-134.47528</v>
      </c>
      <c r="W191" s="59">
        <v>235.71691000000001</v>
      </c>
      <c r="X191" s="59">
        <v>551.81643999999994</v>
      </c>
      <c r="Y191" s="59">
        <v>359.35190999999998</v>
      </c>
      <c r="Z191" s="59">
        <v>623.63443000000007</v>
      </c>
      <c r="AA191" s="59">
        <v>426.79759999999999</v>
      </c>
      <c r="AB191" s="59">
        <v>696.04644999999994</v>
      </c>
      <c r="AC191" s="59">
        <v>0.80532999999999999</v>
      </c>
      <c r="AD191" s="59">
        <v>-2890.1559700000003</v>
      </c>
      <c r="AE191" s="59">
        <v>3347.7614800000001</v>
      </c>
      <c r="AF191" s="59">
        <v>1230.9971799999998</v>
      </c>
      <c r="AG191" s="59">
        <v>298.78386</v>
      </c>
      <c r="AH191" s="59">
        <v>-67.503270000000001</v>
      </c>
      <c r="AI191" s="59">
        <v>90.062759999999997</v>
      </c>
      <c r="AJ191" s="59">
        <v>28204.21904</v>
      </c>
    </row>
    <row r="192" spans="1:36">
      <c r="A192" s="64" t="s">
        <v>342</v>
      </c>
      <c r="B192" s="59">
        <v>0</v>
      </c>
      <c r="C192" s="59">
        <v>0</v>
      </c>
      <c r="D192" s="59">
        <v>0</v>
      </c>
      <c r="E192" s="59">
        <v>0</v>
      </c>
      <c r="F192" s="59">
        <v>0</v>
      </c>
      <c r="G192" s="59">
        <v>0</v>
      </c>
      <c r="H192" s="59">
        <v>0</v>
      </c>
      <c r="I192" s="59">
        <v>611.12088000000006</v>
      </c>
      <c r="J192" s="59">
        <v>0</v>
      </c>
      <c r="K192" s="59">
        <v>0</v>
      </c>
      <c r="L192" s="59">
        <v>-4705.7654199999997</v>
      </c>
      <c r="M192" s="59">
        <v>0.59247000000000005</v>
      </c>
      <c r="N192" s="59">
        <v>255.98669000000001</v>
      </c>
      <c r="O192" s="59">
        <v>0</v>
      </c>
      <c r="P192" s="59">
        <v>0</v>
      </c>
      <c r="Q192" s="59">
        <v>0</v>
      </c>
      <c r="R192" s="59">
        <v>0</v>
      </c>
      <c r="S192" s="59">
        <v>-97.162399999999991</v>
      </c>
      <c r="T192" s="59">
        <v>3963.8587400000001</v>
      </c>
      <c r="U192" s="59">
        <v>0</v>
      </c>
      <c r="V192" s="59">
        <v>0</v>
      </c>
      <c r="W192" s="59">
        <v>0</v>
      </c>
      <c r="X192" s="59">
        <v>0</v>
      </c>
      <c r="Y192" s="59">
        <v>0</v>
      </c>
      <c r="Z192" s="59">
        <v>937.56153000000006</v>
      </c>
      <c r="AA192" s="59">
        <v>0</v>
      </c>
      <c r="AB192" s="59">
        <v>0</v>
      </c>
      <c r="AC192" s="59">
        <v>0</v>
      </c>
      <c r="AD192" s="59">
        <v>-1633.36149</v>
      </c>
      <c r="AE192" s="59">
        <v>0</v>
      </c>
      <c r="AF192" s="59">
        <v>0</v>
      </c>
      <c r="AG192" s="59">
        <v>0</v>
      </c>
      <c r="AH192" s="59">
        <v>0</v>
      </c>
      <c r="AI192" s="59">
        <v>0</v>
      </c>
      <c r="AJ192" s="59">
        <v>-667.16899999999998</v>
      </c>
    </row>
    <row r="193" spans="1:36">
      <c r="A193" s="100" t="s">
        <v>343</v>
      </c>
      <c r="B193" s="59">
        <v>1701.9714099999999</v>
      </c>
      <c r="C193" s="59">
        <v>4397.4865499999996</v>
      </c>
      <c r="D193" s="59">
        <v>4372.2776100000001</v>
      </c>
      <c r="E193" s="59">
        <v>1301.66247</v>
      </c>
      <c r="F193" s="59">
        <v>1376.8807099999999</v>
      </c>
      <c r="G193" s="59">
        <v>1087.00702</v>
      </c>
      <c r="H193" s="59">
        <v>232.06640999999999</v>
      </c>
      <c r="I193" s="59">
        <v>373.07515999999998</v>
      </c>
      <c r="J193" s="59">
        <v>845.60570999999993</v>
      </c>
      <c r="K193" s="59">
        <v>421.15494999999999</v>
      </c>
      <c r="L193" s="59">
        <v>24.867540000000002</v>
      </c>
      <c r="M193" s="59">
        <v>2390.9115299999999</v>
      </c>
      <c r="N193" s="59">
        <v>1099.2036799999998</v>
      </c>
      <c r="O193" s="59">
        <v>1143.01028</v>
      </c>
      <c r="P193" s="59">
        <v>1197.8976399999999</v>
      </c>
      <c r="Q193" s="59">
        <v>-645.38634000000002</v>
      </c>
      <c r="R193" s="59">
        <v>-1033.8130100000001</v>
      </c>
      <c r="S193" s="59">
        <v>-1499.7869599999999</v>
      </c>
      <c r="T193" s="59">
        <v>2323.7162799999996</v>
      </c>
      <c r="U193" s="59">
        <v>2296.1396099999997</v>
      </c>
      <c r="V193" s="59">
        <v>-134.47528</v>
      </c>
      <c r="W193" s="59">
        <v>235.71691000000001</v>
      </c>
      <c r="X193" s="59">
        <v>551.81643999999994</v>
      </c>
      <c r="Y193" s="59">
        <v>359.35190999999998</v>
      </c>
      <c r="Z193" s="59">
        <v>-313.9271</v>
      </c>
      <c r="AA193" s="59">
        <v>426.79759999999999</v>
      </c>
      <c r="AB193" s="59">
        <v>696.04644999999994</v>
      </c>
      <c r="AC193" s="59">
        <v>0.80532999999999999</v>
      </c>
      <c r="AD193" s="59">
        <v>-1256.79448</v>
      </c>
      <c r="AE193" s="59">
        <v>3347.7614800000001</v>
      </c>
      <c r="AF193" s="59">
        <v>1230.9971799999998</v>
      </c>
      <c r="AG193" s="59">
        <v>298.78386</v>
      </c>
      <c r="AH193" s="59">
        <v>-67.503270000000001</v>
      </c>
      <c r="AI193" s="59">
        <v>90.062759999999997</v>
      </c>
      <c r="AJ193" s="59">
        <v>28871.388039999998</v>
      </c>
    </row>
    <row r="194" spans="1:36">
      <c r="A194" s="389" t="s">
        <v>344</v>
      </c>
      <c r="B194" s="446">
        <v>1775407.77149</v>
      </c>
      <c r="C194" s="446">
        <v>526587.08073000005</v>
      </c>
      <c r="D194" s="446">
        <v>1066997.6839300001</v>
      </c>
      <c r="E194" s="446">
        <v>393999.7034</v>
      </c>
      <c r="F194" s="446">
        <v>230794.19719000001</v>
      </c>
      <c r="G194" s="446">
        <v>203451.28024000002</v>
      </c>
      <c r="H194" s="446">
        <v>148039.30763999998</v>
      </c>
      <c r="I194" s="446">
        <v>268972.27830000001</v>
      </c>
      <c r="J194" s="446">
        <v>234468.33075999998</v>
      </c>
      <c r="K194" s="446">
        <v>302381.46268</v>
      </c>
      <c r="L194" s="446">
        <v>142304.32183</v>
      </c>
      <c r="M194" s="446">
        <v>317713.75543999998</v>
      </c>
      <c r="N194" s="446">
        <v>359873.31562000001</v>
      </c>
      <c r="O194" s="446">
        <v>149337.34919000001</v>
      </c>
      <c r="P194" s="446">
        <v>159016.75047</v>
      </c>
      <c r="Q194" s="446">
        <v>72130.26066</v>
      </c>
      <c r="R194" s="446">
        <v>82855.841230000005</v>
      </c>
      <c r="S194" s="446">
        <v>101211.91946999999</v>
      </c>
      <c r="T194" s="446">
        <v>128437.81389</v>
      </c>
      <c r="U194" s="446">
        <v>208230.24299</v>
      </c>
      <c r="V194" s="446">
        <v>83976.29604999999</v>
      </c>
      <c r="W194" s="446">
        <v>121393.51384999999</v>
      </c>
      <c r="X194" s="446">
        <v>281244.54897</v>
      </c>
      <c r="Y194" s="446">
        <v>129527.46612000001</v>
      </c>
      <c r="Z194" s="446">
        <v>314691.17673000001</v>
      </c>
      <c r="AA194" s="446">
        <v>143206.60553</v>
      </c>
      <c r="AB194" s="446">
        <v>359896.81920999999</v>
      </c>
      <c r="AC194" s="446">
        <v>294247.28506000002</v>
      </c>
      <c r="AD194" s="446">
        <v>77339.294779999997</v>
      </c>
      <c r="AE194" s="446">
        <v>314242.92608999996</v>
      </c>
      <c r="AF194" s="446">
        <v>69458.184560000009</v>
      </c>
      <c r="AG194" s="446">
        <v>67828.682499999995</v>
      </c>
      <c r="AH194" s="446">
        <v>70635.030659999989</v>
      </c>
      <c r="AI194" s="446">
        <v>27653.503089999998</v>
      </c>
      <c r="AJ194" s="446">
        <v>9227552.0003500003</v>
      </c>
    </row>
    <row r="195" spans="1:36">
      <c r="A195" s="393" t="s">
        <v>345</v>
      </c>
      <c r="B195" s="446">
        <v>12428.604029999999</v>
      </c>
      <c r="C195" s="446">
        <v>0</v>
      </c>
      <c r="D195" s="446">
        <v>0</v>
      </c>
      <c r="E195" s="446">
        <v>0</v>
      </c>
      <c r="F195" s="446">
        <v>0</v>
      </c>
      <c r="G195" s="446">
        <v>0</v>
      </c>
      <c r="H195" s="446">
        <v>0</v>
      </c>
      <c r="I195" s="446">
        <v>0</v>
      </c>
      <c r="J195" s="446">
        <v>0</v>
      </c>
      <c r="K195" s="446">
        <v>0</v>
      </c>
      <c r="L195" s="446">
        <v>0</v>
      </c>
      <c r="M195" s="446">
        <v>0</v>
      </c>
      <c r="N195" s="446">
        <v>0</v>
      </c>
      <c r="O195" s="446">
        <v>0</v>
      </c>
      <c r="P195" s="446">
        <v>0</v>
      </c>
      <c r="Q195" s="446">
        <v>0</v>
      </c>
      <c r="R195" s="446">
        <v>0</v>
      </c>
      <c r="S195" s="446">
        <v>0</v>
      </c>
      <c r="T195" s="446">
        <v>0</v>
      </c>
      <c r="U195" s="446">
        <v>0</v>
      </c>
      <c r="V195" s="446">
        <v>0</v>
      </c>
      <c r="W195" s="446">
        <v>0</v>
      </c>
      <c r="X195" s="446">
        <v>0</v>
      </c>
      <c r="Y195" s="446">
        <v>0</v>
      </c>
      <c r="Z195" s="446">
        <v>0</v>
      </c>
      <c r="AA195" s="446">
        <v>0</v>
      </c>
      <c r="AB195" s="446">
        <v>0</v>
      </c>
      <c r="AC195" s="446">
        <v>0</v>
      </c>
      <c r="AD195" s="446">
        <v>0</v>
      </c>
      <c r="AE195" s="446">
        <v>0</v>
      </c>
      <c r="AF195" s="446">
        <v>0</v>
      </c>
      <c r="AG195" s="446">
        <v>0</v>
      </c>
      <c r="AH195" s="446">
        <v>0</v>
      </c>
      <c r="AI195" s="446">
        <v>0</v>
      </c>
      <c r="AJ195" s="446">
        <v>12428.604029999999</v>
      </c>
    </row>
    <row r="196" spans="1:36">
      <c r="A196" s="63" t="s">
        <v>346</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row>
    <row r="197" spans="1:36">
      <c r="A197" s="64" t="s">
        <v>347</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row>
    <row r="198" spans="1:36">
      <c r="A198" s="64" t="s">
        <v>348</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row>
    <row r="199" spans="1:36">
      <c r="A199" s="64" t="s">
        <v>349</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row>
    <row r="200" spans="1:36">
      <c r="A200" s="64" t="s">
        <v>350</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row>
    <row r="201" spans="1:36">
      <c r="A201" s="64" t="s">
        <v>351</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row>
    <row r="202" spans="1:36">
      <c r="A202" s="63" t="s">
        <v>352</v>
      </c>
      <c r="B202" s="59">
        <v>2682.05069</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2682.05069</v>
      </c>
    </row>
    <row r="203" spans="1:36">
      <c r="A203" s="64" t="s">
        <v>353</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row>
    <row r="204" spans="1:36">
      <c r="A204" s="64" t="s">
        <v>354</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row>
    <row r="205" spans="1:36">
      <c r="A205" s="64" t="s">
        <v>355</v>
      </c>
      <c r="B205" s="59">
        <v>16.41891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16.41891</v>
      </c>
    </row>
    <row r="206" spans="1:36">
      <c r="A206" s="64" t="s">
        <v>356</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row>
    <row r="207" spans="1:36">
      <c r="A207" s="64" t="s">
        <v>357</v>
      </c>
      <c r="B207" s="59">
        <v>2665.6317799999997</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2665.6317799999997</v>
      </c>
    </row>
    <row r="208" spans="1:36">
      <c r="A208" s="63" t="s">
        <v>358</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row>
    <row r="209" spans="1:36">
      <c r="A209" s="63" t="s">
        <v>359</v>
      </c>
      <c r="B209" s="59">
        <v>9746.5533400000004</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9746.5533400000004</v>
      </c>
    </row>
    <row r="210" spans="1:36">
      <c r="A210" s="64" t="s">
        <v>360</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row>
    <row r="211" spans="1:36">
      <c r="A211" s="64" t="s">
        <v>361</v>
      </c>
      <c r="B211" s="59">
        <v>9746.5533400000004</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9746.5533400000004</v>
      </c>
    </row>
    <row r="212" spans="1:36">
      <c r="A212" s="64" t="s">
        <v>362</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row>
    <row r="213" spans="1:36">
      <c r="A213" s="64" t="s">
        <v>363</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row>
    <row r="214" spans="1:36">
      <c r="A214" s="63" t="s">
        <v>364</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row>
    <row r="215" spans="1:36">
      <c r="A215" s="393" t="s">
        <v>365</v>
      </c>
      <c r="B215" s="446">
        <v>2874517.4179499997</v>
      </c>
      <c r="C215" s="446">
        <v>933038.0895</v>
      </c>
      <c r="D215" s="446">
        <v>1814423.5499100001</v>
      </c>
      <c r="E215" s="446">
        <v>1178284.6820499999</v>
      </c>
      <c r="F215" s="446">
        <v>568005.04183</v>
      </c>
      <c r="G215" s="446">
        <v>345504.59276999999</v>
      </c>
      <c r="H215" s="446">
        <v>121789.51628</v>
      </c>
      <c r="I215" s="446">
        <v>279668.93031999998</v>
      </c>
      <c r="J215" s="446">
        <v>448619.69508999999</v>
      </c>
      <c r="K215" s="446">
        <v>318917.48460000003</v>
      </c>
      <c r="L215" s="446">
        <v>179607.55478999999</v>
      </c>
      <c r="M215" s="446">
        <v>554679.34280999994</v>
      </c>
      <c r="N215" s="446">
        <v>199465.70677000002</v>
      </c>
      <c r="O215" s="446">
        <v>76519.44846</v>
      </c>
      <c r="P215" s="446">
        <v>289597.12901999999</v>
      </c>
      <c r="Q215" s="446">
        <v>89241.815640000001</v>
      </c>
      <c r="R215" s="446">
        <v>133801.76058999999</v>
      </c>
      <c r="S215" s="446">
        <v>135746.51136</v>
      </c>
      <c r="T215" s="446">
        <v>145967.69175999999</v>
      </c>
      <c r="U215" s="446">
        <v>250469.83499</v>
      </c>
      <c r="V215" s="446">
        <v>202970.78941999999</v>
      </c>
      <c r="W215" s="446">
        <v>198397.45483999999</v>
      </c>
      <c r="X215" s="446">
        <v>237523.04615000001</v>
      </c>
      <c r="Y215" s="446">
        <v>28602.91302</v>
      </c>
      <c r="Z215" s="446">
        <v>540120.04998000001</v>
      </c>
      <c r="AA215" s="446">
        <v>225065.3138</v>
      </c>
      <c r="AB215" s="446">
        <v>421816.26804</v>
      </c>
      <c r="AC215" s="446">
        <v>456815.26324</v>
      </c>
      <c r="AD215" s="446">
        <v>295495.22198999999</v>
      </c>
      <c r="AE215" s="446">
        <v>196896.67375999998</v>
      </c>
      <c r="AF215" s="446">
        <v>54805.25</v>
      </c>
      <c r="AG215" s="446">
        <v>106662.84723999999</v>
      </c>
      <c r="AH215" s="446">
        <v>95574.484239999991</v>
      </c>
      <c r="AI215" s="446">
        <v>36465.32677</v>
      </c>
      <c r="AJ215" s="446">
        <v>14035076.69898</v>
      </c>
    </row>
    <row r="216" spans="1:36">
      <c r="A216" s="63" t="s">
        <v>366</v>
      </c>
      <c r="B216" s="59">
        <v>4.7E-2</v>
      </c>
      <c r="C216" s="59">
        <v>9.7000000000000003E-2</v>
      </c>
      <c r="D216" s="59">
        <v>0</v>
      </c>
      <c r="E216" s="59">
        <v>2.66E-3</v>
      </c>
      <c r="F216" s="59">
        <v>0</v>
      </c>
      <c r="G216" s="59">
        <v>0</v>
      </c>
      <c r="H216" s="59">
        <v>0</v>
      </c>
      <c r="I216" s="59">
        <v>0</v>
      </c>
      <c r="J216" s="59">
        <v>0.06</v>
      </c>
      <c r="K216" s="59">
        <v>0</v>
      </c>
      <c r="L216" s="59">
        <v>0</v>
      </c>
      <c r="M216" s="59">
        <v>1.9E-2</v>
      </c>
      <c r="N216" s="59">
        <v>0</v>
      </c>
      <c r="O216" s="59">
        <v>0</v>
      </c>
      <c r="P216" s="59">
        <v>4870.9479099999999</v>
      </c>
      <c r="Q216" s="59">
        <v>0</v>
      </c>
      <c r="R216" s="59">
        <v>1</v>
      </c>
      <c r="S216" s="59">
        <v>0</v>
      </c>
      <c r="T216" s="59">
        <v>0</v>
      </c>
      <c r="U216" s="59">
        <v>0</v>
      </c>
      <c r="V216" s="59">
        <v>0</v>
      </c>
      <c r="W216" s="59">
        <v>0</v>
      </c>
      <c r="X216" s="59">
        <v>0</v>
      </c>
      <c r="Y216" s="59">
        <v>0</v>
      </c>
      <c r="Z216" s="59">
        <v>20945.486209999999</v>
      </c>
      <c r="AA216" s="59">
        <v>0</v>
      </c>
      <c r="AB216" s="59">
        <v>0</v>
      </c>
      <c r="AC216" s="59">
        <v>0</v>
      </c>
      <c r="AD216" s="59">
        <v>0</v>
      </c>
      <c r="AE216" s="59">
        <v>0</v>
      </c>
      <c r="AF216" s="59">
        <v>0</v>
      </c>
      <c r="AG216" s="59">
        <v>0</v>
      </c>
      <c r="AH216" s="59">
        <v>0</v>
      </c>
      <c r="AI216" s="59">
        <v>0</v>
      </c>
      <c r="AJ216" s="59">
        <v>25817.659780000002</v>
      </c>
    </row>
    <row r="217" spans="1:36">
      <c r="A217" s="64" t="s">
        <v>367</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row>
    <row r="218" spans="1:36">
      <c r="A218" s="64" t="s">
        <v>368</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row>
    <row r="219" spans="1:36">
      <c r="A219" s="64" t="s">
        <v>369</v>
      </c>
      <c r="B219" s="59">
        <v>4.7E-2</v>
      </c>
      <c r="C219" s="59">
        <v>9.7000000000000003E-2</v>
      </c>
      <c r="D219" s="59">
        <v>0</v>
      </c>
      <c r="E219" s="59">
        <v>2.66E-3</v>
      </c>
      <c r="F219" s="59">
        <v>0</v>
      </c>
      <c r="G219" s="59">
        <v>0</v>
      </c>
      <c r="H219" s="59">
        <v>0</v>
      </c>
      <c r="I219" s="59">
        <v>0</v>
      </c>
      <c r="J219" s="59">
        <v>0.06</v>
      </c>
      <c r="K219" s="59">
        <v>0</v>
      </c>
      <c r="L219" s="59">
        <v>0</v>
      </c>
      <c r="M219" s="59">
        <v>1.9E-2</v>
      </c>
      <c r="N219" s="59">
        <v>0</v>
      </c>
      <c r="O219" s="59">
        <v>0</v>
      </c>
      <c r="P219" s="59">
        <v>4870.9479099999999</v>
      </c>
      <c r="Q219" s="59">
        <v>0</v>
      </c>
      <c r="R219" s="59">
        <v>1</v>
      </c>
      <c r="S219" s="59">
        <v>0</v>
      </c>
      <c r="T219" s="59">
        <v>0</v>
      </c>
      <c r="U219" s="59">
        <v>0</v>
      </c>
      <c r="V219" s="59">
        <v>0</v>
      </c>
      <c r="W219" s="59">
        <v>0</v>
      </c>
      <c r="X219" s="59">
        <v>0</v>
      </c>
      <c r="Y219" s="59">
        <v>0</v>
      </c>
      <c r="Z219" s="59">
        <v>20945.486209999999</v>
      </c>
      <c r="AA219" s="59">
        <v>0</v>
      </c>
      <c r="AB219" s="59">
        <v>0</v>
      </c>
      <c r="AC219" s="59">
        <v>0</v>
      </c>
      <c r="AD219" s="59">
        <v>0</v>
      </c>
      <c r="AE219" s="59">
        <v>0</v>
      </c>
      <c r="AF219" s="59">
        <v>0</v>
      </c>
      <c r="AG219" s="59">
        <v>0</v>
      </c>
      <c r="AH219" s="59">
        <v>0</v>
      </c>
      <c r="AI219" s="59">
        <v>0</v>
      </c>
      <c r="AJ219" s="59">
        <v>25817.659780000002</v>
      </c>
    </row>
    <row r="220" spans="1:36">
      <c r="A220" s="63" t="s">
        <v>370</v>
      </c>
      <c r="B220" s="59">
        <v>0</v>
      </c>
      <c r="C220" s="59">
        <v>0</v>
      </c>
      <c r="D220" s="59">
        <v>58586.50793</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59328.745940000001</v>
      </c>
    </row>
    <row r="221" spans="1:36">
      <c r="A221" s="65" t="s">
        <v>371</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row>
    <row r="222" spans="1:36">
      <c r="A222" s="64" t="s">
        <v>372</v>
      </c>
      <c r="B222" s="59">
        <v>0</v>
      </c>
      <c r="C222" s="59">
        <v>0</v>
      </c>
      <c r="D222" s="59">
        <v>58586.50793</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59328.745940000001</v>
      </c>
    </row>
    <row r="223" spans="1:36">
      <c r="A223" s="64" t="s">
        <v>373</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row>
    <row r="224" spans="1:36">
      <c r="A224" s="64" t="s">
        <v>374</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row>
    <row r="225" spans="1:36">
      <c r="A225" s="64" t="s">
        <v>375</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row>
    <row r="226" spans="1:36">
      <c r="A226" s="63" t="s">
        <v>376</v>
      </c>
      <c r="B226" s="59">
        <v>0</v>
      </c>
      <c r="C226" s="59">
        <v>0</v>
      </c>
      <c r="D226" s="59">
        <v>0</v>
      </c>
      <c r="E226" s="59">
        <v>0</v>
      </c>
      <c r="F226" s="59">
        <v>0</v>
      </c>
      <c r="G226" s="59">
        <v>0</v>
      </c>
      <c r="H226" s="59">
        <v>0</v>
      </c>
      <c r="I226" s="59">
        <v>0</v>
      </c>
      <c r="J226" s="59">
        <v>0</v>
      </c>
      <c r="K226" s="59">
        <v>0</v>
      </c>
      <c r="L226" s="59">
        <v>0</v>
      </c>
      <c r="M226" s="59">
        <v>0</v>
      </c>
      <c r="N226" s="59">
        <v>0</v>
      </c>
      <c r="O226" s="59">
        <v>0</v>
      </c>
      <c r="P226" s="59">
        <v>1503.8297299999999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1503.8297299999999</v>
      </c>
    </row>
    <row r="227" spans="1:36">
      <c r="A227" s="64" t="s">
        <v>377</v>
      </c>
      <c r="B227" s="59">
        <v>0</v>
      </c>
      <c r="C227" s="59">
        <v>0</v>
      </c>
      <c r="D227" s="59">
        <v>0</v>
      </c>
      <c r="E227" s="59">
        <v>0</v>
      </c>
      <c r="F227" s="59">
        <v>0</v>
      </c>
      <c r="G227" s="59">
        <v>0</v>
      </c>
      <c r="H227" s="59">
        <v>0</v>
      </c>
      <c r="I227" s="59">
        <v>0</v>
      </c>
      <c r="J227" s="59">
        <v>0</v>
      </c>
      <c r="K227" s="59">
        <v>0</v>
      </c>
      <c r="L227" s="59">
        <v>0</v>
      </c>
      <c r="M227" s="59">
        <v>0</v>
      </c>
      <c r="N227" s="59">
        <v>0</v>
      </c>
      <c r="O227" s="59">
        <v>0</v>
      </c>
      <c r="P227" s="59">
        <v>1503.8297299999999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1503.8297299999999</v>
      </c>
    </row>
    <row r="228" spans="1:36">
      <c r="A228" s="64" t="s">
        <v>378</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row>
    <row r="229" spans="1:36">
      <c r="A229" s="63" t="s">
        <v>379</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row>
    <row r="230" spans="1:36">
      <c r="A230" s="64" t="s">
        <v>380</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row>
    <row r="231" spans="1:36">
      <c r="A231" s="64" t="s">
        <v>381</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row>
    <row r="232" spans="1:36">
      <c r="A232" s="63" t="s">
        <v>382</v>
      </c>
      <c r="B232" s="59">
        <v>2166626.0780599997</v>
      </c>
      <c r="C232" s="59">
        <v>843296.52120000008</v>
      </c>
      <c r="D232" s="59">
        <v>1587858.01746</v>
      </c>
      <c r="E232" s="59">
        <v>366183.04995999997</v>
      </c>
      <c r="F232" s="59">
        <v>482652.3714</v>
      </c>
      <c r="G232" s="59">
        <v>296496.51861000003</v>
      </c>
      <c r="H232" s="59">
        <v>96467.598150000005</v>
      </c>
      <c r="I232" s="59">
        <v>253215.77144000001</v>
      </c>
      <c r="J232" s="59">
        <v>387565.72594999999</v>
      </c>
      <c r="K232" s="59">
        <v>264310.56271999999</v>
      </c>
      <c r="L232" s="59">
        <v>133135.48845999999</v>
      </c>
      <c r="M232" s="59">
        <v>362960.35639999999</v>
      </c>
      <c r="N232" s="59">
        <v>177238.82928000001</v>
      </c>
      <c r="O232" s="59">
        <v>29416.979429999999</v>
      </c>
      <c r="P232" s="59">
        <v>103543.23390000001</v>
      </c>
      <c r="Q232" s="59">
        <v>76695.234089999998</v>
      </c>
      <c r="R232" s="59">
        <v>98982.216920000006</v>
      </c>
      <c r="S232" s="59">
        <v>123182.72541</v>
      </c>
      <c r="T232" s="59">
        <v>102129.00159</v>
      </c>
      <c r="U232" s="59">
        <v>34656.837530000004</v>
      </c>
      <c r="V232" s="59">
        <v>192362.8113</v>
      </c>
      <c r="W232" s="59">
        <v>170501.80316000001</v>
      </c>
      <c r="X232" s="59">
        <v>187366.96131000001</v>
      </c>
      <c r="Y232" s="59">
        <v>11775.936039999999</v>
      </c>
      <c r="Z232" s="59">
        <v>493783.0159</v>
      </c>
      <c r="AA232" s="59">
        <v>211229.6384</v>
      </c>
      <c r="AB232" s="59">
        <v>345156.20885</v>
      </c>
      <c r="AC232" s="59">
        <v>416678.50464</v>
      </c>
      <c r="AD232" s="59">
        <v>277920.51075999998</v>
      </c>
      <c r="AE232" s="59">
        <v>149319.70278999998</v>
      </c>
      <c r="AF232" s="59">
        <v>51578.448100000001</v>
      </c>
      <c r="AG232" s="59">
        <v>92754.823959999994</v>
      </c>
      <c r="AH232" s="59">
        <v>81805.074659999998</v>
      </c>
      <c r="AI232" s="59">
        <v>29493.121800000001</v>
      </c>
      <c r="AJ232" s="59">
        <v>10698339.679629998</v>
      </c>
    </row>
    <row r="233" spans="1:36">
      <c r="A233" s="64" t="s">
        <v>383</v>
      </c>
      <c r="B233" s="59">
        <v>1682899.8078000001</v>
      </c>
      <c r="C233" s="59">
        <v>831467.04810999997</v>
      </c>
      <c r="D233" s="59">
        <v>1402574.5502500001</v>
      </c>
      <c r="E233" s="59">
        <v>361133.02551000001</v>
      </c>
      <c r="F233" s="59">
        <v>479043.85875000001</v>
      </c>
      <c r="G233" s="59">
        <v>291020.99257999996</v>
      </c>
      <c r="H233" s="59">
        <v>91636.977409999992</v>
      </c>
      <c r="I233" s="59">
        <v>248936.03475999998</v>
      </c>
      <c r="J233" s="59">
        <v>353754.04908999999</v>
      </c>
      <c r="K233" s="59">
        <v>249660.05586000002</v>
      </c>
      <c r="L233" s="59">
        <v>131121.78096</v>
      </c>
      <c r="M233" s="59">
        <v>359627.95682999998</v>
      </c>
      <c r="N233" s="59">
        <v>174522.17027999999</v>
      </c>
      <c r="O233" s="59">
        <v>25752.433860000001</v>
      </c>
      <c r="P233" s="59">
        <v>59309.00402</v>
      </c>
      <c r="Q233" s="59">
        <v>76174.785690000004</v>
      </c>
      <c r="R233" s="59">
        <v>94896.701749999993</v>
      </c>
      <c r="S233" s="59">
        <v>116561.29444</v>
      </c>
      <c r="T233" s="59">
        <v>101376.41084</v>
      </c>
      <c r="U233" s="59">
        <v>34189.337530000004</v>
      </c>
      <c r="V233" s="59">
        <v>190285.65162000002</v>
      </c>
      <c r="W233" s="59">
        <v>168163.58872999999</v>
      </c>
      <c r="X233" s="59">
        <v>185597.1201</v>
      </c>
      <c r="Y233" s="59">
        <v>8970.0456400000003</v>
      </c>
      <c r="Z233" s="59">
        <v>485993.05958</v>
      </c>
      <c r="AA233" s="59">
        <v>159675.88836000001</v>
      </c>
      <c r="AB233" s="59">
        <v>335880.53397000005</v>
      </c>
      <c r="AC233" s="59">
        <v>334618.81611000001</v>
      </c>
      <c r="AD233" s="59">
        <v>34609.628229999995</v>
      </c>
      <c r="AE233" s="59">
        <v>145408.69609000001</v>
      </c>
      <c r="AF233" s="59">
        <v>43222.968229999999</v>
      </c>
      <c r="AG233" s="59">
        <v>92018.064599999998</v>
      </c>
      <c r="AH233" s="59">
        <v>76951.149379999988</v>
      </c>
      <c r="AI233" s="59">
        <v>29068.121800000001</v>
      </c>
      <c r="AJ233" s="59">
        <v>9456121.6087600011</v>
      </c>
    </row>
    <row r="234" spans="1:36">
      <c r="A234" s="64" t="s">
        <v>384</v>
      </c>
      <c r="B234" s="59">
        <v>0</v>
      </c>
      <c r="C234" s="59">
        <v>0</v>
      </c>
      <c r="D234" s="59">
        <v>0</v>
      </c>
      <c r="E234" s="59">
        <v>0</v>
      </c>
      <c r="F234" s="59">
        <v>0</v>
      </c>
      <c r="G234" s="59">
        <v>0</v>
      </c>
      <c r="H234" s="59">
        <v>0</v>
      </c>
      <c r="I234" s="59">
        <v>0</v>
      </c>
      <c r="J234" s="59">
        <v>0</v>
      </c>
      <c r="K234" s="59">
        <v>0</v>
      </c>
      <c r="L234" s="59">
        <v>0</v>
      </c>
      <c r="M234" s="59">
        <v>0</v>
      </c>
      <c r="N234" s="59">
        <v>0</v>
      </c>
      <c r="O234" s="59">
        <v>0</v>
      </c>
      <c r="P234" s="59">
        <v>4.4999999999999998E-2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4.4999999999999998E-2</v>
      </c>
    </row>
    <row r="235" spans="1:36">
      <c r="A235" s="64" t="s">
        <v>385</v>
      </c>
      <c r="B235" s="59">
        <v>221704.96015999999</v>
      </c>
      <c r="C235" s="59">
        <v>0</v>
      </c>
      <c r="D235" s="59">
        <v>8801.8376399999997</v>
      </c>
      <c r="E235" s="59">
        <v>0</v>
      </c>
      <c r="F235" s="59">
        <v>0</v>
      </c>
      <c r="G235" s="59">
        <v>1411.0001999999999</v>
      </c>
      <c r="H235" s="59">
        <v>3085.5270800000003</v>
      </c>
      <c r="I235" s="59">
        <v>323.85768000000002</v>
      </c>
      <c r="J235" s="59">
        <v>3997.6060299999999</v>
      </c>
      <c r="K235" s="59">
        <v>0</v>
      </c>
      <c r="L235" s="59">
        <v>1067.0274999999999</v>
      </c>
      <c r="M235" s="59">
        <v>0</v>
      </c>
      <c r="N235" s="59">
        <v>2533.0590000000002</v>
      </c>
      <c r="O235" s="59">
        <v>0</v>
      </c>
      <c r="P235" s="59">
        <v>0</v>
      </c>
      <c r="Q235" s="59">
        <v>0</v>
      </c>
      <c r="R235" s="59">
        <v>0</v>
      </c>
      <c r="S235" s="59">
        <v>0</v>
      </c>
      <c r="T235" s="59">
        <v>0</v>
      </c>
      <c r="U235" s="59">
        <v>0</v>
      </c>
      <c r="V235" s="59">
        <v>0</v>
      </c>
      <c r="W235" s="59">
        <v>0</v>
      </c>
      <c r="X235" s="59">
        <v>0</v>
      </c>
      <c r="Y235" s="59">
        <v>73.402000000000001</v>
      </c>
      <c r="Z235" s="59">
        <v>180.38</v>
      </c>
      <c r="AA235" s="59">
        <v>2158.9279999999999</v>
      </c>
      <c r="AB235" s="59">
        <v>1298.93254</v>
      </c>
      <c r="AC235" s="59">
        <v>12049.01555</v>
      </c>
      <c r="AD235" s="59">
        <v>231636.44665</v>
      </c>
      <c r="AE235" s="59">
        <v>1638.623</v>
      </c>
      <c r="AF235" s="59">
        <v>8177.3688899999997</v>
      </c>
      <c r="AG235" s="59">
        <v>0</v>
      </c>
      <c r="AH235" s="59">
        <v>0</v>
      </c>
      <c r="AI235" s="59">
        <v>0</v>
      </c>
      <c r="AJ235" s="59">
        <v>500137.97192000004</v>
      </c>
    </row>
    <row r="236" spans="1:36">
      <c r="A236" s="64" t="s">
        <v>386</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row>
    <row r="237" spans="1:36">
      <c r="A237" s="64" t="s">
        <v>387</v>
      </c>
      <c r="B237" s="59">
        <v>56939.514840000003</v>
      </c>
      <c r="C237" s="59">
        <v>11829.47309</v>
      </c>
      <c r="D237" s="59">
        <v>34587.73717</v>
      </c>
      <c r="E237" s="59">
        <v>5050.0244499999999</v>
      </c>
      <c r="F237" s="59">
        <v>3608.5126500000001</v>
      </c>
      <c r="G237" s="59">
        <v>1831.5507399999999</v>
      </c>
      <c r="H237" s="59">
        <v>1745.09366</v>
      </c>
      <c r="I237" s="59">
        <v>3235.7750000000001</v>
      </c>
      <c r="J237" s="59">
        <v>4520.6730499999994</v>
      </c>
      <c r="K237" s="59">
        <v>14650.50686</v>
      </c>
      <c r="L237" s="59">
        <v>946.68</v>
      </c>
      <c r="M237" s="59">
        <v>3311.39957</v>
      </c>
      <c r="N237" s="59">
        <v>183.6</v>
      </c>
      <c r="O237" s="59">
        <v>3664.5455699999998</v>
      </c>
      <c r="P237" s="59">
        <v>4824.2782300000008</v>
      </c>
      <c r="Q237" s="59">
        <v>520.44839999999999</v>
      </c>
      <c r="R237" s="59">
        <v>4085.5151700000001</v>
      </c>
      <c r="S237" s="59">
        <v>2377.6663599999997</v>
      </c>
      <c r="T237" s="59">
        <v>745.51274999999998</v>
      </c>
      <c r="U237" s="59">
        <v>467.5</v>
      </c>
      <c r="V237" s="59">
        <v>2077.1596799999998</v>
      </c>
      <c r="W237" s="59">
        <v>2317.6344300000001</v>
      </c>
      <c r="X237" s="59">
        <v>1769.84121</v>
      </c>
      <c r="Y237" s="59">
        <v>2611.8883999999998</v>
      </c>
      <c r="Z237" s="59">
        <v>7609.5763200000001</v>
      </c>
      <c r="AA237" s="59">
        <v>1041.6907200000001</v>
      </c>
      <c r="AB237" s="59">
        <v>7976.7423399999998</v>
      </c>
      <c r="AC237" s="59">
        <v>9855.7537599999996</v>
      </c>
      <c r="AD237" s="59">
        <v>270</v>
      </c>
      <c r="AE237" s="59">
        <v>2272.3837000000003</v>
      </c>
      <c r="AF237" s="59">
        <v>4.5</v>
      </c>
      <c r="AG237" s="59">
        <v>736.75936000000002</v>
      </c>
      <c r="AH237" s="59">
        <v>4852.1918299999998</v>
      </c>
      <c r="AI237" s="59">
        <v>425</v>
      </c>
      <c r="AJ237" s="59">
        <v>202947.12930999999</v>
      </c>
    </row>
    <row r="238" spans="1:36">
      <c r="A238" s="64" t="s">
        <v>388</v>
      </c>
      <c r="B238" s="59">
        <v>0</v>
      </c>
      <c r="C238" s="59">
        <v>0</v>
      </c>
      <c r="D238" s="59">
        <v>283.10000000000002</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474.1</v>
      </c>
    </row>
    <row r="239" spans="1:36">
      <c r="A239" s="64" t="s">
        <v>389</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9.4154499999999999</v>
      </c>
    </row>
    <row r="240" spans="1:36">
      <c r="A240" s="64" t="s">
        <v>390</v>
      </c>
      <c r="B240" s="59">
        <v>0</v>
      </c>
      <c r="C240" s="59">
        <v>0</v>
      </c>
      <c r="D240" s="59">
        <v>0</v>
      </c>
      <c r="E240" s="59">
        <v>0</v>
      </c>
      <c r="F240" s="59">
        <v>0</v>
      </c>
      <c r="G240" s="59">
        <v>0</v>
      </c>
      <c r="H240" s="59">
        <v>0</v>
      </c>
      <c r="I240" s="59">
        <v>0</v>
      </c>
      <c r="J240" s="59">
        <v>0</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c r="AI240" s="59">
        <v>0</v>
      </c>
      <c r="AJ240" s="59">
        <v>0</v>
      </c>
    </row>
    <row r="241" spans="1:36">
      <c r="A241" s="64" t="s">
        <v>391</v>
      </c>
      <c r="B241" s="59">
        <v>205081.79525999998</v>
      </c>
      <c r="C241" s="59">
        <v>0</v>
      </c>
      <c r="D241" s="59">
        <v>141610.79240000001</v>
      </c>
      <c r="E241" s="59">
        <v>0</v>
      </c>
      <c r="F241" s="59">
        <v>0</v>
      </c>
      <c r="G241" s="59">
        <v>2232.9750899999999</v>
      </c>
      <c r="H241" s="59">
        <v>0</v>
      </c>
      <c r="I241" s="59">
        <v>720.1</v>
      </c>
      <c r="J241" s="59">
        <v>25243.397780000003</v>
      </c>
      <c r="K241" s="59">
        <v>0</v>
      </c>
      <c r="L241" s="59">
        <v>0</v>
      </c>
      <c r="M241" s="59">
        <v>0</v>
      </c>
      <c r="N241" s="59">
        <v>0</v>
      </c>
      <c r="O241" s="59">
        <v>0</v>
      </c>
      <c r="P241" s="59">
        <v>39409.906649999997</v>
      </c>
      <c r="Q241" s="59">
        <v>0</v>
      </c>
      <c r="R241" s="59">
        <v>0</v>
      </c>
      <c r="S241" s="59">
        <v>4243.7646100000002</v>
      </c>
      <c r="T241" s="59">
        <v>0</v>
      </c>
      <c r="U241" s="59">
        <v>0</v>
      </c>
      <c r="V241" s="59">
        <v>0</v>
      </c>
      <c r="W241" s="59">
        <v>20.58</v>
      </c>
      <c r="X241" s="59">
        <v>0</v>
      </c>
      <c r="Y241" s="59">
        <v>0</v>
      </c>
      <c r="Z241" s="59">
        <v>0</v>
      </c>
      <c r="AA241" s="59">
        <v>48353.13132</v>
      </c>
      <c r="AB241" s="59">
        <v>0</v>
      </c>
      <c r="AC241" s="59">
        <v>60154.919219999996</v>
      </c>
      <c r="AD241" s="59">
        <v>11404.435880000001</v>
      </c>
      <c r="AE241" s="59">
        <v>0</v>
      </c>
      <c r="AF241" s="59">
        <v>173.61098000000001</v>
      </c>
      <c r="AG241" s="59">
        <v>0</v>
      </c>
      <c r="AH241" s="59">
        <v>0</v>
      </c>
      <c r="AI241" s="59">
        <v>0</v>
      </c>
      <c r="AJ241" s="59">
        <v>538649.40919000003</v>
      </c>
    </row>
    <row r="242" spans="1:36">
      <c r="A242" s="63" t="s">
        <v>392</v>
      </c>
      <c r="B242" s="59">
        <v>635259.73129999998</v>
      </c>
      <c r="C242" s="59">
        <v>89741.47129999999</v>
      </c>
      <c r="D242" s="59">
        <v>167979.02452000001</v>
      </c>
      <c r="E242" s="59">
        <v>812101.62942999997</v>
      </c>
      <c r="F242" s="59">
        <v>85352.670430000013</v>
      </c>
      <c r="G242" s="59">
        <v>49008.074159999996</v>
      </c>
      <c r="H242" s="59">
        <v>25321.918129999998</v>
      </c>
      <c r="I242" s="59">
        <v>26453.158879999999</v>
      </c>
      <c r="J242" s="59">
        <v>61053.909140000003</v>
      </c>
      <c r="K242" s="59">
        <v>54606.921880000002</v>
      </c>
      <c r="L242" s="59">
        <v>45729.828320000001</v>
      </c>
      <c r="M242" s="59">
        <v>191718.96740999998</v>
      </c>
      <c r="N242" s="59">
        <v>22226.877489999999</v>
      </c>
      <c r="O242" s="59">
        <v>47102.46903</v>
      </c>
      <c r="P242" s="59">
        <v>179679.11747999999</v>
      </c>
      <c r="Q242" s="59">
        <v>12546.581550000001</v>
      </c>
      <c r="R242" s="59">
        <v>34818.543669999999</v>
      </c>
      <c r="S242" s="59">
        <v>12563.78595</v>
      </c>
      <c r="T242" s="59">
        <v>43838.690170000002</v>
      </c>
      <c r="U242" s="59">
        <v>215812.99746000001</v>
      </c>
      <c r="V242" s="59">
        <v>10607.97812</v>
      </c>
      <c r="W242" s="59">
        <v>27895.651679999999</v>
      </c>
      <c r="X242" s="59">
        <v>50156.084840000003</v>
      </c>
      <c r="Y242" s="59">
        <v>16826.976979999999</v>
      </c>
      <c r="Z242" s="59">
        <v>25391.547870000002</v>
      </c>
      <c r="AA242" s="59">
        <v>13835.6754</v>
      </c>
      <c r="AB242" s="59">
        <v>76660.05919</v>
      </c>
      <c r="AC242" s="59">
        <v>40136.758600000001</v>
      </c>
      <c r="AD242" s="59">
        <v>17574.711230000001</v>
      </c>
      <c r="AE242" s="59">
        <v>47576.970970000002</v>
      </c>
      <c r="AF242" s="59">
        <v>3226.8018999999999</v>
      </c>
      <c r="AG242" s="59">
        <v>13908.023279999999</v>
      </c>
      <c r="AH242" s="59">
        <v>13769.40958</v>
      </c>
      <c r="AI242" s="59">
        <v>6972.2049699999998</v>
      </c>
      <c r="AJ242" s="59">
        <v>3177455.2223100001</v>
      </c>
    </row>
    <row r="243" spans="1:36">
      <c r="A243" s="64" t="s">
        <v>393</v>
      </c>
      <c r="B243" s="59">
        <v>53785.876969999998</v>
      </c>
      <c r="C243" s="59">
        <v>33172.907180000002</v>
      </c>
      <c r="D243" s="59">
        <v>26731.84345</v>
      </c>
      <c r="E243" s="59">
        <v>36445.897440000001</v>
      </c>
      <c r="F243" s="59">
        <v>273.16190999999998</v>
      </c>
      <c r="G243" s="59">
        <v>8260.2623800000001</v>
      </c>
      <c r="H243" s="59">
        <v>7645.3694800000003</v>
      </c>
      <c r="I243" s="59">
        <v>2807.07879</v>
      </c>
      <c r="J243" s="59">
        <v>18798.439120000003</v>
      </c>
      <c r="K243" s="59">
        <v>2995.16741</v>
      </c>
      <c r="L243" s="59">
        <v>2844.3956800000001</v>
      </c>
      <c r="M243" s="59">
        <v>0</v>
      </c>
      <c r="N243" s="59">
        <v>0</v>
      </c>
      <c r="O243" s="59">
        <v>2821.9576899999997</v>
      </c>
      <c r="P243" s="59">
        <v>0</v>
      </c>
      <c r="Q243" s="59">
        <v>0</v>
      </c>
      <c r="R243" s="59">
        <v>24342.154899999998</v>
      </c>
      <c r="S243" s="59">
        <v>0</v>
      </c>
      <c r="T243" s="59">
        <v>4578.8639999999996</v>
      </c>
      <c r="U243" s="59">
        <v>0</v>
      </c>
      <c r="V243" s="59">
        <v>0</v>
      </c>
      <c r="W243" s="59">
        <v>0</v>
      </c>
      <c r="X243" s="59">
        <v>2813.77765</v>
      </c>
      <c r="Y243" s="59">
        <v>0</v>
      </c>
      <c r="Z243" s="59">
        <v>616.27202</v>
      </c>
      <c r="AA243" s="59">
        <v>31.772299999999998</v>
      </c>
      <c r="AB243" s="59">
        <v>65181.180549999997</v>
      </c>
      <c r="AC243" s="59">
        <v>32724.926050000002</v>
      </c>
      <c r="AD243" s="59">
        <v>0</v>
      </c>
      <c r="AE243" s="59">
        <v>0</v>
      </c>
      <c r="AF243" s="59">
        <v>0</v>
      </c>
      <c r="AG243" s="59">
        <v>0</v>
      </c>
      <c r="AH243" s="59">
        <v>0</v>
      </c>
      <c r="AI243" s="59">
        <v>0</v>
      </c>
      <c r="AJ243" s="59">
        <v>326871.30497000006</v>
      </c>
    </row>
    <row r="244" spans="1:36">
      <c r="A244" s="64" t="s">
        <v>394</v>
      </c>
      <c r="B244" s="59">
        <v>41160</v>
      </c>
      <c r="C244" s="59">
        <v>0</v>
      </c>
      <c r="D244" s="59">
        <v>0</v>
      </c>
      <c r="E244" s="59">
        <v>0</v>
      </c>
      <c r="F244" s="59">
        <v>0</v>
      </c>
      <c r="G244" s="59">
        <v>0</v>
      </c>
      <c r="H244" s="59">
        <v>0</v>
      </c>
      <c r="I244" s="59">
        <v>0</v>
      </c>
      <c r="J244" s="59">
        <v>8275.74</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13834.671060000001</v>
      </c>
      <c r="AE244" s="59">
        <v>0</v>
      </c>
      <c r="AF244" s="59">
        <v>0</v>
      </c>
      <c r="AG244" s="59">
        <v>0</v>
      </c>
      <c r="AH244" s="59">
        <v>0</v>
      </c>
      <c r="AI244" s="59">
        <v>0</v>
      </c>
      <c r="AJ244" s="59">
        <v>63270.411060000006</v>
      </c>
    </row>
    <row r="245" spans="1:36">
      <c r="A245" s="64" t="s">
        <v>395</v>
      </c>
      <c r="B245" s="59">
        <v>89060.63781</v>
      </c>
      <c r="C245" s="59">
        <v>10980.980439999999</v>
      </c>
      <c r="D245" s="59">
        <v>29674.075149999997</v>
      </c>
      <c r="E245" s="59">
        <v>8295.0259399999995</v>
      </c>
      <c r="F245" s="59">
        <v>778.11354000000006</v>
      </c>
      <c r="G245" s="59">
        <v>3106.8352799999998</v>
      </c>
      <c r="H245" s="59">
        <v>384.2647</v>
      </c>
      <c r="I245" s="59">
        <v>4282.8176900000008</v>
      </c>
      <c r="J245" s="59">
        <v>4941.0774499999998</v>
      </c>
      <c r="K245" s="59">
        <v>1138.3260500000001</v>
      </c>
      <c r="L245" s="59">
        <v>3391.2345800000003</v>
      </c>
      <c r="M245" s="59">
        <v>624.15328</v>
      </c>
      <c r="N245" s="59">
        <v>1575.81629</v>
      </c>
      <c r="O245" s="59">
        <v>2064.2012</v>
      </c>
      <c r="P245" s="59">
        <v>2937.9147699999999</v>
      </c>
      <c r="Q245" s="59">
        <v>1279.5814700000001</v>
      </c>
      <c r="R245" s="59">
        <v>1430.8601299999998</v>
      </c>
      <c r="S245" s="59">
        <v>217.14014</v>
      </c>
      <c r="T245" s="59">
        <v>1680.2890400000001</v>
      </c>
      <c r="U245" s="59">
        <v>2147.6851099999999</v>
      </c>
      <c r="V245" s="59">
        <v>75.254539999999992</v>
      </c>
      <c r="W245" s="59">
        <v>825.88321999999994</v>
      </c>
      <c r="X245" s="59">
        <v>5523.8728000000001</v>
      </c>
      <c r="Y245" s="59">
        <v>860.28268000000003</v>
      </c>
      <c r="Z245" s="59">
        <v>15678.537329999999</v>
      </c>
      <c r="AA245" s="59">
        <v>2375.0482299999999</v>
      </c>
      <c r="AB245" s="59">
        <v>779.93047999999999</v>
      </c>
      <c r="AC245" s="59">
        <v>2821.0670299999997</v>
      </c>
      <c r="AD245" s="59">
        <v>3643.3801699999999</v>
      </c>
      <c r="AE245" s="59">
        <v>1168.9384499999999</v>
      </c>
      <c r="AF245" s="59">
        <v>1924.76494</v>
      </c>
      <c r="AG245" s="59">
        <v>863.46792000000005</v>
      </c>
      <c r="AH245" s="59">
        <v>1245.21569</v>
      </c>
      <c r="AI245" s="59">
        <v>179.84851</v>
      </c>
      <c r="AJ245" s="59">
        <v>207956.52205</v>
      </c>
    </row>
    <row r="246" spans="1:36">
      <c r="A246" s="64" t="s">
        <v>396</v>
      </c>
      <c r="B246" s="59">
        <v>29079.937030000001</v>
      </c>
      <c r="C246" s="59">
        <v>6435.1476600000005</v>
      </c>
      <c r="D246" s="59">
        <v>21945.565360000001</v>
      </c>
      <c r="E246" s="59">
        <v>10181.315039999999</v>
      </c>
      <c r="F246" s="59">
        <v>2639.3862799999997</v>
      </c>
      <c r="G246" s="59">
        <v>5735.3220899999997</v>
      </c>
      <c r="H246" s="59">
        <v>722.42273</v>
      </c>
      <c r="I246" s="59">
        <v>2098.0436400000003</v>
      </c>
      <c r="J246" s="59">
        <v>4102.5134699999999</v>
      </c>
      <c r="K246" s="59">
        <v>1218.99532</v>
      </c>
      <c r="L246" s="59">
        <v>4521.6918299999998</v>
      </c>
      <c r="M246" s="59">
        <v>2226.7912500000002</v>
      </c>
      <c r="N246" s="59">
        <v>1355.9908400000002</v>
      </c>
      <c r="O246" s="59">
        <v>1248.9043899999999</v>
      </c>
      <c r="P246" s="59">
        <v>452.08434999999997</v>
      </c>
      <c r="Q246" s="59">
        <v>1369.69408</v>
      </c>
      <c r="R246" s="59">
        <v>390.09871000000004</v>
      </c>
      <c r="S246" s="59">
        <v>935.40018000000009</v>
      </c>
      <c r="T246" s="59">
        <v>1597.7716</v>
      </c>
      <c r="U246" s="59">
        <v>865.35891000000004</v>
      </c>
      <c r="V246" s="59">
        <v>703.69157999999993</v>
      </c>
      <c r="W246" s="59">
        <v>1474.2920200000001</v>
      </c>
      <c r="X246" s="59">
        <v>364.72646999999995</v>
      </c>
      <c r="Y246" s="59">
        <v>569.12980000000005</v>
      </c>
      <c r="Z246" s="59">
        <v>3534.6872799999996</v>
      </c>
      <c r="AA246" s="59">
        <v>1478.33943</v>
      </c>
      <c r="AB246" s="59">
        <v>995.29782999999998</v>
      </c>
      <c r="AC246" s="59">
        <v>4590.7655199999999</v>
      </c>
      <c r="AD246" s="59">
        <v>0</v>
      </c>
      <c r="AE246" s="59">
        <v>146.94721999999999</v>
      </c>
      <c r="AF246" s="59">
        <v>1302.0369599999999</v>
      </c>
      <c r="AG246" s="59">
        <v>294.99739</v>
      </c>
      <c r="AH246" s="59">
        <v>1235.7716399999999</v>
      </c>
      <c r="AI246" s="59">
        <v>173.71073000000001</v>
      </c>
      <c r="AJ246" s="59">
        <v>115986.82862999999</v>
      </c>
    </row>
    <row r="247" spans="1:36">
      <c r="A247" s="64" t="s">
        <v>397</v>
      </c>
      <c r="B247" s="95">
        <v>0</v>
      </c>
      <c r="C247" s="95">
        <v>0</v>
      </c>
      <c r="D247" s="95">
        <v>0</v>
      </c>
      <c r="E247" s="95">
        <v>0</v>
      </c>
      <c r="F247" s="95">
        <v>0</v>
      </c>
      <c r="G247" s="95">
        <v>0</v>
      </c>
      <c r="H247" s="95">
        <v>0</v>
      </c>
      <c r="I247" s="95">
        <v>0</v>
      </c>
      <c r="J247" s="95">
        <v>0</v>
      </c>
      <c r="K247" s="95">
        <v>0</v>
      </c>
      <c r="L247" s="95">
        <v>0</v>
      </c>
      <c r="M247" s="95">
        <v>0</v>
      </c>
      <c r="N247" s="95">
        <v>0</v>
      </c>
      <c r="O247" s="95">
        <v>0</v>
      </c>
      <c r="P247" s="95">
        <v>0</v>
      </c>
      <c r="Q247" s="95">
        <v>0</v>
      </c>
      <c r="R247" s="95">
        <v>0</v>
      </c>
      <c r="S247" s="95">
        <v>0</v>
      </c>
      <c r="T247" s="95">
        <v>0</v>
      </c>
      <c r="U247" s="95">
        <v>0</v>
      </c>
      <c r="V247" s="95">
        <v>0</v>
      </c>
      <c r="W247" s="95">
        <v>0</v>
      </c>
      <c r="X247" s="95">
        <v>0</v>
      </c>
      <c r="Y247" s="95">
        <v>0</v>
      </c>
      <c r="Z247" s="95">
        <v>0</v>
      </c>
      <c r="AA247" s="95">
        <v>0</v>
      </c>
      <c r="AB247" s="95">
        <v>0</v>
      </c>
      <c r="AC247" s="95">
        <v>0</v>
      </c>
      <c r="AD247" s="95">
        <v>0</v>
      </c>
      <c r="AE247" s="95">
        <v>0</v>
      </c>
      <c r="AF247" s="95">
        <v>0</v>
      </c>
      <c r="AG247" s="95">
        <v>0</v>
      </c>
      <c r="AH247" s="95">
        <v>0</v>
      </c>
      <c r="AI247" s="95">
        <v>0</v>
      </c>
      <c r="AJ247" s="95">
        <v>0</v>
      </c>
    </row>
    <row r="248" spans="1:36">
      <c r="A248" s="64" t="s">
        <v>398</v>
      </c>
      <c r="B248" s="95">
        <v>422173.27948999999</v>
      </c>
      <c r="C248" s="95">
        <v>39152.436020000001</v>
      </c>
      <c r="D248" s="95">
        <v>89627.540560000009</v>
      </c>
      <c r="E248" s="95">
        <v>757179.39101000002</v>
      </c>
      <c r="F248" s="95">
        <v>81662.008700000006</v>
      </c>
      <c r="G248" s="95">
        <v>31905.654409999999</v>
      </c>
      <c r="H248" s="95">
        <v>16569.861219999999</v>
      </c>
      <c r="I248" s="95">
        <v>17265.218760000003</v>
      </c>
      <c r="J248" s="95">
        <v>24936.1391</v>
      </c>
      <c r="K248" s="95">
        <v>49254.433100000002</v>
      </c>
      <c r="L248" s="95">
        <v>34972.506229999999</v>
      </c>
      <c r="M248" s="95">
        <v>188868.02288</v>
      </c>
      <c r="N248" s="95">
        <v>19295.070359999998</v>
      </c>
      <c r="O248" s="95">
        <v>40967.405749999998</v>
      </c>
      <c r="P248" s="95">
        <v>176289.11836000002</v>
      </c>
      <c r="Q248" s="95">
        <v>9897.3060000000005</v>
      </c>
      <c r="R248" s="95">
        <v>8655.4299300000002</v>
      </c>
      <c r="S248" s="95">
        <v>11411.245630000001</v>
      </c>
      <c r="T248" s="95">
        <v>35981.765530000004</v>
      </c>
      <c r="U248" s="95">
        <v>212799.95344000001</v>
      </c>
      <c r="V248" s="95">
        <v>9829.0319999999992</v>
      </c>
      <c r="W248" s="95">
        <v>25595.476440000002</v>
      </c>
      <c r="X248" s="95">
        <v>41453.707920000001</v>
      </c>
      <c r="Y248" s="95">
        <v>15397.5645</v>
      </c>
      <c r="Z248" s="95">
        <v>5562.0512399999998</v>
      </c>
      <c r="AA248" s="95">
        <v>9950.5154399999992</v>
      </c>
      <c r="AB248" s="95">
        <v>9703.6503300000004</v>
      </c>
      <c r="AC248" s="95">
        <v>0</v>
      </c>
      <c r="AD248" s="95">
        <v>96.66</v>
      </c>
      <c r="AE248" s="95">
        <v>46261.085299999999</v>
      </c>
      <c r="AF248" s="95">
        <v>0</v>
      </c>
      <c r="AG248" s="95">
        <v>12749.55797</v>
      </c>
      <c r="AH248" s="95">
        <v>11288.42225</v>
      </c>
      <c r="AI248" s="95">
        <v>6618.6457300000002</v>
      </c>
      <c r="AJ248" s="95">
        <v>2463370.1555999997</v>
      </c>
    </row>
    <row r="249" spans="1:36">
      <c r="A249" s="63" t="s">
        <v>399</v>
      </c>
      <c r="B249" s="95">
        <v>72631.561589999998</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72631.561589999998</v>
      </c>
    </row>
    <row r="250" spans="1:36">
      <c r="A250" s="64" t="s">
        <v>400</v>
      </c>
      <c r="B250" s="95">
        <v>72631.561589999998</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72631.561589999998</v>
      </c>
    </row>
    <row r="251" spans="1:36">
      <c r="A251" s="64" t="s">
        <v>401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row>
    <row r="252" spans="1:36">
      <c r="A252" s="63" t="s">
        <v>402</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row>
    <row r="253" spans="1:36">
      <c r="A253" s="64" t="s">
        <v>400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row>
    <row r="254" spans="1:36">
      <c r="A254" s="64" t="s">
        <v>401</v>
      </c>
      <c r="B254" s="95">
        <v>0</v>
      </c>
      <c r="C254" s="95">
        <v>0</v>
      </c>
      <c r="D254" s="95">
        <v>0</v>
      </c>
      <c r="E254" s="95">
        <v>0</v>
      </c>
      <c r="F254" s="95">
        <v>0</v>
      </c>
      <c r="G254" s="95">
        <v>0</v>
      </c>
      <c r="H254" s="95">
        <v>0</v>
      </c>
      <c r="I254" s="95">
        <v>0</v>
      </c>
      <c r="J254" s="95">
        <v>0</v>
      </c>
      <c r="K254" s="95">
        <v>0</v>
      </c>
      <c r="L254" s="95">
        <v>0</v>
      </c>
      <c r="M254" s="95">
        <v>0</v>
      </c>
      <c r="N254" s="95">
        <v>0</v>
      </c>
      <c r="O254" s="95">
        <v>0</v>
      </c>
      <c r="P254" s="95">
        <v>0</v>
      </c>
      <c r="Q254" s="95">
        <v>0</v>
      </c>
      <c r="R254" s="95">
        <v>0</v>
      </c>
      <c r="S254" s="95">
        <v>0</v>
      </c>
      <c r="T254" s="95">
        <v>0</v>
      </c>
      <c r="U254" s="95">
        <v>0</v>
      </c>
      <c r="V254" s="95">
        <v>0</v>
      </c>
      <c r="W254" s="95">
        <v>0</v>
      </c>
      <c r="X254" s="95">
        <v>0</v>
      </c>
      <c r="Y254" s="95">
        <v>0</v>
      </c>
      <c r="Z254" s="95">
        <v>0</v>
      </c>
      <c r="AA254" s="95">
        <v>0</v>
      </c>
      <c r="AB254" s="95">
        <v>0</v>
      </c>
      <c r="AC254" s="95">
        <v>0</v>
      </c>
      <c r="AD254" s="95">
        <v>0</v>
      </c>
      <c r="AE254" s="95">
        <v>0</v>
      </c>
      <c r="AF254" s="95">
        <v>0</v>
      </c>
      <c r="AG254" s="95">
        <v>0</v>
      </c>
      <c r="AH254" s="95">
        <v>0</v>
      </c>
      <c r="AI254" s="95">
        <v>0</v>
      </c>
      <c r="AJ254" s="95">
        <v>0</v>
      </c>
    </row>
    <row r="255" spans="1:36" ht="30" customHeight="1">
      <c r="A255" s="393" t="s">
        <v>403</v>
      </c>
      <c r="B255" s="446">
        <v>129081.9452</v>
      </c>
      <c r="C255" s="446">
        <v>38113.088579999996</v>
      </c>
      <c r="D255" s="446">
        <v>87882.528260000006</v>
      </c>
      <c r="E255" s="446">
        <v>30213.338510000001</v>
      </c>
      <c r="F255" s="446">
        <v>16692.739279999998</v>
      </c>
      <c r="G255" s="446">
        <v>15164.03059</v>
      </c>
      <c r="H255" s="446">
        <v>10901.67136</v>
      </c>
      <c r="I255" s="446">
        <v>17785.330089999999</v>
      </c>
      <c r="J255" s="446">
        <v>18908.212660000001</v>
      </c>
      <c r="K255" s="446">
        <v>24699.202410000002</v>
      </c>
      <c r="L255" s="446">
        <v>10363.495859999999</v>
      </c>
      <c r="M255" s="446">
        <v>22675.532769999998</v>
      </c>
      <c r="N255" s="446">
        <v>25316.876190000003</v>
      </c>
      <c r="O255" s="446">
        <v>13966.77016</v>
      </c>
      <c r="P255" s="446">
        <v>13261.246150000001</v>
      </c>
      <c r="Q255" s="446">
        <v>8179.5098600000001</v>
      </c>
      <c r="R255" s="446">
        <v>8091.0898299999999</v>
      </c>
      <c r="S255" s="446">
        <v>8532.0880899999993</v>
      </c>
      <c r="T255" s="446">
        <v>15458.262480000001</v>
      </c>
      <c r="U255" s="446">
        <v>20197.37052</v>
      </c>
      <c r="V255" s="446">
        <v>6684.7619400000003</v>
      </c>
      <c r="W255" s="446">
        <v>8576.1402300000009</v>
      </c>
      <c r="X255" s="446">
        <v>22087.320050000002</v>
      </c>
      <c r="Y255" s="446">
        <v>11373.165449999999</v>
      </c>
      <c r="Z255" s="446">
        <v>25602.166440000001</v>
      </c>
      <c r="AA255" s="446">
        <v>11686.726369999998</v>
      </c>
      <c r="AB255" s="446">
        <v>23907.67512</v>
      </c>
      <c r="AC255" s="446">
        <v>25982.28341</v>
      </c>
      <c r="AD255" s="446">
        <v>9726.2193100000004</v>
      </c>
      <c r="AE255" s="446">
        <v>27622.969989999998</v>
      </c>
      <c r="AF255" s="446">
        <v>5929.8262800000002</v>
      </c>
      <c r="AG255" s="446">
        <v>5671.8414299999995</v>
      </c>
      <c r="AH255" s="446">
        <v>7345.3827199999996</v>
      </c>
      <c r="AI255" s="446">
        <v>2755.0886600000003</v>
      </c>
      <c r="AJ255" s="446">
        <v>730435.89624999999</v>
      </c>
    </row>
    <row r="256" spans="1:36">
      <c r="A256" s="64" t="s">
        <v>404</v>
      </c>
      <c r="B256" s="59">
        <v>1302.59692</v>
      </c>
      <c r="C256" s="59">
        <v>19.15953</v>
      </c>
      <c r="D256" s="59">
        <v>923.74338999999998</v>
      </c>
      <c r="E256" s="59">
        <v>1.116E-2</v>
      </c>
      <c r="F256" s="59">
        <v>56.387219999999999</v>
      </c>
      <c r="G256" s="59">
        <v>0.05</v>
      </c>
      <c r="H256" s="59">
        <v>10.882299999999999</v>
      </c>
      <c r="I256" s="59">
        <v>119.65115</v>
      </c>
      <c r="J256" s="59">
        <v>1.31904</v>
      </c>
      <c r="K256" s="59">
        <v>128.08386999999999</v>
      </c>
      <c r="L256" s="59">
        <v>147.76827</v>
      </c>
      <c r="M256" s="59">
        <v>158.73892000000001</v>
      </c>
      <c r="N256" s="59">
        <v>7.6579999999999995E-2</v>
      </c>
      <c r="O256" s="59">
        <v>0</v>
      </c>
      <c r="P256" s="59">
        <v>7.5403199999999995</v>
      </c>
      <c r="Q256" s="59">
        <v>0</v>
      </c>
      <c r="R256" s="59">
        <v>0</v>
      </c>
      <c r="S256" s="59">
        <v>0</v>
      </c>
      <c r="T256" s="59">
        <v>0</v>
      </c>
      <c r="U256" s="59">
        <v>0</v>
      </c>
      <c r="V256" s="59">
        <v>0</v>
      </c>
      <c r="W256" s="59">
        <v>14.598610000000001</v>
      </c>
      <c r="X256" s="59">
        <v>0</v>
      </c>
      <c r="Y256" s="59">
        <v>0</v>
      </c>
      <c r="Z256" s="59">
        <v>1.0113799999999999</v>
      </c>
      <c r="AA256" s="59">
        <v>0</v>
      </c>
      <c r="AB256" s="59">
        <v>4.5670000000000002E-2</v>
      </c>
      <c r="AC256" s="59">
        <v>27.287459999999999</v>
      </c>
      <c r="AD256" s="59">
        <v>0</v>
      </c>
      <c r="AE256" s="59">
        <v>136.16182999999998</v>
      </c>
      <c r="AF256" s="59">
        <v>0</v>
      </c>
      <c r="AG256" s="59">
        <v>0</v>
      </c>
      <c r="AH256" s="59">
        <v>0</v>
      </c>
      <c r="AI256" s="59">
        <v>0</v>
      </c>
      <c r="AJ256" s="59">
        <v>3055.1136200000001</v>
      </c>
    </row>
    <row r="257" spans="1:36">
      <c r="A257" s="64" t="s">
        <v>405</v>
      </c>
      <c r="B257" s="59">
        <v>1483.8990100000001</v>
      </c>
      <c r="C257" s="59">
        <v>59.663820000000001</v>
      </c>
      <c r="D257" s="59">
        <v>199.6763</v>
      </c>
      <c r="E257" s="59">
        <v>984.59801000000004</v>
      </c>
      <c r="F257" s="59">
        <v>316.68639000000002</v>
      </c>
      <c r="G257" s="59">
        <v>525.25793999999996</v>
      </c>
      <c r="H257" s="59">
        <v>272.64371999999997</v>
      </c>
      <c r="I257" s="59">
        <v>172.00901000000002</v>
      </c>
      <c r="J257" s="59">
        <v>75.467830000000006</v>
      </c>
      <c r="K257" s="59">
        <v>269.45365000000004</v>
      </c>
      <c r="L257" s="59">
        <v>31.838240000000003</v>
      </c>
      <c r="M257" s="59">
        <v>3.6131899999999999</v>
      </c>
      <c r="N257" s="59">
        <v>1224.4472499999999</v>
      </c>
      <c r="O257" s="59">
        <v>100.43762</v>
      </c>
      <c r="P257" s="59">
        <v>135.83946</v>
      </c>
      <c r="Q257" s="59">
        <v>5.1395600000000004</v>
      </c>
      <c r="R257" s="59">
        <v>1.12927</v>
      </c>
      <c r="S257" s="59">
        <v>23.844169999999998</v>
      </c>
      <c r="T257" s="59">
        <v>47.097110000000001</v>
      </c>
      <c r="U257" s="59">
        <v>150.20510000000002</v>
      </c>
      <c r="V257" s="59">
        <v>5.8763999999999994</v>
      </c>
      <c r="W257" s="59">
        <v>89.522679999999994</v>
      </c>
      <c r="X257" s="59">
        <v>273.43470000000002</v>
      </c>
      <c r="Y257" s="59">
        <v>165.10804999999999</v>
      </c>
      <c r="Z257" s="59">
        <v>50.28566</v>
      </c>
      <c r="AA257" s="59">
        <v>259.86500999999998</v>
      </c>
      <c r="AB257" s="59">
        <v>551.84106999999995</v>
      </c>
      <c r="AC257" s="59">
        <v>8.2019900000000003</v>
      </c>
      <c r="AD257" s="59">
        <v>248.70967000000002</v>
      </c>
      <c r="AE257" s="59">
        <v>726.02257999999995</v>
      </c>
      <c r="AF257" s="59">
        <v>3.3973400000000002</v>
      </c>
      <c r="AG257" s="59">
        <v>101.25269</v>
      </c>
      <c r="AH257" s="59">
        <v>10.100760000000001</v>
      </c>
      <c r="AI257" s="59">
        <v>5.94909</v>
      </c>
      <c r="AJ257" s="59">
        <v>8582.5143399999997</v>
      </c>
    </row>
    <row r="258" spans="1:36">
      <c r="A258" s="64" t="s">
        <v>406</v>
      </c>
      <c r="B258" s="59">
        <v>103454.35788</v>
      </c>
      <c r="C258" s="59">
        <v>16586.86736</v>
      </c>
      <c r="D258" s="59">
        <v>49806.69311</v>
      </c>
      <c r="E258" s="59">
        <v>24965.619480000001</v>
      </c>
      <c r="F258" s="59">
        <v>15914.1044</v>
      </c>
      <c r="G258" s="59">
        <v>14093.42301</v>
      </c>
      <c r="H258" s="59">
        <v>9471.4279800000004</v>
      </c>
      <c r="I258" s="59">
        <v>17101.83496</v>
      </c>
      <c r="J258" s="59">
        <v>18345.921140000002</v>
      </c>
      <c r="K258" s="59">
        <v>21293.850670000003</v>
      </c>
      <c r="L258" s="59">
        <v>9772.7271300000011</v>
      </c>
      <c r="M258" s="59">
        <v>22507.42107</v>
      </c>
      <c r="N258" s="59">
        <v>22780.479609999999</v>
      </c>
      <c r="O258" s="59">
        <v>11907.75964</v>
      </c>
      <c r="P258" s="59">
        <v>12906.567560000001</v>
      </c>
      <c r="Q258" s="59">
        <v>7647.7613499999998</v>
      </c>
      <c r="R258" s="59">
        <v>6966.6573099999996</v>
      </c>
      <c r="S258" s="59">
        <v>7999.7906500000008</v>
      </c>
      <c r="T258" s="59">
        <v>14643.619349999999</v>
      </c>
      <c r="U258" s="59">
        <v>18230.662370000002</v>
      </c>
      <c r="V258" s="59">
        <v>5234.7058299999999</v>
      </c>
      <c r="W258" s="59">
        <v>7926.1843399999998</v>
      </c>
      <c r="X258" s="59">
        <v>20802.846879999997</v>
      </c>
      <c r="Y258" s="59">
        <v>8770.9460199999994</v>
      </c>
      <c r="Z258" s="59">
        <v>10057.145109999999</v>
      </c>
      <c r="AA258" s="59">
        <v>7731.5090799999998</v>
      </c>
      <c r="AB258" s="59">
        <v>19024.239579999998</v>
      </c>
      <c r="AC258" s="59">
        <v>18826.212239999997</v>
      </c>
      <c r="AD258" s="59">
        <v>8197.6185100000002</v>
      </c>
      <c r="AE258" s="59">
        <v>26202.59763</v>
      </c>
      <c r="AF258" s="59">
        <v>5768.7385100000001</v>
      </c>
      <c r="AG258" s="59">
        <v>3891.65481</v>
      </c>
      <c r="AH258" s="59">
        <v>5570.2485900000001</v>
      </c>
      <c r="AI258" s="59">
        <v>2010.39177</v>
      </c>
      <c r="AJ258" s="59">
        <v>576412.5849299999</v>
      </c>
    </row>
    <row r="259" spans="1:36">
      <c r="A259" s="64" t="s">
        <v>407</v>
      </c>
      <c r="B259" s="59">
        <v>13427.879510000001</v>
      </c>
      <c r="C259" s="59">
        <v>18380.38291</v>
      </c>
      <c r="D259" s="59">
        <v>34154.190900000001</v>
      </c>
      <c r="E259" s="59">
        <v>4075.2645499999999</v>
      </c>
      <c r="F259" s="59">
        <v>270.64087999999998</v>
      </c>
      <c r="G259" s="59">
        <v>225.75552999999999</v>
      </c>
      <c r="H259" s="59">
        <v>765.67320999999993</v>
      </c>
      <c r="I259" s="59">
        <v>0</v>
      </c>
      <c r="J259" s="59">
        <v>0</v>
      </c>
      <c r="K259" s="59">
        <v>2629.4341800000002</v>
      </c>
      <c r="L259" s="59">
        <v>0</v>
      </c>
      <c r="M259" s="59">
        <v>0</v>
      </c>
      <c r="N259" s="59">
        <v>0</v>
      </c>
      <c r="O259" s="59">
        <v>1787.97162</v>
      </c>
      <c r="P259" s="59">
        <v>0</v>
      </c>
      <c r="Q259" s="59">
        <v>403.97046</v>
      </c>
      <c r="R259" s="59">
        <v>1101.52927</v>
      </c>
      <c r="S259" s="59">
        <v>429.58143000000001</v>
      </c>
      <c r="T259" s="59">
        <v>304.98937999999998</v>
      </c>
      <c r="U259" s="59">
        <v>1816.50305</v>
      </c>
      <c r="V259" s="59">
        <v>1212.62392</v>
      </c>
      <c r="W259" s="59">
        <v>153.35243</v>
      </c>
      <c r="X259" s="59">
        <v>113.32285</v>
      </c>
      <c r="Y259" s="59">
        <v>2393.82033</v>
      </c>
      <c r="Z259" s="59">
        <v>14783.99294</v>
      </c>
      <c r="AA259" s="59">
        <v>3470.5567299999998</v>
      </c>
      <c r="AB259" s="59">
        <v>3611.3338399999998</v>
      </c>
      <c r="AC259" s="59">
        <v>5842.6049400000002</v>
      </c>
      <c r="AD259" s="59">
        <v>1094.4674199999999</v>
      </c>
      <c r="AE259" s="59">
        <v>480.18563</v>
      </c>
      <c r="AF259" s="59">
        <v>22.898820000000001</v>
      </c>
      <c r="AG259" s="59">
        <v>1626.34548</v>
      </c>
      <c r="AH259" s="59">
        <v>1277.0748700000001</v>
      </c>
      <c r="AI259" s="59">
        <v>691.04818</v>
      </c>
      <c r="AJ259" s="59">
        <v>116547.39526</v>
      </c>
    </row>
    <row r="260" spans="1:36">
      <c r="A260" s="64" t="s">
        <v>408</v>
      </c>
      <c r="B260" s="59">
        <v>7049.9138300000004</v>
      </c>
      <c r="C260" s="59">
        <v>554.29829000000007</v>
      </c>
      <c r="D260" s="59">
        <v>567.22582</v>
      </c>
      <c r="E260" s="59">
        <v>5.7432600000000003</v>
      </c>
      <c r="F260" s="59">
        <v>25.33925</v>
      </c>
      <c r="G260" s="59">
        <v>1.00498</v>
      </c>
      <c r="H260" s="59">
        <v>25.828959999999999</v>
      </c>
      <c r="I260" s="59">
        <v>146.55833999999999</v>
      </c>
      <c r="J260" s="59">
        <v>9.470559999999999</v>
      </c>
      <c r="K260" s="59">
        <v>81.539190000000005</v>
      </c>
      <c r="L260" s="59">
        <v>150.64434</v>
      </c>
      <c r="M260" s="59">
        <v>1.36127</v>
      </c>
      <c r="N260" s="59">
        <v>25.914020000000001</v>
      </c>
      <c r="O260" s="59">
        <v>105.83429</v>
      </c>
      <c r="P260" s="59">
        <v>5.1335800000000003</v>
      </c>
      <c r="Q260" s="59">
        <v>84.217309999999998</v>
      </c>
      <c r="R260" s="59">
        <v>1.34138</v>
      </c>
      <c r="S260" s="59">
        <v>13.015120000000001</v>
      </c>
      <c r="T260" s="59">
        <v>266.99732</v>
      </c>
      <c r="U260" s="59">
        <v>0</v>
      </c>
      <c r="V260" s="59">
        <v>206.42698999999999</v>
      </c>
      <c r="W260" s="59">
        <v>11.58408</v>
      </c>
      <c r="X260" s="59">
        <v>243.83720000000002</v>
      </c>
      <c r="Y260" s="59">
        <v>13.753830000000001</v>
      </c>
      <c r="Z260" s="59">
        <v>166.71484000000001</v>
      </c>
      <c r="AA260" s="59">
        <v>12.793209999999998</v>
      </c>
      <c r="AB260" s="59">
        <v>292.12268</v>
      </c>
      <c r="AC260" s="59">
        <v>685.21053000000006</v>
      </c>
      <c r="AD260" s="59">
        <v>149.26603</v>
      </c>
      <c r="AE260" s="59">
        <v>30.617930000000001</v>
      </c>
      <c r="AF260" s="59">
        <v>9.7417099999999994</v>
      </c>
      <c r="AG260" s="59">
        <v>6.0931000000000006</v>
      </c>
      <c r="AH260" s="59">
        <v>34.940059999999995</v>
      </c>
      <c r="AI260" s="59">
        <v>0.65991</v>
      </c>
      <c r="AJ260" s="59">
        <v>10985.14321</v>
      </c>
    </row>
    <row r="261" spans="1:36">
      <c r="A261" s="64" t="s">
        <v>409</v>
      </c>
      <c r="B261" s="59">
        <v>851.65647000000001</v>
      </c>
      <c r="C261" s="59">
        <v>639.60505000000001</v>
      </c>
      <c r="D261" s="59">
        <v>263.09190999999998</v>
      </c>
      <c r="E261" s="59">
        <v>0</v>
      </c>
      <c r="F261" s="59">
        <v>5.4510299999999994</v>
      </c>
      <c r="G261" s="59">
        <v>0</v>
      </c>
      <c r="H261" s="59">
        <v>5.3179499999999997</v>
      </c>
      <c r="I261" s="59">
        <v>0</v>
      </c>
      <c r="J261" s="59">
        <v>0</v>
      </c>
      <c r="K261" s="59">
        <v>134.06716</v>
      </c>
      <c r="L261" s="59">
        <v>0</v>
      </c>
      <c r="M261" s="59">
        <v>0</v>
      </c>
      <c r="N261" s="59">
        <v>0</v>
      </c>
      <c r="O261" s="59">
        <v>5.5844199999999997</v>
      </c>
      <c r="P261" s="59">
        <v>2.3994800000000001</v>
      </c>
      <c r="Q261" s="59">
        <v>12.483370000000001</v>
      </c>
      <c r="R261" s="59">
        <v>0.25481999999999999</v>
      </c>
      <c r="S261" s="59">
        <v>14.945489999999999</v>
      </c>
      <c r="T261" s="59">
        <v>7.5594899999999994</v>
      </c>
      <c r="U261" s="59">
        <v>0</v>
      </c>
      <c r="V261" s="59">
        <v>0</v>
      </c>
      <c r="W261" s="59">
        <v>1.5998299999999999</v>
      </c>
      <c r="X261" s="59">
        <v>0</v>
      </c>
      <c r="Y261" s="59">
        <v>8.0130800000000004</v>
      </c>
      <c r="Z261" s="59">
        <v>57.265569999999997</v>
      </c>
      <c r="AA261" s="59">
        <v>7.9179399999999998</v>
      </c>
      <c r="AB261" s="59">
        <v>21.363259999999997</v>
      </c>
      <c r="AC261" s="59">
        <v>292.55376000000001</v>
      </c>
      <c r="AD261" s="59">
        <v>2.2695700000000003</v>
      </c>
      <c r="AE261" s="59">
        <v>6.9981299999999997</v>
      </c>
      <c r="AF261" s="59">
        <v>19.425169999999998</v>
      </c>
      <c r="AG261" s="59">
        <v>2.4114200000000001</v>
      </c>
      <c r="AH261" s="59">
        <v>0</v>
      </c>
      <c r="AI261" s="59">
        <v>2.5402499999999999</v>
      </c>
      <c r="AJ261" s="59">
        <v>2364.7746200000001</v>
      </c>
    </row>
    <row r="262" spans="1:36">
      <c r="A262" s="64" t="s">
        <v>410</v>
      </c>
      <c r="B262" s="59">
        <v>903.40790000000004</v>
      </c>
      <c r="C262" s="59">
        <v>890.61411999999996</v>
      </c>
      <c r="D262" s="59">
        <v>665.21695</v>
      </c>
      <c r="E262" s="59">
        <v>179.91763</v>
      </c>
      <c r="F262" s="59">
        <v>51.558810000000001</v>
      </c>
      <c r="G262" s="59">
        <v>38.662589999999994</v>
      </c>
      <c r="H262" s="59">
        <v>349.89724000000001</v>
      </c>
      <c r="I262" s="59">
        <v>100.27713</v>
      </c>
      <c r="J262" s="59">
        <v>476.03409000000005</v>
      </c>
      <c r="K262" s="59">
        <v>25.713979999999999</v>
      </c>
      <c r="L262" s="59">
        <v>256.88370000000003</v>
      </c>
      <c r="M262" s="59">
        <v>3.7703000000000002</v>
      </c>
      <c r="N262" s="59">
        <v>243.72782000000001</v>
      </c>
      <c r="O262" s="59">
        <v>51.621739999999996</v>
      </c>
      <c r="P262" s="59">
        <v>203.65785</v>
      </c>
      <c r="Q262" s="59">
        <v>25.937810000000002</v>
      </c>
      <c r="R262" s="59">
        <v>8.4309799999999999</v>
      </c>
      <c r="S262" s="59">
        <v>24.337790000000002</v>
      </c>
      <c r="T262" s="59">
        <v>174.30557000000002</v>
      </c>
      <c r="U262" s="59">
        <v>0</v>
      </c>
      <c r="V262" s="59">
        <v>25.128799999999998</v>
      </c>
      <c r="W262" s="59">
        <v>93.730860000000007</v>
      </c>
      <c r="X262" s="59">
        <v>400.59834000000001</v>
      </c>
      <c r="Y262" s="59">
        <v>13.56602</v>
      </c>
      <c r="Z262" s="59">
        <v>72.243700000000004</v>
      </c>
      <c r="AA262" s="59">
        <v>183.23826</v>
      </c>
      <c r="AB262" s="59">
        <v>202.54566</v>
      </c>
      <c r="AC262" s="59">
        <v>292.05108000000001</v>
      </c>
      <c r="AD262" s="59">
        <v>33.888109999999998</v>
      </c>
      <c r="AE262" s="59">
        <v>40.38626</v>
      </c>
      <c r="AF262" s="59">
        <v>105.22319</v>
      </c>
      <c r="AG262" s="59">
        <v>44.083930000000002</v>
      </c>
      <c r="AH262" s="59">
        <v>411.52542</v>
      </c>
      <c r="AI262" s="59">
        <v>1.9172400000000001</v>
      </c>
      <c r="AJ262" s="59">
        <v>6594.1008700000002</v>
      </c>
    </row>
    <row r="263" spans="1:36">
      <c r="A263" s="64" t="s">
        <v>411</v>
      </c>
      <c r="B263" s="59">
        <v>478.99871999999999</v>
      </c>
      <c r="C263" s="59">
        <v>563.88495</v>
      </c>
      <c r="D263" s="59">
        <v>1053.79611</v>
      </c>
      <c r="E263" s="59">
        <v>2.1844200000000003</v>
      </c>
      <c r="F263" s="59">
        <v>0</v>
      </c>
      <c r="G263" s="59">
        <v>36.382889999999996</v>
      </c>
      <c r="H263" s="59">
        <v>0</v>
      </c>
      <c r="I263" s="59">
        <v>0</v>
      </c>
      <c r="J263" s="59">
        <v>0</v>
      </c>
      <c r="K263" s="59">
        <v>16.715259999999997</v>
      </c>
      <c r="L263" s="59">
        <v>0</v>
      </c>
      <c r="M263" s="59">
        <v>0</v>
      </c>
      <c r="N263" s="59">
        <v>0</v>
      </c>
      <c r="O263" s="59">
        <v>7.5608300000000002</v>
      </c>
      <c r="P263" s="59">
        <v>0.10790000000000001</v>
      </c>
      <c r="Q263" s="59">
        <v>0</v>
      </c>
      <c r="R263" s="59">
        <v>11.746799999999999</v>
      </c>
      <c r="S263" s="59">
        <v>26.573439999999998</v>
      </c>
      <c r="T263" s="59">
        <v>13.54701</v>
      </c>
      <c r="U263" s="59">
        <v>0</v>
      </c>
      <c r="V263" s="59">
        <v>0</v>
      </c>
      <c r="W263" s="59">
        <v>41.001640000000002</v>
      </c>
      <c r="X263" s="59">
        <v>0</v>
      </c>
      <c r="Y263" s="59">
        <v>1.6914500000000001</v>
      </c>
      <c r="Z263" s="59">
        <v>299.39015000000001</v>
      </c>
      <c r="AA263" s="59">
        <v>0.58632000000000006</v>
      </c>
      <c r="AB263" s="59">
        <v>0.2787</v>
      </c>
      <c r="AC263" s="59">
        <v>8.1614100000000001</v>
      </c>
      <c r="AD263" s="59">
        <v>0</v>
      </c>
      <c r="AE263" s="59">
        <v>0</v>
      </c>
      <c r="AF263" s="59">
        <v>0.38574000000000003</v>
      </c>
      <c r="AG263" s="59">
        <v>0</v>
      </c>
      <c r="AH263" s="59">
        <v>0</v>
      </c>
      <c r="AI263" s="59">
        <v>14.66337</v>
      </c>
      <c r="AJ263" s="59">
        <v>2577.6571099999996</v>
      </c>
    </row>
    <row r="264" spans="1:36">
      <c r="A264" s="64" t="s">
        <v>412</v>
      </c>
      <c r="B264" s="59">
        <v>0</v>
      </c>
      <c r="C264" s="59">
        <v>0</v>
      </c>
      <c r="D264" s="59">
        <v>0</v>
      </c>
      <c r="E264" s="59">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c r="AI264" s="59">
        <v>0</v>
      </c>
      <c r="AJ264" s="59">
        <v>0</v>
      </c>
    </row>
    <row r="265" spans="1:36">
      <c r="A265" s="64" t="s">
        <v>413</v>
      </c>
      <c r="B265" s="59">
        <v>46.66666</v>
      </c>
      <c r="C265" s="59">
        <v>418.61255</v>
      </c>
      <c r="D265" s="59">
        <v>248.89376999999999</v>
      </c>
      <c r="E265" s="59">
        <v>0</v>
      </c>
      <c r="F265" s="59">
        <v>52.571300000000001</v>
      </c>
      <c r="G265" s="59">
        <v>243.49365</v>
      </c>
      <c r="H265" s="59">
        <v>0</v>
      </c>
      <c r="I265" s="59">
        <v>144.99950000000001</v>
      </c>
      <c r="J265" s="59">
        <v>0</v>
      </c>
      <c r="K265" s="59">
        <v>120.34444999999999</v>
      </c>
      <c r="L265" s="59">
        <v>3.6341799999999997</v>
      </c>
      <c r="M265" s="59">
        <v>0</v>
      </c>
      <c r="N265" s="59">
        <v>1042.23091</v>
      </c>
      <c r="O265" s="59">
        <v>0</v>
      </c>
      <c r="P265" s="59">
        <v>0</v>
      </c>
      <c r="Q265" s="59">
        <v>0</v>
      </c>
      <c r="R265" s="59">
        <v>0</v>
      </c>
      <c r="S265" s="59">
        <v>0</v>
      </c>
      <c r="T265" s="59">
        <v>0.14724999999999999</v>
      </c>
      <c r="U265" s="59">
        <v>0</v>
      </c>
      <c r="V265" s="59">
        <v>0</v>
      </c>
      <c r="W265" s="59">
        <v>244.56576000000001</v>
      </c>
      <c r="X265" s="59">
        <v>253.28008</v>
      </c>
      <c r="Y265" s="59">
        <v>6.2666700000000004</v>
      </c>
      <c r="Z265" s="59">
        <v>114.11708999999999</v>
      </c>
      <c r="AA265" s="59">
        <v>20.259820000000001</v>
      </c>
      <c r="AB265" s="59">
        <v>203.90466000000001</v>
      </c>
      <c r="AC265" s="59">
        <v>0</v>
      </c>
      <c r="AD265" s="59">
        <v>0</v>
      </c>
      <c r="AE265" s="59">
        <v>0</v>
      </c>
      <c r="AF265" s="59">
        <v>1.5800000000000002E-2</v>
      </c>
      <c r="AG265" s="59">
        <v>0</v>
      </c>
      <c r="AH265" s="59">
        <v>41.493019999999994</v>
      </c>
      <c r="AI265" s="59">
        <v>27.918849999999999</v>
      </c>
      <c r="AJ265" s="59">
        <v>3233.41597</v>
      </c>
    </row>
    <row r="266" spans="1:36">
      <c r="A266" s="64" t="s">
        <v>414</v>
      </c>
      <c r="B266" s="59">
        <v>82.568300000000008</v>
      </c>
      <c r="C266" s="59">
        <v>0</v>
      </c>
      <c r="D266" s="59">
        <v>0</v>
      </c>
      <c r="E266" s="59">
        <v>0</v>
      </c>
      <c r="F266" s="59">
        <v>0</v>
      </c>
      <c r="G266" s="59">
        <v>0</v>
      </c>
      <c r="H266" s="59">
        <v>0</v>
      </c>
      <c r="I266" s="59">
        <v>0</v>
      </c>
      <c r="J266" s="59">
        <v>0</v>
      </c>
      <c r="K266" s="59">
        <v>0</v>
      </c>
      <c r="L266" s="59">
        <v>0</v>
      </c>
      <c r="M266" s="59">
        <v>0.62802000000000002</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0</v>
      </c>
      <c r="AI266" s="59">
        <v>0</v>
      </c>
      <c r="AJ266" s="59">
        <v>83.19632</v>
      </c>
    </row>
    <row r="267" spans="1:36">
      <c r="A267" s="393" t="s">
        <v>415</v>
      </c>
      <c r="B267" s="446">
        <v>-40502.518429999996</v>
      </c>
      <c r="C267" s="446">
        <v>-10695.035880000001</v>
      </c>
      <c r="D267" s="446">
        <v>-32253.716769999999</v>
      </c>
      <c r="E267" s="446">
        <v>-9697.1668900000004</v>
      </c>
      <c r="F267" s="446">
        <v>-5835.5733700000001</v>
      </c>
      <c r="G267" s="446">
        <v>-5341.9905399999998</v>
      </c>
      <c r="H267" s="446">
        <v>-3608.25225</v>
      </c>
      <c r="I267" s="446">
        <v>-7824.8671900000008</v>
      </c>
      <c r="J267" s="446">
        <v>-7711.70561</v>
      </c>
      <c r="K267" s="446">
        <v>-9781.1918000000005</v>
      </c>
      <c r="L267" s="446">
        <v>-1851.5817099999999</v>
      </c>
      <c r="M267" s="446">
        <v>-9403.9726799999989</v>
      </c>
      <c r="N267" s="446">
        <v>-9205.4684799999995</v>
      </c>
      <c r="O267" s="446">
        <v>-3499.2224200000001</v>
      </c>
      <c r="P267" s="446">
        <v>-4438.0168099999992</v>
      </c>
      <c r="Q267" s="446">
        <v>-2431.19679</v>
      </c>
      <c r="R267" s="446">
        <v>-2699.89095</v>
      </c>
      <c r="S267" s="446">
        <v>-2614.7004500000003</v>
      </c>
      <c r="T267" s="446">
        <v>-2549.4820299999997</v>
      </c>
      <c r="U267" s="446">
        <v>-7070.3609100000003</v>
      </c>
      <c r="V267" s="446">
        <v>-2168.8064399999998</v>
      </c>
      <c r="W267" s="446">
        <v>-3415.4719</v>
      </c>
      <c r="X267" s="446">
        <v>-10172.32116</v>
      </c>
      <c r="Y267" s="446">
        <v>-3690.2100599999999</v>
      </c>
      <c r="Z267" s="446">
        <v>-9579.3522499999999</v>
      </c>
      <c r="AA267" s="446">
        <v>-5197.9974900000007</v>
      </c>
      <c r="AB267" s="446">
        <v>-11207.98107</v>
      </c>
      <c r="AC267" s="446">
        <v>-7671.4428399999997</v>
      </c>
      <c r="AD267" s="446">
        <v>-2925.5822400000002</v>
      </c>
      <c r="AE267" s="446">
        <v>-7673.8701600000004</v>
      </c>
      <c r="AF267" s="446">
        <v>-1193.6020700000001</v>
      </c>
      <c r="AG267" s="446">
        <v>-1646.3075200000001</v>
      </c>
      <c r="AH267" s="446">
        <v>-2467.9704700000002</v>
      </c>
      <c r="AI267" s="446">
        <v>-553.78381999999999</v>
      </c>
      <c r="AJ267" s="446">
        <v>-248580.61145</v>
      </c>
    </row>
    <row r="268" spans="1:36">
      <c r="A268" s="64" t="s">
        <v>416</v>
      </c>
      <c r="B268" s="59">
        <v>-25908.680399999997</v>
      </c>
      <c r="C268" s="59">
        <v>-10694.67331</v>
      </c>
      <c r="D268" s="59">
        <v>-27780.585769999998</v>
      </c>
      <c r="E268" s="59">
        <v>-9295.684220000001</v>
      </c>
      <c r="F268" s="59">
        <v>-5738.0996999999998</v>
      </c>
      <c r="G268" s="59">
        <v>-5202.07269</v>
      </c>
      <c r="H268" s="59">
        <v>-3608.25225</v>
      </c>
      <c r="I268" s="59">
        <v>-7234.6949800000002</v>
      </c>
      <c r="J268" s="59">
        <v>-7443.5825800000002</v>
      </c>
      <c r="K268" s="59">
        <v>-9765.1855599999999</v>
      </c>
      <c r="L268" s="59">
        <v>-1748.95371</v>
      </c>
      <c r="M268" s="59">
        <v>-9266.77268</v>
      </c>
      <c r="N268" s="59">
        <v>-9175.9576300000008</v>
      </c>
      <c r="O268" s="59">
        <v>-3378.46288</v>
      </c>
      <c r="P268" s="59">
        <v>-4436.07179</v>
      </c>
      <c r="Q268" s="59">
        <v>-2079.3300600000002</v>
      </c>
      <c r="R268" s="59">
        <v>-2612.6347799999999</v>
      </c>
      <c r="S268" s="59">
        <v>-2614.7004500000003</v>
      </c>
      <c r="T268" s="59">
        <v>-2358.7053100000003</v>
      </c>
      <c r="U268" s="59">
        <v>-6707.8377</v>
      </c>
      <c r="V268" s="59">
        <v>-2148.2183199999999</v>
      </c>
      <c r="W268" s="59">
        <v>-3174.9240399999999</v>
      </c>
      <c r="X268" s="59">
        <v>-9651.7764299999999</v>
      </c>
      <c r="Y268" s="59">
        <v>-3611.2831099999999</v>
      </c>
      <c r="Z268" s="59">
        <v>-9575.73848</v>
      </c>
      <c r="AA268" s="59">
        <v>-4918.9522100000004</v>
      </c>
      <c r="AB268" s="59">
        <v>-10158.706880000002</v>
      </c>
      <c r="AC268" s="59">
        <v>-6886.9497599999995</v>
      </c>
      <c r="AD268" s="59">
        <v>-2650.7979700000001</v>
      </c>
      <c r="AE268" s="59">
        <v>-7322.5955800000002</v>
      </c>
      <c r="AF268" s="59">
        <v>-470.06171999999998</v>
      </c>
      <c r="AG268" s="59">
        <v>-1513.42903</v>
      </c>
      <c r="AH268" s="59">
        <v>-2459.9896899999999</v>
      </c>
      <c r="AI268" s="59">
        <v>-548.48927000000003</v>
      </c>
      <c r="AJ268" s="59">
        <v>-222142.85094</v>
      </c>
    </row>
    <row r="269" spans="1:36">
      <c r="A269" s="64" t="s">
        <v>417</v>
      </c>
      <c r="B269" s="59">
        <v>0</v>
      </c>
      <c r="C269" s="59">
        <v>0</v>
      </c>
      <c r="D269" s="59">
        <v>0</v>
      </c>
      <c r="E269" s="59">
        <v>0</v>
      </c>
      <c r="F269" s="59">
        <v>0</v>
      </c>
      <c r="G269" s="59">
        <v>0</v>
      </c>
      <c r="H269" s="59">
        <v>0</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c r="AI269" s="59">
        <v>0</v>
      </c>
      <c r="AJ269" s="59">
        <v>0</v>
      </c>
    </row>
    <row r="270" spans="1:36">
      <c r="A270" s="64" t="s">
        <v>418</v>
      </c>
      <c r="B270" s="59">
        <v>-7416.0942000000005</v>
      </c>
      <c r="C270" s="59">
        <v>0</v>
      </c>
      <c r="D270" s="59">
        <v>-4473.1310000000003</v>
      </c>
      <c r="E270" s="59">
        <v>-375.06855000000002</v>
      </c>
      <c r="F270" s="59">
        <v>-74.383710000000008</v>
      </c>
      <c r="G270" s="59">
        <v>-126.45802999999999</v>
      </c>
      <c r="H270" s="59">
        <v>0</v>
      </c>
      <c r="I270" s="59">
        <v>-587.65197000000001</v>
      </c>
      <c r="J270" s="59">
        <v>-264.17258000000004</v>
      </c>
      <c r="K270" s="59">
        <v>0</v>
      </c>
      <c r="L270" s="59">
        <v>-87.027779999999993</v>
      </c>
      <c r="M270" s="59">
        <v>0</v>
      </c>
      <c r="N270" s="59">
        <v>0</v>
      </c>
      <c r="O270" s="59">
        <v>-120.75953999999999</v>
      </c>
      <c r="P270" s="59">
        <v>-1.94502</v>
      </c>
      <c r="Q270" s="59">
        <v>-351.61770000000001</v>
      </c>
      <c r="R270" s="59">
        <v>-86.687509999999989</v>
      </c>
      <c r="S270" s="59">
        <v>0</v>
      </c>
      <c r="T270" s="59">
        <v>-176.55761999999999</v>
      </c>
      <c r="U270" s="59">
        <v>-324.21532999999999</v>
      </c>
      <c r="V270" s="59">
        <v>-3.3673600000000001</v>
      </c>
      <c r="W270" s="59">
        <v>-239.32795000000002</v>
      </c>
      <c r="X270" s="59">
        <v>-520.54472999999996</v>
      </c>
      <c r="Y270" s="59">
        <v>-78.926949999999991</v>
      </c>
      <c r="Z270" s="59">
        <v>-2.4274499999999999</v>
      </c>
      <c r="AA270" s="59">
        <v>-279.04528000000005</v>
      </c>
      <c r="AB270" s="59">
        <v>-1049.2741899999999</v>
      </c>
      <c r="AC270" s="59">
        <v>-784.49307999999996</v>
      </c>
      <c r="AD270" s="59">
        <v>-274.55718000000002</v>
      </c>
      <c r="AE270" s="59">
        <v>-351.27458000000001</v>
      </c>
      <c r="AF270" s="59">
        <v>-688.83285999999998</v>
      </c>
      <c r="AG270" s="59">
        <v>-123.83686999999999</v>
      </c>
      <c r="AH270" s="59">
        <v>-7.9807799999999993</v>
      </c>
      <c r="AI270" s="59">
        <v>-5.2945500000000001</v>
      </c>
      <c r="AJ270" s="59">
        <v>-18874.95435</v>
      </c>
    </row>
    <row r="271" spans="1:36">
      <c r="A271" s="64" t="s">
        <v>419</v>
      </c>
      <c r="B271" s="59">
        <v>-2878.2896499999997</v>
      </c>
      <c r="C271" s="59">
        <v>0</v>
      </c>
      <c r="D271" s="59">
        <v>0</v>
      </c>
      <c r="E271" s="59">
        <v>-26.41412</v>
      </c>
      <c r="F271" s="59">
        <v>-23.089959999999998</v>
      </c>
      <c r="G271" s="59">
        <v>-13.459820000000001</v>
      </c>
      <c r="H271" s="59">
        <v>0</v>
      </c>
      <c r="I271" s="59">
        <v>0</v>
      </c>
      <c r="J271" s="59">
        <v>-0.78333000000000008</v>
      </c>
      <c r="K271" s="59">
        <v>-16.004110000000001</v>
      </c>
      <c r="L271" s="59">
        <v>-15.60022</v>
      </c>
      <c r="M271" s="59">
        <v>-137.19999999999999</v>
      </c>
      <c r="N271" s="59">
        <v>-23.935279999999999</v>
      </c>
      <c r="O271" s="59">
        <v>0</v>
      </c>
      <c r="P271" s="59">
        <v>0</v>
      </c>
      <c r="Q271" s="59">
        <v>0</v>
      </c>
      <c r="R271" s="59">
        <v>0</v>
      </c>
      <c r="S271" s="59">
        <v>0</v>
      </c>
      <c r="T271" s="59">
        <v>-14.20642</v>
      </c>
      <c r="U271" s="59">
        <v>-38.307879999999997</v>
      </c>
      <c r="V271" s="59">
        <v>-17.21518</v>
      </c>
      <c r="W271" s="59">
        <v>0</v>
      </c>
      <c r="X271" s="59">
        <v>0</v>
      </c>
      <c r="Y271" s="59">
        <v>0</v>
      </c>
      <c r="Z271" s="59">
        <v>-5.0000000000000001E-3</v>
      </c>
      <c r="AA271" s="59">
        <v>0</v>
      </c>
      <c r="AB271" s="59">
        <v>0</v>
      </c>
      <c r="AC271" s="59">
        <v>0</v>
      </c>
      <c r="AD271" s="59">
        <v>0</v>
      </c>
      <c r="AE271" s="59">
        <v>0</v>
      </c>
      <c r="AF271" s="59">
        <v>-34.70749</v>
      </c>
      <c r="AG271" s="59">
        <v>-9.04162</v>
      </c>
      <c r="AH271" s="59">
        <v>0</v>
      </c>
      <c r="AI271" s="59">
        <v>0</v>
      </c>
      <c r="AJ271" s="59">
        <v>-3248.26008</v>
      </c>
    </row>
    <row r="272" spans="1:36">
      <c r="A272" s="64" t="s">
        <v>420</v>
      </c>
      <c r="B272" s="59">
        <v>-4299.4541799999997</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-4299.4541799999997</v>
      </c>
    </row>
    <row r="273" spans="1:36">
      <c r="A273" s="65" t="s">
        <v>421</v>
      </c>
      <c r="B273" s="59">
        <v>0</v>
      </c>
      <c r="C273" s="59">
        <v>0</v>
      </c>
      <c r="D273" s="59">
        <v>0</v>
      </c>
      <c r="E273" s="59">
        <v>0</v>
      </c>
      <c r="F273" s="59">
        <v>0</v>
      </c>
      <c r="G273" s="59">
        <v>0</v>
      </c>
      <c r="H273" s="59">
        <v>0</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c r="AI273" s="59">
        <v>0</v>
      </c>
      <c r="AJ273" s="59">
        <v>0</v>
      </c>
    </row>
    <row r="274" spans="1:36">
      <c r="A274" s="65" t="s">
        <v>493</v>
      </c>
      <c r="B274" s="59">
        <v>0</v>
      </c>
      <c r="C274" s="59">
        <v>-0.36257</v>
      </c>
      <c r="D274" s="59">
        <v>0</v>
      </c>
      <c r="E274" s="59">
        <v>0</v>
      </c>
      <c r="F274" s="59">
        <v>0</v>
      </c>
      <c r="G274" s="59">
        <v>0</v>
      </c>
      <c r="H274" s="59">
        <v>0</v>
      </c>
      <c r="I274" s="59">
        <v>-2.5202399999999998</v>
      </c>
      <c r="J274" s="59">
        <v>-3.1671199999999997</v>
      </c>
      <c r="K274" s="59">
        <v>-2.1299999999999999E-3</v>
      </c>
      <c r="L274" s="59">
        <v>0</v>
      </c>
      <c r="M274" s="59">
        <v>0</v>
      </c>
      <c r="N274" s="59">
        <v>-5.5755699999999999</v>
      </c>
      <c r="O274" s="59">
        <v>0</v>
      </c>
      <c r="P274" s="59">
        <v>0</v>
      </c>
      <c r="Q274" s="59">
        <v>-0.24903</v>
      </c>
      <c r="R274" s="59">
        <v>-0.56865999999999994</v>
      </c>
      <c r="S274" s="59">
        <v>0</v>
      </c>
      <c r="T274" s="59">
        <v>-1.268E-2</v>
      </c>
      <c r="U274" s="59">
        <v>0</v>
      </c>
      <c r="V274" s="59">
        <v>-5.5799999999999999E-3</v>
      </c>
      <c r="W274" s="59">
        <v>-1.21991</v>
      </c>
      <c r="X274" s="59">
        <v>0</v>
      </c>
      <c r="Y274" s="59">
        <v>0</v>
      </c>
      <c r="Z274" s="59">
        <v>-1.1813199999999999</v>
      </c>
      <c r="AA274" s="59">
        <v>0</v>
      </c>
      <c r="AB274" s="59">
        <v>0</v>
      </c>
      <c r="AC274" s="59">
        <v>0</v>
      </c>
      <c r="AD274" s="59">
        <v>-0.22709000000000001</v>
      </c>
      <c r="AE274" s="59">
        <v>0</v>
      </c>
      <c r="AF274" s="59">
        <v>0</v>
      </c>
      <c r="AG274" s="59">
        <v>0</v>
      </c>
      <c r="AH274" s="59">
        <v>0</v>
      </c>
      <c r="AI274" s="59">
        <v>0</v>
      </c>
      <c r="AJ274" s="59">
        <v>-15.091899999999999</v>
      </c>
    </row>
    <row r="275" spans="1:36">
      <c r="A275" s="393" t="s">
        <v>1122</v>
      </c>
      <c r="B275" s="446">
        <v>88579.426769999991</v>
      </c>
      <c r="C275" s="446">
        <v>27418.0527</v>
      </c>
      <c r="D275" s="446">
        <v>55628.81149</v>
      </c>
      <c r="E275" s="446">
        <v>20516.171620000001</v>
      </c>
      <c r="F275" s="446">
        <v>10857.16591</v>
      </c>
      <c r="G275" s="446">
        <v>9822.0400500000014</v>
      </c>
      <c r="H275" s="446">
        <v>7293.4191100000007</v>
      </c>
      <c r="I275" s="446">
        <v>9960.4629000000004</v>
      </c>
      <c r="J275" s="446">
        <v>11196.50705</v>
      </c>
      <c r="K275" s="446">
        <v>14918.010609999999</v>
      </c>
      <c r="L275" s="446">
        <v>8511.9141500000005</v>
      </c>
      <c r="M275" s="446">
        <v>13271.560089999999</v>
      </c>
      <c r="N275" s="446">
        <v>16111.407710000001</v>
      </c>
      <c r="O275" s="446">
        <v>10467.54774</v>
      </c>
      <c r="P275" s="446">
        <v>8823.2293399999999</v>
      </c>
      <c r="Q275" s="446">
        <v>5748.3130700000002</v>
      </c>
      <c r="R275" s="446">
        <v>5391.1988799999999</v>
      </c>
      <c r="S275" s="446">
        <v>5917.3876399999999</v>
      </c>
      <c r="T275" s="446">
        <v>12908.780449999998</v>
      </c>
      <c r="U275" s="446">
        <v>13127.009609999999</v>
      </c>
      <c r="V275" s="446">
        <v>4515.9555</v>
      </c>
      <c r="W275" s="446">
        <v>5160.6683300000004</v>
      </c>
      <c r="X275" s="446">
        <v>11914.998890000001</v>
      </c>
      <c r="Y275" s="446">
        <v>7682.9553900000001</v>
      </c>
      <c r="Z275" s="446">
        <v>16022.814189999999</v>
      </c>
      <c r="AA275" s="446">
        <v>6488.7288799999997</v>
      </c>
      <c r="AB275" s="446">
        <v>12699.69405</v>
      </c>
      <c r="AC275" s="446">
        <v>18310.84057</v>
      </c>
      <c r="AD275" s="446">
        <v>6800.6370700000007</v>
      </c>
      <c r="AE275" s="446">
        <v>19949.099829999999</v>
      </c>
      <c r="AF275" s="446">
        <v>4736.2242100000003</v>
      </c>
      <c r="AG275" s="446">
        <v>4025.5339100000001</v>
      </c>
      <c r="AH275" s="446">
        <v>4877.4122500000003</v>
      </c>
      <c r="AI275" s="446">
        <v>2201.3048399999998</v>
      </c>
      <c r="AJ275" s="446">
        <v>481855.28480000002</v>
      </c>
    </row>
    <row r="276" spans="1:36">
      <c r="A276" s="389" t="s">
        <v>422</v>
      </c>
      <c r="B276" s="446">
        <v>9981.9977899999994</v>
      </c>
      <c r="C276" s="446">
        <v>1818.5309600000001</v>
      </c>
      <c r="D276" s="446">
        <v>9328.1829899999993</v>
      </c>
      <c r="E276" s="446">
        <v>1213.6737000000001</v>
      </c>
      <c r="F276" s="446">
        <v>193.05555999999999</v>
      </c>
      <c r="G276" s="446">
        <v>269.69806</v>
      </c>
      <c r="H276" s="446">
        <v>194.70735999999999</v>
      </c>
      <c r="I276" s="446">
        <v>1433.54341</v>
      </c>
      <c r="J276" s="446">
        <v>628.77489000000003</v>
      </c>
      <c r="K276" s="446">
        <v>346.37133</v>
      </c>
      <c r="L276" s="446">
        <v>201.11629000000002</v>
      </c>
      <c r="M276" s="446">
        <v>444.55152000000004</v>
      </c>
      <c r="N276" s="446">
        <v>320.85065999999995</v>
      </c>
      <c r="O276" s="446">
        <v>507.89229</v>
      </c>
      <c r="P276" s="446">
        <v>878.23268999999993</v>
      </c>
      <c r="Q276" s="446">
        <v>515.03940999999998</v>
      </c>
      <c r="R276" s="446">
        <v>365.42966999999999</v>
      </c>
      <c r="S276" s="446">
        <v>168.10529</v>
      </c>
      <c r="T276" s="446">
        <v>42.528570000000002</v>
      </c>
      <c r="U276" s="446">
        <v>57.764489999999995</v>
      </c>
      <c r="V276" s="446">
        <v>31.755659999999999</v>
      </c>
      <c r="W276" s="446">
        <v>335.00190000000003</v>
      </c>
      <c r="X276" s="446">
        <v>236.53467999999998</v>
      </c>
      <c r="Y276" s="446">
        <v>383.00479999999999</v>
      </c>
      <c r="Z276" s="446">
        <v>2395.4897500000002</v>
      </c>
      <c r="AA276" s="446">
        <v>348.84896999999995</v>
      </c>
      <c r="AB276" s="446">
        <v>284.32479000000001</v>
      </c>
      <c r="AC276" s="446">
        <v>1849.87644</v>
      </c>
      <c r="AD276" s="446">
        <v>295.38802000000004</v>
      </c>
      <c r="AE276" s="446">
        <v>423.49910999999997</v>
      </c>
      <c r="AF276" s="446">
        <v>78.311179999999993</v>
      </c>
      <c r="AG276" s="446">
        <v>81.767039999999994</v>
      </c>
      <c r="AH276" s="446">
        <v>173.53193999999999</v>
      </c>
      <c r="AI276" s="446">
        <v>17.974619999999998</v>
      </c>
      <c r="AJ276" s="446">
        <v>35845.35583</v>
      </c>
    </row>
    <row r="277" spans="1:36">
      <c r="A277" s="64" t="s">
        <v>423</v>
      </c>
      <c r="B277" s="59">
        <v>4531.7921999999999</v>
      </c>
      <c r="C277" s="59">
        <v>386.50930999999997</v>
      </c>
      <c r="D277" s="59">
        <v>4201.2207500000004</v>
      </c>
      <c r="E277" s="59">
        <v>854.85914000000002</v>
      </c>
      <c r="F277" s="59">
        <v>143.30164000000002</v>
      </c>
      <c r="G277" s="59">
        <v>255.25504999999998</v>
      </c>
      <c r="H277" s="59">
        <v>179.41076999999999</v>
      </c>
      <c r="I277" s="59">
        <v>361.02290999999997</v>
      </c>
      <c r="J277" s="59">
        <v>603.42007999999998</v>
      </c>
      <c r="K277" s="59">
        <v>51.639420000000001</v>
      </c>
      <c r="L277" s="59">
        <v>75.958399999999997</v>
      </c>
      <c r="M277" s="59">
        <v>231.60882000000001</v>
      </c>
      <c r="N277" s="59">
        <v>287.60766999999998</v>
      </c>
      <c r="O277" s="59">
        <v>17.93355</v>
      </c>
      <c r="P277" s="59">
        <v>374.06920000000002</v>
      </c>
      <c r="Q277" s="59">
        <v>240.79746</v>
      </c>
      <c r="R277" s="59">
        <v>186.73036999999999</v>
      </c>
      <c r="S277" s="59">
        <v>162.08521999999999</v>
      </c>
      <c r="T277" s="59">
        <v>39.106639999999999</v>
      </c>
      <c r="U277" s="59">
        <v>48.67671</v>
      </c>
      <c r="V277" s="59">
        <v>27.893900000000002</v>
      </c>
      <c r="W277" s="59">
        <v>311.37799000000001</v>
      </c>
      <c r="X277" s="59">
        <v>177.31895</v>
      </c>
      <c r="Y277" s="59">
        <v>36.209650000000003</v>
      </c>
      <c r="Z277" s="59">
        <v>805.00343999999996</v>
      </c>
      <c r="AA277" s="59">
        <v>286.43777</v>
      </c>
      <c r="AB277" s="59">
        <v>234.87989999999999</v>
      </c>
      <c r="AC277" s="59">
        <v>1694.2229199999999</v>
      </c>
      <c r="AD277" s="59">
        <v>221.05458999999999</v>
      </c>
      <c r="AE277" s="59">
        <v>406.17040000000003</v>
      </c>
      <c r="AF277" s="59">
        <v>15.44933</v>
      </c>
      <c r="AG277" s="59">
        <v>61.864040000000003</v>
      </c>
      <c r="AH277" s="59">
        <v>156.89251999999999</v>
      </c>
      <c r="AI277" s="59">
        <v>3.9828999999999999</v>
      </c>
      <c r="AJ277" s="59">
        <v>17671.763609999998</v>
      </c>
    </row>
    <row r="278" spans="1:36">
      <c r="A278" s="64" t="s">
        <v>424</v>
      </c>
      <c r="B278" s="59">
        <v>1288.8472099999999</v>
      </c>
      <c r="C278" s="59">
        <v>443.73796000000004</v>
      </c>
      <c r="D278" s="59">
        <v>661.37477000000001</v>
      </c>
      <c r="E278" s="59">
        <v>67.748609999999999</v>
      </c>
      <c r="F278" s="59">
        <v>26.40447</v>
      </c>
      <c r="G278" s="59">
        <v>5.7200800000000003</v>
      </c>
      <c r="H278" s="59">
        <v>3.93418</v>
      </c>
      <c r="I278" s="59">
        <v>27.244</v>
      </c>
      <c r="J278" s="59">
        <v>2.8781699999999999</v>
      </c>
      <c r="K278" s="59">
        <v>11.03708</v>
      </c>
      <c r="L278" s="59">
        <v>121.78149999999999</v>
      </c>
      <c r="M278" s="59">
        <v>6.1711</v>
      </c>
      <c r="N278" s="59">
        <v>16.904199999999999</v>
      </c>
      <c r="O278" s="59">
        <v>14.04401</v>
      </c>
      <c r="P278" s="59">
        <v>14.891159999999999</v>
      </c>
      <c r="Q278" s="59">
        <v>14.62674</v>
      </c>
      <c r="R278" s="59">
        <v>2.0297999999999998</v>
      </c>
      <c r="S278" s="59">
        <v>0</v>
      </c>
      <c r="T278" s="59">
        <v>1.5027699999999999</v>
      </c>
      <c r="U278" s="59">
        <v>7.2319100000000001</v>
      </c>
      <c r="V278" s="59">
        <v>3.2848299999999999</v>
      </c>
      <c r="W278" s="59">
        <v>15.07741</v>
      </c>
      <c r="X278" s="59">
        <v>57.080730000000003</v>
      </c>
      <c r="Y278" s="59">
        <v>7.7581099999999994</v>
      </c>
      <c r="Z278" s="59">
        <v>183.62705</v>
      </c>
      <c r="AA278" s="59">
        <v>3.0823899999999997</v>
      </c>
      <c r="AB278" s="59">
        <v>36.092919999999999</v>
      </c>
      <c r="AC278" s="59">
        <v>45.81653</v>
      </c>
      <c r="AD278" s="59">
        <v>13.1495</v>
      </c>
      <c r="AE278" s="59">
        <v>4.6378300000000001</v>
      </c>
      <c r="AF278" s="59">
        <v>62.395800000000001</v>
      </c>
      <c r="AG278" s="59">
        <v>9.0954500000000014</v>
      </c>
      <c r="AH278" s="59">
        <v>11.066420000000001</v>
      </c>
      <c r="AI278" s="59">
        <v>3.2504400000000002</v>
      </c>
      <c r="AJ278" s="59">
        <v>3193.52513</v>
      </c>
    </row>
    <row r="279" spans="1:36">
      <c r="A279" s="64" t="s">
        <v>425</v>
      </c>
      <c r="B279" s="59">
        <v>1686.0484299999998</v>
      </c>
      <c r="C279" s="59">
        <v>482.96593999999999</v>
      </c>
      <c r="D279" s="59">
        <v>4273.0024899999999</v>
      </c>
      <c r="E279" s="59">
        <v>0.52200000000000002</v>
      </c>
      <c r="F279" s="59">
        <v>0</v>
      </c>
      <c r="G279" s="59">
        <v>0</v>
      </c>
      <c r="H279" s="59">
        <v>5.1575899999999999</v>
      </c>
      <c r="I279" s="59">
        <v>823.2</v>
      </c>
      <c r="J279" s="59">
        <v>0.1305</v>
      </c>
      <c r="K279" s="59">
        <v>267.90069</v>
      </c>
      <c r="L279" s="59">
        <v>0</v>
      </c>
      <c r="M279" s="59">
        <v>3.4799999999999998E-2</v>
      </c>
      <c r="N279" s="59">
        <v>0</v>
      </c>
      <c r="O279" s="59">
        <v>391.65472</v>
      </c>
      <c r="P279" s="59">
        <v>155.17320000000001</v>
      </c>
      <c r="Q279" s="59">
        <v>253.19248000000002</v>
      </c>
      <c r="R279" s="59">
        <v>164.64</v>
      </c>
      <c r="S279" s="59">
        <v>0</v>
      </c>
      <c r="T279" s="59">
        <v>0</v>
      </c>
      <c r="U279" s="59">
        <v>0</v>
      </c>
      <c r="V279" s="59">
        <v>0</v>
      </c>
      <c r="W279" s="59">
        <v>0</v>
      </c>
      <c r="X279" s="59">
        <v>0</v>
      </c>
      <c r="Y279" s="59">
        <v>337.23683</v>
      </c>
      <c r="Z279" s="59">
        <v>1315.7268700000002</v>
      </c>
      <c r="AA279" s="59">
        <v>0</v>
      </c>
      <c r="AB279" s="59">
        <v>0</v>
      </c>
      <c r="AC279" s="59">
        <v>82.319000000000003</v>
      </c>
      <c r="AD279" s="59">
        <v>48.441600000000001</v>
      </c>
      <c r="AE279" s="59">
        <v>0</v>
      </c>
      <c r="AF279" s="59">
        <v>0</v>
      </c>
      <c r="AG279" s="59">
        <v>0</v>
      </c>
      <c r="AH279" s="59">
        <v>0</v>
      </c>
      <c r="AI279" s="59">
        <v>0</v>
      </c>
      <c r="AJ279" s="59">
        <v>10287.34714</v>
      </c>
    </row>
    <row r="280" spans="1:36">
      <c r="A280" s="64" t="s">
        <v>426</v>
      </c>
      <c r="B280" s="59">
        <v>0</v>
      </c>
      <c r="C280" s="59">
        <v>0</v>
      </c>
      <c r="D280" s="59">
        <v>0</v>
      </c>
      <c r="E280" s="59">
        <v>0</v>
      </c>
      <c r="F280" s="59">
        <v>0</v>
      </c>
      <c r="G280" s="59">
        <v>0</v>
      </c>
      <c r="H280" s="59">
        <v>0</v>
      </c>
      <c r="I280" s="59">
        <v>0</v>
      </c>
      <c r="J280" s="59">
        <v>0</v>
      </c>
      <c r="K280" s="59">
        <v>0</v>
      </c>
      <c r="L280" s="59">
        <v>0</v>
      </c>
      <c r="M280" s="59">
        <v>0</v>
      </c>
      <c r="N280" s="59">
        <v>0</v>
      </c>
      <c r="O280" s="59">
        <v>0</v>
      </c>
      <c r="P280" s="59">
        <v>0</v>
      </c>
      <c r="Q280" s="59">
        <v>0</v>
      </c>
      <c r="R280" s="59">
        <v>0</v>
      </c>
      <c r="S280" s="59">
        <v>0</v>
      </c>
      <c r="T280" s="59">
        <v>0</v>
      </c>
      <c r="U280" s="59">
        <v>0</v>
      </c>
      <c r="V280" s="59">
        <v>0</v>
      </c>
      <c r="W280" s="59">
        <v>0</v>
      </c>
      <c r="X280" s="59">
        <v>0</v>
      </c>
      <c r="Y280" s="59">
        <v>0</v>
      </c>
      <c r="Z280" s="59">
        <v>0</v>
      </c>
      <c r="AA280" s="59">
        <v>0</v>
      </c>
      <c r="AB280" s="59">
        <v>0</v>
      </c>
      <c r="AC280" s="59">
        <v>0</v>
      </c>
      <c r="AD280" s="59">
        <v>0</v>
      </c>
      <c r="AE280" s="59">
        <v>0</v>
      </c>
      <c r="AF280" s="59">
        <v>0</v>
      </c>
      <c r="AG280" s="59">
        <v>0</v>
      </c>
      <c r="AH280" s="59">
        <v>0</v>
      </c>
      <c r="AI280" s="59">
        <v>0</v>
      </c>
      <c r="AJ280" s="59">
        <v>0</v>
      </c>
    </row>
    <row r="281" spans="1:36">
      <c r="A281" s="62" t="s">
        <v>427</v>
      </c>
      <c r="B281" s="59">
        <v>2475.3099500000003</v>
      </c>
      <c r="C281" s="59">
        <v>505.31774999999999</v>
      </c>
      <c r="D281" s="59">
        <v>192.58498</v>
      </c>
      <c r="E281" s="59">
        <v>290.54395</v>
      </c>
      <c r="F281" s="59">
        <v>23.349450000000001</v>
      </c>
      <c r="G281" s="59">
        <v>8.7229299999999999</v>
      </c>
      <c r="H281" s="59">
        <v>6.2048199999999998</v>
      </c>
      <c r="I281" s="59">
        <v>222.07650000000001</v>
      </c>
      <c r="J281" s="59">
        <v>22.346139999999998</v>
      </c>
      <c r="K281" s="59">
        <v>15.794139999999999</v>
      </c>
      <c r="L281" s="59">
        <v>3.3763899999999998</v>
      </c>
      <c r="M281" s="59">
        <v>206.73679999999999</v>
      </c>
      <c r="N281" s="59">
        <v>16.338789999999999</v>
      </c>
      <c r="O281" s="59">
        <v>84.260009999999994</v>
      </c>
      <c r="P281" s="59">
        <v>334.09913</v>
      </c>
      <c r="Q281" s="59">
        <v>6.4227299999999996</v>
      </c>
      <c r="R281" s="59">
        <v>12.029500000000001</v>
      </c>
      <c r="S281" s="59">
        <v>6.0200699999999996</v>
      </c>
      <c r="T281" s="59">
        <v>1.91916</v>
      </c>
      <c r="U281" s="59">
        <v>1.8558699999999999</v>
      </c>
      <c r="V281" s="59">
        <v>0.57692999999999994</v>
      </c>
      <c r="W281" s="59">
        <v>8.5465</v>
      </c>
      <c r="X281" s="59">
        <v>2.1349999999999998</v>
      </c>
      <c r="Y281" s="59">
        <v>1.8002100000000001</v>
      </c>
      <c r="Z281" s="59">
        <v>91.132390000000001</v>
      </c>
      <c r="AA281" s="59">
        <v>59.328809999999997</v>
      </c>
      <c r="AB281" s="59">
        <v>13.35197</v>
      </c>
      <c r="AC281" s="59">
        <v>27.517990000000001</v>
      </c>
      <c r="AD281" s="59">
        <v>12.742329999999999</v>
      </c>
      <c r="AE281" s="59">
        <v>12.69088</v>
      </c>
      <c r="AF281" s="59">
        <v>0.46605000000000002</v>
      </c>
      <c r="AG281" s="59">
        <v>10.807549999999999</v>
      </c>
      <c r="AH281" s="59">
        <v>5.5730000000000004</v>
      </c>
      <c r="AI281" s="59">
        <v>10.741280000000001</v>
      </c>
      <c r="AJ281" s="59">
        <v>4692.7199500000006</v>
      </c>
    </row>
    <row r="282" spans="1:36">
      <c r="A282" s="62" t="s">
        <v>428</v>
      </c>
      <c r="B282" s="59">
        <v>0</v>
      </c>
      <c r="C282" s="59">
        <v>0</v>
      </c>
      <c r="D282" s="59">
        <v>0</v>
      </c>
      <c r="E282" s="59">
        <v>0</v>
      </c>
      <c r="F282" s="59">
        <v>0</v>
      </c>
      <c r="G282" s="59">
        <v>0</v>
      </c>
      <c r="H282" s="59">
        <v>0</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c r="AI282" s="59">
        <v>0</v>
      </c>
      <c r="AJ282" s="59">
        <v>0</v>
      </c>
    </row>
    <row r="283" spans="1:36">
      <c r="A283" s="393" t="s">
        <v>429</v>
      </c>
      <c r="B283" s="446">
        <v>-5681.3492100000003</v>
      </c>
      <c r="C283" s="446">
        <v>-1347.4327700000001</v>
      </c>
      <c r="D283" s="446">
        <v>-4632.3206500000006</v>
      </c>
      <c r="E283" s="446">
        <v>-366.80523999999997</v>
      </c>
      <c r="F283" s="446">
        <v>-0.21931999999999999</v>
      </c>
      <c r="G283" s="446">
        <v>-118.87823</v>
      </c>
      <c r="H283" s="446">
        <v>-72.342410000000001</v>
      </c>
      <c r="I283" s="446">
        <v>-73.95823</v>
      </c>
      <c r="J283" s="446">
        <v>-565.32566000000008</v>
      </c>
      <c r="K283" s="446">
        <v>-548.39368999999999</v>
      </c>
      <c r="L283" s="446">
        <v>-1758.4466599999998</v>
      </c>
      <c r="M283" s="446">
        <v>-56.30406</v>
      </c>
      <c r="N283" s="446">
        <v>-110.92683</v>
      </c>
      <c r="O283" s="446">
        <v>-148.14226000000002</v>
      </c>
      <c r="P283" s="446">
        <v>-55.701440000000005</v>
      </c>
      <c r="Q283" s="446">
        <v>-121.20084</v>
      </c>
      <c r="R283" s="446">
        <v>-180.08392999999998</v>
      </c>
      <c r="S283" s="446">
        <v>-46.625230000000002</v>
      </c>
      <c r="T283" s="446">
        <v>-1.9205099999999999</v>
      </c>
      <c r="U283" s="446">
        <v>0</v>
      </c>
      <c r="V283" s="446">
        <v>-33.9071</v>
      </c>
      <c r="W283" s="446">
        <v>-57.91019</v>
      </c>
      <c r="X283" s="446">
        <v>-462.93185</v>
      </c>
      <c r="Y283" s="446">
        <v>-160.36679999999998</v>
      </c>
      <c r="Z283" s="446">
        <v>-871.40660000000003</v>
      </c>
      <c r="AA283" s="446">
        <v>-92.532740000000004</v>
      </c>
      <c r="AB283" s="446">
        <v>-166.12021999999999</v>
      </c>
      <c r="AC283" s="446">
        <v>-693.09848999999997</v>
      </c>
      <c r="AD283" s="446">
        <v>-89.683549999999997</v>
      </c>
      <c r="AE283" s="446">
        <v>-302.67521999999997</v>
      </c>
      <c r="AF283" s="446">
        <v>-513.93282999999997</v>
      </c>
      <c r="AG283" s="446">
        <v>-5.7668299999999997</v>
      </c>
      <c r="AH283" s="446">
        <v>-169.95227</v>
      </c>
      <c r="AI283" s="446">
        <v>-6.7111499999999999</v>
      </c>
      <c r="AJ283" s="446">
        <v>-19513.373010000003</v>
      </c>
    </row>
    <row r="284" spans="1:36">
      <c r="A284" s="64" t="s">
        <v>423</v>
      </c>
      <c r="B284" s="59">
        <v>-1936.9570900000001</v>
      </c>
      <c r="C284" s="59">
        <v>-48.6706</v>
      </c>
      <c r="D284" s="59">
        <v>-537.98010999999997</v>
      </c>
      <c r="E284" s="59">
        <v>-129.30144999999999</v>
      </c>
      <c r="F284" s="59">
        <v>0</v>
      </c>
      <c r="G284" s="59">
        <v>-64.229219999999998</v>
      </c>
      <c r="H284" s="59">
        <v>-72.003699999999995</v>
      </c>
      <c r="I284" s="59">
        <v>-17.354230000000001</v>
      </c>
      <c r="J284" s="59">
        <v>-64.945549999999997</v>
      </c>
      <c r="K284" s="59">
        <v>-70.300160000000005</v>
      </c>
      <c r="L284" s="59">
        <v>-8.3746200000000002</v>
      </c>
      <c r="M284" s="59">
        <v>-30.286020000000001</v>
      </c>
      <c r="N284" s="59">
        <v>-17.507909999999999</v>
      </c>
      <c r="O284" s="59">
        <v>0</v>
      </c>
      <c r="P284" s="59">
        <v>-52.795349999999999</v>
      </c>
      <c r="Q284" s="59">
        <v>-78.648259999999993</v>
      </c>
      <c r="R284" s="59">
        <v>-47.127739999999996</v>
      </c>
      <c r="S284" s="59">
        <v>-30.95318</v>
      </c>
      <c r="T284" s="59">
        <v>0</v>
      </c>
      <c r="U284" s="59">
        <v>0</v>
      </c>
      <c r="V284" s="59">
        <v>-12.915520000000001</v>
      </c>
      <c r="W284" s="59">
        <v>-25.476400000000002</v>
      </c>
      <c r="X284" s="59">
        <v>-181.17090999999999</v>
      </c>
      <c r="Y284" s="59">
        <v>-33.862290000000002</v>
      </c>
      <c r="Z284" s="59">
        <v>-256.40989000000002</v>
      </c>
      <c r="AA284" s="59">
        <v>-51.804580000000001</v>
      </c>
      <c r="AB284" s="59">
        <v>-52.669760000000004</v>
      </c>
      <c r="AC284" s="59">
        <v>-251.38048999999998</v>
      </c>
      <c r="AD284" s="59">
        <v>-58.436839999999997</v>
      </c>
      <c r="AE284" s="59">
        <v>-139.51134999999999</v>
      </c>
      <c r="AF284" s="59">
        <v>-13.57283</v>
      </c>
      <c r="AG284" s="59">
        <v>0</v>
      </c>
      <c r="AH284" s="59">
        <v>-23.614459999999998</v>
      </c>
      <c r="AI284" s="59">
        <v>-1.6649400000000001</v>
      </c>
      <c r="AJ284" s="59">
        <v>-4309.9254500000006</v>
      </c>
    </row>
    <row r="285" spans="1:36">
      <c r="A285" s="64" t="s">
        <v>430</v>
      </c>
      <c r="B285" s="59">
        <v>-861.62721999999997</v>
      </c>
      <c r="C285" s="59">
        <v>-790.67710999999997</v>
      </c>
      <c r="D285" s="59">
        <v>-2467.5645600000003</v>
      </c>
      <c r="E285" s="59">
        <v>-2.722</v>
      </c>
      <c r="F285" s="59">
        <v>0</v>
      </c>
      <c r="G285" s="59">
        <v>0</v>
      </c>
      <c r="H285" s="59">
        <v>-0.33870999999999996</v>
      </c>
      <c r="I285" s="59">
        <v>-48.601999999999997</v>
      </c>
      <c r="J285" s="59">
        <v>-409.83533</v>
      </c>
      <c r="K285" s="59">
        <v>-79.480369999999994</v>
      </c>
      <c r="L285" s="59">
        <v>-1740.46002</v>
      </c>
      <c r="M285" s="59">
        <v>-0.04</v>
      </c>
      <c r="N285" s="59">
        <v>0</v>
      </c>
      <c r="O285" s="59">
        <v>-14.5</v>
      </c>
      <c r="P285" s="59">
        <v>0</v>
      </c>
      <c r="Q285" s="59">
        <v>-30.162939999999999</v>
      </c>
      <c r="R285" s="59">
        <v>-132.95618999999999</v>
      </c>
      <c r="S285" s="59">
        <v>0</v>
      </c>
      <c r="T285" s="59">
        <v>0</v>
      </c>
      <c r="U285" s="59">
        <v>0</v>
      </c>
      <c r="V285" s="59">
        <v>0</v>
      </c>
      <c r="W285" s="59">
        <v>0</v>
      </c>
      <c r="X285" s="59">
        <v>-281.76094000000001</v>
      </c>
      <c r="Y285" s="59">
        <v>-5.7508800000000004</v>
      </c>
      <c r="Z285" s="59">
        <v>-592.92256999999995</v>
      </c>
      <c r="AA285" s="59">
        <v>0</v>
      </c>
      <c r="AB285" s="59">
        <v>-28.812000000000001</v>
      </c>
      <c r="AC285" s="59">
        <v>-237.92740000000001</v>
      </c>
      <c r="AD285" s="59">
        <v>-15.167</v>
      </c>
      <c r="AE285" s="59">
        <v>-58.493259999999999</v>
      </c>
      <c r="AF285" s="59">
        <v>0</v>
      </c>
      <c r="AG285" s="59">
        <v>0</v>
      </c>
      <c r="AH285" s="59">
        <v>-144.55664999999999</v>
      </c>
      <c r="AI285" s="59">
        <v>0</v>
      </c>
      <c r="AJ285" s="59">
        <v>-7944.3571500000007</v>
      </c>
    </row>
    <row r="286" spans="1:36">
      <c r="A286" s="64" t="s">
        <v>431</v>
      </c>
      <c r="B286" s="59">
        <v>0</v>
      </c>
      <c r="C286" s="59">
        <v>0</v>
      </c>
      <c r="D286" s="59">
        <v>0</v>
      </c>
      <c r="E286" s="59">
        <v>0</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-0.69523999999999997</v>
      </c>
      <c r="Z286" s="59">
        <v>0</v>
      </c>
      <c r="AA286" s="59">
        <v>0</v>
      </c>
      <c r="AB286" s="59">
        <v>0</v>
      </c>
      <c r="AC286" s="59">
        <v>0</v>
      </c>
      <c r="AD286" s="59">
        <v>0</v>
      </c>
      <c r="AE286" s="59">
        <v>0</v>
      </c>
      <c r="AF286" s="59">
        <v>0</v>
      </c>
      <c r="AG286" s="59">
        <v>0</v>
      </c>
      <c r="AH286" s="59">
        <v>0</v>
      </c>
      <c r="AI286" s="59">
        <v>0</v>
      </c>
      <c r="AJ286" s="59">
        <v>-0.69523999999999997</v>
      </c>
    </row>
    <row r="287" spans="1:36">
      <c r="A287" s="64" t="s">
        <v>432</v>
      </c>
      <c r="B287" s="59">
        <v>0</v>
      </c>
      <c r="C287" s="59">
        <v>0</v>
      </c>
      <c r="D287" s="59">
        <v>0</v>
      </c>
      <c r="E287" s="59">
        <v>-63.29025</v>
      </c>
      <c r="F287" s="59">
        <v>0</v>
      </c>
      <c r="G287" s="59">
        <v>0</v>
      </c>
      <c r="H287" s="59">
        <v>0</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0</v>
      </c>
      <c r="AI287" s="59">
        <v>0</v>
      </c>
      <c r="AJ287" s="59">
        <v>-63.29025</v>
      </c>
    </row>
    <row r="288" spans="1:36">
      <c r="A288" s="65" t="s">
        <v>433</v>
      </c>
      <c r="B288" s="59">
        <v>-2882.7649000000001</v>
      </c>
      <c r="C288" s="59">
        <v>-508.08506</v>
      </c>
      <c r="D288" s="59">
        <v>-1626.7759799999999</v>
      </c>
      <c r="E288" s="59">
        <v>-171.49154000000001</v>
      </c>
      <c r="F288" s="59">
        <v>-0.21931999999999999</v>
      </c>
      <c r="G288" s="59">
        <v>-54.649010000000004</v>
      </c>
      <c r="H288" s="59">
        <v>0</v>
      </c>
      <c r="I288" s="59">
        <v>-8.0020000000000007</v>
      </c>
      <c r="J288" s="59">
        <v>-90.544780000000003</v>
      </c>
      <c r="K288" s="59">
        <v>-398.61315999999999</v>
      </c>
      <c r="L288" s="59">
        <v>-9.6120200000000011</v>
      </c>
      <c r="M288" s="59">
        <v>-25.97804</v>
      </c>
      <c r="N288" s="59">
        <v>-93.41892</v>
      </c>
      <c r="O288" s="59">
        <v>-133.64226000000002</v>
      </c>
      <c r="P288" s="59">
        <v>-2.9060900000000003</v>
      </c>
      <c r="Q288" s="59">
        <v>-12.38964</v>
      </c>
      <c r="R288" s="59">
        <v>0</v>
      </c>
      <c r="S288" s="59">
        <v>-15.672049999999999</v>
      </c>
      <c r="T288" s="59">
        <v>-1.9205099999999999</v>
      </c>
      <c r="U288" s="59">
        <v>0</v>
      </c>
      <c r="V288" s="59">
        <v>-20.991580000000003</v>
      </c>
      <c r="W288" s="59">
        <v>-32.433790000000002</v>
      </c>
      <c r="X288" s="59">
        <v>0</v>
      </c>
      <c r="Y288" s="59">
        <v>-120.05839</v>
      </c>
      <c r="Z288" s="59">
        <v>-22.07414</v>
      </c>
      <c r="AA288" s="59">
        <v>-40.728160000000003</v>
      </c>
      <c r="AB288" s="59">
        <v>-84.638460000000009</v>
      </c>
      <c r="AC288" s="59">
        <v>-203.79060000000001</v>
      </c>
      <c r="AD288" s="59">
        <v>-16.079709999999999</v>
      </c>
      <c r="AE288" s="59">
        <v>-104.67061</v>
      </c>
      <c r="AF288" s="59">
        <v>-500.36</v>
      </c>
      <c r="AG288" s="59">
        <v>-5.7668299999999997</v>
      </c>
      <c r="AH288" s="59">
        <v>-1.7811600000000001</v>
      </c>
      <c r="AI288" s="59">
        <v>-5.0462100000000003</v>
      </c>
      <c r="AJ288" s="59">
        <v>-7195.1049199999998</v>
      </c>
    </row>
    <row r="289" spans="1:36">
      <c r="A289" s="65" t="s">
        <v>434</v>
      </c>
      <c r="B289" s="59">
        <v>0</v>
      </c>
      <c r="C289" s="59">
        <v>0</v>
      </c>
      <c r="D289" s="59">
        <v>0</v>
      </c>
      <c r="E289" s="59">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c r="AI289" s="59">
        <v>0</v>
      </c>
      <c r="AJ289" s="59">
        <v>0</v>
      </c>
    </row>
    <row r="290" spans="1:36">
      <c r="A290" s="393" t="s">
        <v>1121</v>
      </c>
      <c r="B290" s="446">
        <v>92880.075349999999</v>
      </c>
      <c r="C290" s="446">
        <v>27889.150890000001</v>
      </c>
      <c r="D290" s="446">
        <v>60324.67383</v>
      </c>
      <c r="E290" s="446">
        <v>21363.040079999999</v>
      </c>
      <c r="F290" s="446">
        <v>11050.00215</v>
      </c>
      <c r="G290" s="446">
        <v>9972.85988</v>
      </c>
      <c r="H290" s="446">
        <v>7415.78406</v>
      </c>
      <c r="I290" s="446">
        <v>11320.04808</v>
      </c>
      <c r="J290" s="446">
        <v>11259.956279999999</v>
      </c>
      <c r="K290" s="446">
        <v>14715.98825</v>
      </c>
      <c r="L290" s="446">
        <v>6954.5837799999999</v>
      </c>
      <c r="M290" s="446">
        <v>13659.807550000001</v>
      </c>
      <c r="N290" s="446">
        <v>16321.331539999999</v>
      </c>
      <c r="O290" s="446">
        <v>10827.297769999999</v>
      </c>
      <c r="P290" s="446">
        <v>9645.7605899999999</v>
      </c>
      <c r="Q290" s="446">
        <v>6142.15164</v>
      </c>
      <c r="R290" s="446">
        <v>5576.5446199999997</v>
      </c>
      <c r="S290" s="446">
        <v>6038.8676999999998</v>
      </c>
      <c r="T290" s="446">
        <v>12949.388510000001</v>
      </c>
      <c r="U290" s="446">
        <v>13184.774099999999</v>
      </c>
      <c r="V290" s="446">
        <v>4513.8040599999995</v>
      </c>
      <c r="W290" s="446">
        <v>5437.7600400000001</v>
      </c>
      <c r="X290" s="446">
        <v>11688.601720000001</v>
      </c>
      <c r="Y290" s="446">
        <v>7905.59339</v>
      </c>
      <c r="Z290" s="446">
        <v>17546.89734</v>
      </c>
      <c r="AA290" s="446">
        <v>6745.04511</v>
      </c>
      <c r="AB290" s="446">
        <v>12817.89862</v>
      </c>
      <c r="AC290" s="446">
        <v>19467.61852</v>
      </c>
      <c r="AD290" s="446">
        <v>7006.3415400000004</v>
      </c>
      <c r="AE290" s="446">
        <v>20069.923719999999</v>
      </c>
      <c r="AF290" s="446">
        <v>4300.6025599999994</v>
      </c>
      <c r="AG290" s="446">
        <v>4101.5341200000003</v>
      </c>
      <c r="AH290" s="446">
        <v>4880.9919199999995</v>
      </c>
      <c r="AI290" s="446">
        <v>2212.5683100000001</v>
      </c>
      <c r="AJ290" s="446">
        <v>498187.26762</v>
      </c>
    </row>
    <row r="291" spans="1:36">
      <c r="A291" s="64" t="s">
        <v>435</v>
      </c>
      <c r="B291" s="59">
        <v>14758.30219</v>
      </c>
      <c r="C291" s="59">
        <v>6075.08115</v>
      </c>
      <c r="D291" s="59">
        <v>11267.64273</v>
      </c>
      <c r="E291" s="59">
        <v>1839.74206</v>
      </c>
      <c r="F291" s="59">
        <v>13896.78816</v>
      </c>
      <c r="G291" s="59">
        <v>532.41327999999999</v>
      </c>
      <c r="H291" s="59">
        <v>1340.3798400000001</v>
      </c>
      <c r="I291" s="59">
        <v>1054.45992</v>
      </c>
      <c r="J291" s="59">
        <v>6903.7981200000004</v>
      </c>
      <c r="K291" s="59">
        <v>3609.1270099999997</v>
      </c>
      <c r="L291" s="59">
        <v>3416.9296899999999</v>
      </c>
      <c r="M291" s="59">
        <v>1896.5985500000002</v>
      </c>
      <c r="N291" s="59">
        <v>1731.0199700000001</v>
      </c>
      <c r="O291" s="59">
        <v>2240.80233</v>
      </c>
      <c r="P291" s="59">
        <v>1325.8091200000001</v>
      </c>
      <c r="Q291" s="59">
        <v>333.61847999999998</v>
      </c>
      <c r="R291" s="59">
        <v>2602.8139300000003</v>
      </c>
      <c r="S291" s="59">
        <v>1009.4079499999999</v>
      </c>
      <c r="T291" s="59">
        <v>1188.71976</v>
      </c>
      <c r="U291" s="59">
        <v>1278.39283</v>
      </c>
      <c r="V291" s="59">
        <v>881.35307</v>
      </c>
      <c r="W291" s="59">
        <v>860.03643</v>
      </c>
      <c r="X291" s="59">
        <v>5032.1060099999995</v>
      </c>
      <c r="Y291" s="59">
        <v>1003.13491</v>
      </c>
      <c r="Z291" s="59">
        <v>4287.2047899999998</v>
      </c>
      <c r="AA291" s="59">
        <v>1427.01719</v>
      </c>
      <c r="AB291" s="59">
        <v>3253.4302900000002</v>
      </c>
      <c r="AC291" s="59">
        <v>50661.189700000003</v>
      </c>
      <c r="AD291" s="59">
        <v>704.03125999999997</v>
      </c>
      <c r="AE291" s="59">
        <v>1171.1404299999999</v>
      </c>
      <c r="AF291" s="59">
        <v>1409.0363500000001</v>
      </c>
      <c r="AG291" s="59">
        <v>658.18348000000003</v>
      </c>
      <c r="AH291" s="59">
        <v>1182.6319699999999</v>
      </c>
      <c r="AI291" s="59">
        <v>178.36351999999999</v>
      </c>
      <c r="AJ291" s="59">
        <v>151010.70647</v>
      </c>
    </row>
    <row r="292" spans="1:36">
      <c r="A292" s="64" t="s">
        <v>436</v>
      </c>
      <c r="B292" s="59">
        <v>2351.34078</v>
      </c>
      <c r="C292" s="59">
        <v>787.48033999999996</v>
      </c>
      <c r="D292" s="59">
        <v>624.63558</v>
      </c>
      <c r="E292" s="59">
        <v>153.18014000000002</v>
      </c>
      <c r="F292" s="59">
        <v>82.054460000000006</v>
      </c>
      <c r="G292" s="59">
        <v>56.992440000000002</v>
      </c>
      <c r="H292" s="59">
        <v>29.268930000000001</v>
      </c>
      <c r="I292" s="59">
        <v>178.43682000000001</v>
      </c>
      <c r="J292" s="59">
        <v>53.564769999999996</v>
      </c>
      <c r="K292" s="59">
        <v>178.83904000000001</v>
      </c>
      <c r="L292" s="59">
        <v>245.95909</v>
      </c>
      <c r="M292" s="59">
        <v>27.644369999999999</v>
      </c>
      <c r="N292" s="59">
        <v>108.47417</v>
      </c>
      <c r="O292" s="59">
        <v>29.828200000000002</v>
      </c>
      <c r="P292" s="59">
        <v>208.53617000000003</v>
      </c>
      <c r="Q292" s="59">
        <v>26.43627</v>
      </c>
      <c r="R292" s="59">
        <v>116.01079</v>
      </c>
      <c r="S292" s="59">
        <v>-3.2140000000000002E-2</v>
      </c>
      <c r="T292" s="59">
        <v>278.27203000000003</v>
      </c>
      <c r="U292" s="59">
        <v>103.68149000000001</v>
      </c>
      <c r="V292" s="59">
        <v>0</v>
      </c>
      <c r="W292" s="59">
        <v>0</v>
      </c>
      <c r="X292" s="59">
        <v>907.27380000000005</v>
      </c>
      <c r="Y292" s="59">
        <v>0.16377</v>
      </c>
      <c r="Z292" s="59">
        <v>115.89453</v>
      </c>
      <c r="AA292" s="59">
        <v>482.3655</v>
      </c>
      <c r="AB292" s="59">
        <v>11.503459999999999</v>
      </c>
      <c r="AC292" s="59">
        <v>59.746569999999998</v>
      </c>
      <c r="AD292" s="59">
        <v>78.049019999999999</v>
      </c>
      <c r="AE292" s="59">
        <v>50.046999999999997</v>
      </c>
      <c r="AF292" s="59">
        <v>250.42299</v>
      </c>
      <c r="AG292" s="59">
        <v>84.192719999999994</v>
      </c>
      <c r="AH292" s="59">
        <v>64.916620000000009</v>
      </c>
      <c r="AI292" s="59">
        <v>14.24718</v>
      </c>
      <c r="AJ292" s="59">
        <v>7759.4269000000004</v>
      </c>
    </row>
    <row r="293" spans="1:36">
      <c r="A293" s="64" t="s">
        <v>437</v>
      </c>
      <c r="B293" s="59">
        <v>12406.96141</v>
      </c>
      <c r="C293" s="59">
        <v>5287.6008099999999</v>
      </c>
      <c r="D293" s="59">
        <v>10643.007150000001</v>
      </c>
      <c r="E293" s="59">
        <v>1686.5619199999999</v>
      </c>
      <c r="F293" s="59">
        <v>13814.733699999999</v>
      </c>
      <c r="G293" s="59">
        <v>475.42084</v>
      </c>
      <c r="H293" s="59">
        <v>1311.1109099999999</v>
      </c>
      <c r="I293" s="59">
        <v>876.0231</v>
      </c>
      <c r="J293" s="59">
        <v>6850.2333499999995</v>
      </c>
      <c r="K293" s="59">
        <v>3415.3619700000004</v>
      </c>
      <c r="L293" s="59">
        <v>3170.9706000000001</v>
      </c>
      <c r="M293" s="59">
        <v>1868.95418</v>
      </c>
      <c r="N293" s="59">
        <v>1622.5458000000001</v>
      </c>
      <c r="O293" s="59">
        <v>2210.9741300000001</v>
      </c>
      <c r="P293" s="59">
        <v>1117.27295</v>
      </c>
      <c r="Q293" s="59">
        <v>307.18221</v>
      </c>
      <c r="R293" s="59">
        <v>2486.80314</v>
      </c>
      <c r="S293" s="59">
        <v>1009.4400899999999</v>
      </c>
      <c r="T293" s="59">
        <v>910.44772999999998</v>
      </c>
      <c r="U293" s="59">
        <v>1174.7113400000001</v>
      </c>
      <c r="V293" s="59">
        <v>881.35307</v>
      </c>
      <c r="W293" s="59">
        <v>860.03643</v>
      </c>
      <c r="X293" s="59">
        <v>4124.8322099999996</v>
      </c>
      <c r="Y293" s="59">
        <v>1002.97114</v>
      </c>
      <c r="Z293" s="59">
        <v>4171.3102600000002</v>
      </c>
      <c r="AA293" s="59">
        <v>944.65168999999992</v>
      </c>
      <c r="AB293" s="59">
        <v>3241.9268299999999</v>
      </c>
      <c r="AC293" s="59">
        <v>50601.44313</v>
      </c>
      <c r="AD293" s="59">
        <v>625.98224000000005</v>
      </c>
      <c r="AE293" s="59">
        <v>1121.0934299999999</v>
      </c>
      <c r="AF293" s="59">
        <v>1158.6133600000001</v>
      </c>
      <c r="AG293" s="59">
        <v>573.99076000000002</v>
      </c>
      <c r="AH293" s="59">
        <v>1117.7153500000002</v>
      </c>
      <c r="AI293" s="59">
        <v>164.11634000000001</v>
      </c>
      <c r="AJ293" s="59">
        <v>143236.35357000001</v>
      </c>
    </row>
    <row r="294" spans="1:36">
      <c r="A294" s="64" t="s">
        <v>438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row>
    <row r="295" spans="1:36">
      <c r="A295" s="64" t="s">
        <v>439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row>
    <row r="296" spans="1:36">
      <c r="A296" s="64" t="s">
        <v>440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row>
    <row r="297" spans="1:36">
      <c r="A297" s="64" t="s">
        <v>441</v>
      </c>
      <c r="B297" s="59">
        <v>0</v>
      </c>
      <c r="C297" s="59">
        <v>0</v>
      </c>
      <c r="D297" s="59">
        <v>0</v>
      </c>
      <c r="E297" s="59">
        <v>0</v>
      </c>
      <c r="F297" s="59">
        <v>0</v>
      </c>
      <c r="G297" s="59">
        <v>0</v>
      </c>
      <c r="H297" s="59">
        <v>0</v>
      </c>
      <c r="I297" s="59">
        <v>0</v>
      </c>
      <c r="J297" s="59">
        <v>0</v>
      </c>
      <c r="K297" s="59">
        <v>14.926</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14.926</v>
      </c>
    </row>
    <row r="298" spans="1:36">
      <c r="A298" s="64" t="s">
        <v>442</v>
      </c>
      <c r="B298" s="59">
        <v>0</v>
      </c>
      <c r="C298" s="59">
        <v>0</v>
      </c>
      <c r="D298" s="59">
        <v>0</v>
      </c>
      <c r="E298" s="59">
        <v>0</v>
      </c>
      <c r="F298" s="59">
        <v>0</v>
      </c>
      <c r="G298" s="59">
        <v>0</v>
      </c>
      <c r="H298" s="59">
        <v>0</v>
      </c>
      <c r="I298" s="59">
        <v>0</v>
      </c>
      <c r="J298" s="59">
        <v>0</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c r="AI298" s="59">
        <v>0</v>
      </c>
      <c r="AJ298" s="59">
        <v>0</v>
      </c>
    </row>
    <row r="299" spans="1:36">
      <c r="A299" s="64" t="s">
        <v>443</v>
      </c>
      <c r="B299" s="59">
        <v>-24870.89559</v>
      </c>
      <c r="C299" s="59">
        <v>-6153.0807999999997</v>
      </c>
      <c r="D299" s="59">
        <v>-13513.260249999999</v>
      </c>
      <c r="E299" s="59">
        <v>-3100.4056800000003</v>
      </c>
      <c r="F299" s="59">
        <v>-13800.597400000001</v>
      </c>
      <c r="G299" s="59">
        <v>-405.73053000000004</v>
      </c>
      <c r="H299" s="59">
        <v>-1267.43642</v>
      </c>
      <c r="I299" s="59">
        <v>-1124.92599</v>
      </c>
      <c r="J299" s="59">
        <v>-6668.4549299999999</v>
      </c>
      <c r="K299" s="59">
        <v>-5209.8922199999997</v>
      </c>
      <c r="L299" s="59">
        <v>-2975.5046200000002</v>
      </c>
      <c r="M299" s="59">
        <v>-2094.89462</v>
      </c>
      <c r="N299" s="59">
        <v>-2059.0015800000001</v>
      </c>
      <c r="O299" s="59">
        <v>-1964.75046</v>
      </c>
      <c r="P299" s="59">
        <v>-1516.5248100000001</v>
      </c>
      <c r="Q299" s="59">
        <v>-347.41390000000001</v>
      </c>
      <c r="R299" s="59">
        <v>-2497.7606600000004</v>
      </c>
      <c r="S299" s="59">
        <v>-1562.24702</v>
      </c>
      <c r="T299" s="59">
        <v>-1951.2503400000001</v>
      </c>
      <c r="U299" s="59">
        <v>-1424.3258700000001</v>
      </c>
      <c r="V299" s="59">
        <v>-184.76564000000002</v>
      </c>
      <c r="W299" s="59">
        <v>-259.79839000000004</v>
      </c>
      <c r="X299" s="59">
        <v>-4457.6950099999995</v>
      </c>
      <c r="Y299" s="59">
        <v>-1164.55817</v>
      </c>
      <c r="Z299" s="59">
        <v>-4603.6309700000002</v>
      </c>
      <c r="AA299" s="59">
        <v>-1290.0080700000001</v>
      </c>
      <c r="AB299" s="59">
        <v>-3172.5310399999998</v>
      </c>
      <c r="AC299" s="59">
        <v>-49730.716409999994</v>
      </c>
      <c r="AD299" s="59">
        <v>-815.31578000000002</v>
      </c>
      <c r="AE299" s="59">
        <v>-1416.32188</v>
      </c>
      <c r="AF299" s="59">
        <v>-1437.21135</v>
      </c>
      <c r="AG299" s="59">
        <v>-587.93305000000009</v>
      </c>
      <c r="AH299" s="59">
        <v>-919.11211000000003</v>
      </c>
      <c r="AI299" s="59">
        <v>-211.82467000000003</v>
      </c>
      <c r="AJ299" s="59">
        <v>-164759.77622999999</v>
      </c>
    </row>
    <row r="300" spans="1:36">
      <c r="A300" s="64" t="s">
        <v>444</v>
      </c>
      <c r="B300" s="59">
        <v>-20365.625949999998</v>
      </c>
      <c r="C300" s="59">
        <v>-4291.4705400000003</v>
      </c>
      <c r="D300" s="59">
        <v>-11202.36853</v>
      </c>
      <c r="E300" s="59">
        <v>-2553.0558599999999</v>
      </c>
      <c r="F300" s="59">
        <v>-13678.61649</v>
      </c>
      <c r="G300" s="59">
        <v>-401.1191</v>
      </c>
      <c r="H300" s="59">
        <v>-1193.46325</v>
      </c>
      <c r="I300" s="59">
        <v>-537.55381999999997</v>
      </c>
      <c r="J300" s="59">
        <v>-6648.8336500000005</v>
      </c>
      <c r="K300" s="59">
        <v>-4811.3020400000005</v>
      </c>
      <c r="L300" s="59">
        <v>-2667.82996</v>
      </c>
      <c r="M300" s="59">
        <v>-2084.25729</v>
      </c>
      <c r="N300" s="59">
        <v>-1963.03541</v>
      </c>
      <c r="O300" s="59">
        <v>-1821.0481100000002</v>
      </c>
      <c r="P300" s="59">
        <v>-1432.6863799999999</v>
      </c>
      <c r="Q300" s="59">
        <v>-347.31127000000004</v>
      </c>
      <c r="R300" s="59">
        <v>-2458.73954</v>
      </c>
      <c r="S300" s="59">
        <v>-1443.0773799999999</v>
      </c>
      <c r="T300" s="59">
        <v>-1209.67058</v>
      </c>
      <c r="U300" s="59">
        <v>-1160.28585</v>
      </c>
      <c r="V300" s="59">
        <v>-184.76564000000002</v>
      </c>
      <c r="W300" s="59">
        <v>-254.72599</v>
      </c>
      <c r="X300" s="59">
        <v>-4361.58817</v>
      </c>
      <c r="Y300" s="59">
        <v>-1149.7290500000001</v>
      </c>
      <c r="Z300" s="59">
        <v>-4132.3182699999998</v>
      </c>
      <c r="AA300" s="59">
        <v>-947.36052000000007</v>
      </c>
      <c r="AB300" s="59">
        <v>-2743.4970600000001</v>
      </c>
      <c r="AC300" s="59">
        <v>-49418.594870000001</v>
      </c>
      <c r="AD300" s="59">
        <v>-714.39275999999995</v>
      </c>
      <c r="AE300" s="59">
        <v>-1374.1777999999999</v>
      </c>
      <c r="AF300" s="59">
        <v>-1435.0116799999998</v>
      </c>
      <c r="AG300" s="59">
        <v>-586.74037999999996</v>
      </c>
      <c r="AH300" s="59">
        <v>-546.96573999999998</v>
      </c>
      <c r="AI300" s="59">
        <v>-176.93049999999999</v>
      </c>
      <c r="AJ300" s="59">
        <v>-150298.14943000002</v>
      </c>
    </row>
    <row r="301" spans="1:36">
      <c r="A301" s="64" t="s">
        <v>445</v>
      </c>
      <c r="B301" s="59">
        <v>-4.5768900000000006</v>
      </c>
      <c r="C301" s="59">
        <v>-1.33483</v>
      </c>
      <c r="D301" s="59">
        <v>0</v>
      </c>
      <c r="E301" s="59">
        <v>0</v>
      </c>
      <c r="F301" s="59">
        <v>-0.12947999999999998</v>
      </c>
      <c r="G301" s="59">
        <v>-3.4433200000000004</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-0.91395000000000004</v>
      </c>
      <c r="AA301" s="59">
        <v>-0.30760999999999999</v>
      </c>
      <c r="AB301" s="59">
        <v>-0.97614000000000001</v>
      </c>
      <c r="AC301" s="59">
        <v>0</v>
      </c>
      <c r="AD301" s="59">
        <v>0</v>
      </c>
      <c r="AE301" s="59">
        <v>-2.2839299999999998</v>
      </c>
      <c r="AF301" s="59">
        <v>0</v>
      </c>
      <c r="AG301" s="59">
        <v>0</v>
      </c>
      <c r="AH301" s="59">
        <v>0</v>
      </c>
      <c r="AI301" s="59">
        <v>0</v>
      </c>
      <c r="AJ301" s="59">
        <v>-13.966149999999999</v>
      </c>
    </row>
    <row r="302" spans="1:36">
      <c r="A302" s="65" t="s">
        <v>446</v>
      </c>
      <c r="B302" s="59">
        <v>0</v>
      </c>
      <c r="C302" s="59">
        <v>0</v>
      </c>
      <c r="D302" s="59">
        <v>0</v>
      </c>
      <c r="E302" s="59">
        <v>0</v>
      </c>
      <c r="F302" s="59">
        <v>0</v>
      </c>
      <c r="G302" s="59">
        <v>0</v>
      </c>
      <c r="H302" s="59">
        <v>0</v>
      </c>
      <c r="I302" s="59">
        <v>0</v>
      </c>
      <c r="J302" s="59">
        <v>0</v>
      </c>
      <c r="K302" s="59">
        <v>0</v>
      </c>
      <c r="L302" s="59">
        <v>0</v>
      </c>
      <c r="M302" s="59">
        <v>0</v>
      </c>
      <c r="N302" s="59">
        <v>0</v>
      </c>
      <c r="O302" s="59">
        <v>-18.521999999999998</v>
      </c>
      <c r="P302" s="59">
        <v>0</v>
      </c>
      <c r="Q302" s="59">
        <v>0</v>
      </c>
      <c r="R302" s="59">
        <v>0</v>
      </c>
      <c r="S302" s="59">
        <v>0</v>
      </c>
      <c r="T302" s="59">
        <v>0</v>
      </c>
      <c r="U302" s="59">
        <v>0</v>
      </c>
      <c r="V302" s="59">
        <v>0</v>
      </c>
      <c r="W302" s="59">
        <v>0</v>
      </c>
      <c r="X302" s="59">
        <v>0</v>
      </c>
      <c r="Y302" s="59">
        <v>0</v>
      </c>
      <c r="Z302" s="59">
        <v>0</v>
      </c>
      <c r="AA302" s="59">
        <v>0</v>
      </c>
      <c r="AB302" s="59">
        <v>0</v>
      </c>
      <c r="AC302" s="59">
        <v>0</v>
      </c>
      <c r="AD302" s="59">
        <v>0</v>
      </c>
      <c r="AE302" s="59">
        <v>0</v>
      </c>
      <c r="AF302" s="59">
        <v>0</v>
      </c>
      <c r="AG302" s="59">
        <v>0</v>
      </c>
      <c r="AH302" s="59">
        <v>0</v>
      </c>
      <c r="AI302" s="59">
        <v>0</v>
      </c>
      <c r="AJ302" s="59">
        <v>-18.521999999999998</v>
      </c>
    </row>
    <row r="303" spans="1:36">
      <c r="A303" s="65" t="s">
        <v>447</v>
      </c>
      <c r="B303" s="59">
        <v>-4500.6927500000002</v>
      </c>
      <c r="C303" s="59">
        <v>-1860.2754299999999</v>
      </c>
      <c r="D303" s="59">
        <v>-2310.8917200000001</v>
      </c>
      <c r="E303" s="59">
        <v>-547.34981999999991</v>
      </c>
      <c r="F303" s="59">
        <v>-121.85142999999999</v>
      </c>
      <c r="G303" s="59">
        <v>-1.16811</v>
      </c>
      <c r="H303" s="59">
        <v>-73.973169999999996</v>
      </c>
      <c r="I303" s="59">
        <v>-587.3721700000001</v>
      </c>
      <c r="J303" s="59">
        <v>-19.621279999999999</v>
      </c>
      <c r="K303" s="59">
        <v>-384.58918</v>
      </c>
      <c r="L303" s="59">
        <v>-307.67465999999996</v>
      </c>
      <c r="M303" s="59">
        <v>-10.63733</v>
      </c>
      <c r="N303" s="59">
        <v>-95.966170000000005</v>
      </c>
      <c r="O303" s="59">
        <v>-125.18035</v>
      </c>
      <c r="P303" s="59">
        <v>-83.838429999999988</v>
      </c>
      <c r="Q303" s="59">
        <v>-0.10263</v>
      </c>
      <c r="R303" s="59">
        <v>-39.021120000000003</v>
      </c>
      <c r="S303" s="59">
        <v>-119.16964</v>
      </c>
      <c r="T303" s="59">
        <v>-741.57975999999996</v>
      </c>
      <c r="U303" s="59">
        <v>-264.04002000000003</v>
      </c>
      <c r="V303" s="59">
        <v>0</v>
      </c>
      <c r="W303" s="59">
        <v>-5.0724</v>
      </c>
      <c r="X303" s="59">
        <v>-96.106839999999991</v>
      </c>
      <c r="Y303" s="59">
        <v>-14.829120000000001</v>
      </c>
      <c r="Z303" s="59">
        <v>-470.39875000000001</v>
      </c>
      <c r="AA303" s="59">
        <v>-342.33994000000001</v>
      </c>
      <c r="AB303" s="59">
        <v>-428.05784</v>
      </c>
      <c r="AC303" s="59">
        <v>-312.12153999999998</v>
      </c>
      <c r="AD303" s="59">
        <v>-100.92302000000001</v>
      </c>
      <c r="AE303" s="59">
        <v>-39.860150000000004</v>
      </c>
      <c r="AF303" s="59">
        <v>-2.1996700000000002</v>
      </c>
      <c r="AG303" s="59">
        <v>-1.1926700000000001</v>
      </c>
      <c r="AH303" s="59">
        <v>-372.14636999999999</v>
      </c>
      <c r="AI303" s="59">
        <v>-34.894169999999995</v>
      </c>
      <c r="AJ303" s="59">
        <v>-14415.137650000001</v>
      </c>
    </row>
    <row r="304" spans="1:36">
      <c r="A304" s="64" t="s">
        <v>448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row>
    <row r="305" spans="1:36">
      <c r="A305" s="65" t="s">
        <v>449</v>
      </c>
      <c r="B305" s="59">
        <v>0</v>
      </c>
      <c r="C305" s="59">
        <v>0</v>
      </c>
      <c r="D305" s="59">
        <v>0</v>
      </c>
      <c r="E305" s="59">
        <v>0</v>
      </c>
      <c r="F305" s="59">
        <v>0</v>
      </c>
      <c r="G305" s="59">
        <v>0</v>
      </c>
      <c r="H305" s="59">
        <v>0</v>
      </c>
      <c r="I305" s="59">
        <v>0</v>
      </c>
      <c r="J305" s="59">
        <v>0</v>
      </c>
      <c r="K305" s="59">
        <v>-14.000999999999999</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0</v>
      </c>
      <c r="AI305" s="59">
        <v>0</v>
      </c>
      <c r="AJ305" s="59">
        <v>-14.000999999999999</v>
      </c>
    </row>
    <row r="306" spans="1:36">
      <c r="A306" s="393" t="s">
        <v>1120</v>
      </c>
      <c r="B306" s="446">
        <v>82767.481950000001</v>
      </c>
      <c r="C306" s="446">
        <v>27811.151239999999</v>
      </c>
      <c r="D306" s="446">
        <v>58079.05631</v>
      </c>
      <c r="E306" s="446">
        <v>20102.376459999999</v>
      </c>
      <c r="F306" s="446">
        <v>11146.19291</v>
      </c>
      <c r="G306" s="446">
        <v>10099.54263</v>
      </c>
      <c r="H306" s="446">
        <v>7488.7274800000005</v>
      </c>
      <c r="I306" s="446">
        <v>11249.58201</v>
      </c>
      <c r="J306" s="446">
        <v>11495.29947</v>
      </c>
      <c r="K306" s="446">
        <v>13115.223039999999</v>
      </c>
      <c r="L306" s="446">
        <v>7396.0088499999993</v>
      </c>
      <c r="M306" s="446">
        <v>13461.511480000001</v>
      </c>
      <c r="N306" s="446">
        <v>15993.34993</v>
      </c>
      <c r="O306" s="446">
        <v>11103.34964</v>
      </c>
      <c r="P306" s="446">
        <v>9455.0449000000008</v>
      </c>
      <c r="Q306" s="446">
        <v>6128.3562199999997</v>
      </c>
      <c r="R306" s="446">
        <v>5681.59789</v>
      </c>
      <c r="S306" s="446">
        <v>5486.0286299999998</v>
      </c>
      <c r="T306" s="446">
        <v>12186.85793</v>
      </c>
      <c r="U306" s="446">
        <v>13038.841060000001</v>
      </c>
      <c r="V306" s="446">
        <v>5210.39149</v>
      </c>
      <c r="W306" s="446">
        <v>6037.9980800000003</v>
      </c>
      <c r="X306" s="446">
        <v>12263.012720000001</v>
      </c>
      <c r="Y306" s="446">
        <v>7744.1701299999995</v>
      </c>
      <c r="Z306" s="446">
        <v>17230.471160000001</v>
      </c>
      <c r="AA306" s="446">
        <v>6882.0542300000006</v>
      </c>
      <c r="AB306" s="446">
        <v>12898.797869999999</v>
      </c>
      <c r="AC306" s="446">
        <v>20398.091809999998</v>
      </c>
      <c r="AD306" s="446">
        <v>6895.0570199999993</v>
      </c>
      <c r="AE306" s="446">
        <v>19824.742269999999</v>
      </c>
      <c r="AF306" s="446">
        <v>4272.4275599999992</v>
      </c>
      <c r="AG306" s="446">
        <v>4171.7845499999994</v>
      </c>
      <c r="AH306" s="446">
        <v>5144.5117799999998</v>
      </c>
      <c r="AI306" s="446">
        <v>2179.10716</v>
      </c>
      <c r="AJ306" s="446">
        <v>484438.19786000001</v>
      </c>
    </row>
    <row r="307" spans="1:36">
      <c r="A307" s="64" t="s">
        <v>450</v>
      </c>
      <c r="B307" s="59">
        <v>-81080.871019999991</v>
      </c>
      <c r="C307" s="59">
        <v>-22409.257539999999</v>
      </c>
      <c r="D307" s="59">
        <v>-54190.289859999997</v>
      </c>
      <c r="E307" s="59">
        <v>-19283.273690000002</v>
      </c>
      <c r="F307" s="59">
        <v>-9911.7688900000012</v>
      </c>
      <c r="G307" s="59">
        <v>-9018.5979200000002</v>
      </c>
      <c r="H307" s="59">
        <v>-7675.8375999999998</v>
      </c>
      <c r="I307" s="59">
        <v>-10775.554269999999</v>
      </c>
      <c r="J307" s="59">
        <v>-11075.496220000001</v>
      </c>
      <c r="K307" s="59">
        <v>-12413.54477</v>
      </c>
      <c r="L307" s="59">
        <v>-7190.1638499999999</v>
      </c>
      <c r="M307" s="59">
        <v>-9910.0442400000011</v>
      </c>
      <c r="N307" s="59">
        <v>-14998.997310000001</v>
      </c>
      <c r="O307" s="59">
        <v>-9962.5833599999987</v>
      </c>
      <c r="P307" s="59">
        <v>-7506.6054899999999</v>
      </c>
      <c r="Q307" s="59">
        <v>-6685.8464599999998</v>
      </c>
      <c r="R307" s="59">
        <v>-6518.5535399999999</v>
      </c>
      <c r="S307" s="59">
        <v>-6930.0551799999994</v>
      </c>
      <c r="T307" s="59">
        <v>-9697.5496300000013</v>
      </c>
      <c r="U307" s="59">
        <v>-10437.580890000001</v>
      </c>
      <c r="V307" s="59">
        <v>-5362.5155100000002</v>
      </c>
      <c r="W307" s="59">
        <v>-5886.2944699999998</v>
      </c>
      <c r="X307" s="59">
        <v>-10475.464320000001</v>
      </c>
      <c r="Y307" s="59">
        <v>-7692.1182500000004</v>
      </c>
      <c r="Z307" s="59">
        <v>-17544.398260000002</v>
      </c>
      <c r="AA307" s="59">
        <v>-6532.8477400000002</v>
      </c>
      <c r="AB307" s="59">
        <v>-12352.00995</v>
      </c>
      <c r="AC307" s="59">
        <v>-20255.717570000001</v>
      </c>
      <c r="AD307" s="59">
        <v>-8132.5450599999995</v>
      </c>
      <c r="AE307" s="59">
        <v>-16427.26024</v>
      </c>
      <c r="AF307" s="59">
        <v>-2956.0050499999998</v>
      </c>
      <c r="AG307" s="59">
        <v>-3873.3827900000001</v>
      </c>
      <c r="AH307" s="59">
        <v>-4849.9222499999996</v>
      </c>
      <c r="AI307" s="59">
        <v>-2046.0016000000001</v>
      </c>
      <c r="AJ307" s="59">
        <v>-452058.95479000005</v>
      </c>
    </row>
    <row r="308" spans="1:36">
      <c r="A308" s="64" t="s">
        <v>451</v>
      </c>
      <c r="B308" s="59">
        <v>-40560.222979999999</v>
      </c>
      <c r="C308" s="59">
        <v>-12341.23776</v>
      </c>
      <c r="D308" s="59">
        <v>-28087.213039999999</v>
      </c>
      <c r="E308" s="59">
        <v>-10959.470599999999</v>
      </c>
      <c r="F308" s="59">
        <v>-6183.78078</v>
      </c>
      <c r="G308" s="59">
        <v>-5141.7139000000006</v>
      </c>
      <c r="H308" s="59">
        <v>-4935.4287599999998</v>
      </c>
      <c r="I308" s="59">
        <v>-5113.49107</v>
      </c>
      <c r="J308" s="59">
        <v>-6149.0858699999999</v>
      </c>
      <c r="K308" s="59">
        <v>-7135.1650799999998</v>
      </c>
      <c r="L308" s="59">
        <v>-4602.3991399999995</v>
      </c>
      <c r="M308" s="59">
        <v>-5888.5889500000003</v>
      </c>
      <c r="N308" s="59">
        <v>-7543.0079400000004</v>
      </c>
      <c r="O308" s="59">
        <v>-7089.0952200000002</v>
      </c>
      <c r="P308" s="59">
        <v>-4578.2708200000006</v>
      </c>
      <c r="Q308" s="59">
        <v>-4421.8197699999992</v>
      </c>
      <c r="R308" s="59">
        <v>-4397.32395</v>
      </c>
      <c r="S308" s="59">
        <v>-3916.9939100000001</v>
      </c>
      <c r="T308" s="59">
        <v>-5525.3639400000002</v>
      </c>
      <c r="U308" s="59">
        <v>-6045.5589600000003</v>
      </c>
      <c r="V308" s="59">
        <v>-3795.0347999999999</v>
      </c>
      <c r="W308" s="59">
        <v>-3517.0172200000002</v>
      </c>
      <c r="X308" s="59">
        <v>-5996.8125999999993</v>
      </c>
      <c r="Y308" s="59">
        <v>-4938.1059999999998</v>
      </c>
      <c r="Z308" s="59">
        <v>-9544.7666199999985</v>
      </c>
      <c r="AA308" s="59">
        <v>-4198.2942699999994</v>
      </c>
      <c r="AB308" s="59">
        <v>-7305.0389400000004</v>
      </c>
      <c r="AC308" s="59">
        <v>-13056.730320000001</v>
      </c>
      <c r="AD308" s="59">
        <v>-5494.1426200000005</v>
      </c>
      <c r="AE308" s="59">
        <v>-8529.4299800000008</v>
      </c>
      <c r="AF308" s="59">
        <v>-1947.8065300000001</v>
      </c>
      <c r="AG308" s="59">
        <v>-2713.7738199999999</v>
      </c>
      <c r="AH308" s="59">
        <v>-3021.3765899999999</v>
      </c>
      <c r="AI308" s="59">
        <v>-1425.4665400000001</v>
      </c>
      <c r="AJ308" s="59">
        <v>-256099.02929000001</v>
      </c>
    </row>
    <row r="309" spans="1:36">
      <c r="A309" s="64" t="s">
        <v>452</v>
      </c>
      <c r="B309" s="59">
        <v>-9376.5069000000003</v>
      </c>
      <c r="C309" s="59">
        <v>-2044.2546200000002</v>
      </c>
      <c r="D309" s="59">
        <v>-5347.6146399999998</v>
      </c>
      <c r="E309" s="59">
        <v>-2343.65371</v>
      </c>
      <c r="F309" s="59">
        <v>-944.86132999999995</v>
      </c>
      <c r="G309" s="59">
        <v>-727.85026000000005</v>
      </c>
      <c r="H309" s="59">
        <v>-670.86470999999995</v>
      </c>
      <c r="I309" s="59">
        <v>-1703.21381</v>
      </c>
      <c r="J309" s="59">
        <v>-1038.8174799999999</v>
      </c>
      <c r="K309" s="59">
        <v>-749.21755000000007</v>
      </c>
      <c r="L309" s="59">
        <v>-696.78628000000003</v>
      </c>
      <c r="M309" s="59">
        <v>-618.57114000000001</v>
      </c>
      <c r="N309" s="59">
        <v>-1137.04178</v>
      </c>
      <c r="O309" s="59">
        <v>-697.49489000000005</v>
      </c>
      <c r="P309" s="59">
        <v>-213.29432999999997</v>
      </c>
      <c r="Q309" s="59">
        <v>-463.30137000000002</v>
      </c>
      <c r="R309" s="59">
        <v>-555.26996999999994</v>
      </c>
      <c r="S309" s="59">
        <v>-761.16131999999993</v>
      </c>
      <c r="T309" s="59">
        <v>-581.57845999999995</v>
      </c>
      <c r="U309" s="59">
        <v>-912.00274000000002</v>
      </c>
      <c r="V309" s="59">
        <v>-221.78019</v>
      </c>
      <c r="W309" s="59">
        <v>-590.63292000000001</v>
      </c>
      <c r="X309" s="59">
        <v>-616.36506999999995</v>
      </c>
      <c r="Y309" s="59">
        <v>-529.38002000000006</v>
      </c>
      <c r="Z309" s="59">
        <v>-2729.2143700000001</v>
      </c>
      <c r="AA309" s="59">
        <v>-465.06145000000004</v>
      </c>
      <c r="AB309" s="59">
        <v>-682.89647000000002</v>
      </c>
      <c r="AC309" s="59">
        <v>-889.80651</v>
      </c>
      <c r="AD309" s="59">
        <v>-593.57909999999993</v>
      </c>
      <c r="AE309" s="59">
        <v>-1535.90941</v>
      </c>
      <c r="AF309" s="59">
        <v>-173.98926</v>
      </c>
      <c r="AG309" s="59">
        <v>-225.00560999999999</v>
      </c>
      <c r="AH309" s="59">
        <v>-570.58733999999993</v>
      </c>
      <c r="AI309" s="59">
        <v>-153.24345000000002</v>
      </c>
      <c r="AJ309" s="59">
        <v>-41560.80846</v>
      </c>
    </row>
    <row r="310" spans="1:36">
      <c r="A310" s="64" t="s">
        <v>453</v>
      </c>
      <c r="B310" s="59">
        <v>-6886.29565</v>
      </c>
      <c r="C310" s="59">
        <v>-1615.3689299999999</v>
      </c>
      <c r="D310" s="59">
        <v>-375.78057000000001</v>
      </c>
      <c r="E310" s="59">
        <v>-282.37059000000005</v>
      </c>
      <c r="F310" s="59">
        <v>-118.32847</v>
      </c>
      <c r="G310" s="59">
        <v>-86.580490000000012</v>
      </c>
      <c r="H310" s="59">
        <v>-66.763729999999995</v>
      </c>
      <c r="I310" s="59">
        <v>-100.48142</v>
      </c>
      <c r="J310" s="59">
        <v>-205.5087</v>
      </c>
      <c r="K310" s="59">
        <v>-87.884860000000003</v>
      </c>
      <c r="L310" s="59">
        <v>-158.52569</v>
      </c>
      <c r="M310" s="59">
        <v>-98.584210000000013</v>
      </c>
      <c r="N310" s="59">
        <v>-788.33643000000006</v>
      </c>
      <c r="O310" s="59">
        <v>-169.88597000000001</v>
      </c>
      <c r="P310" s="59">
        <v>-127.26324000000001</v>
      </c>
      <c r="Q310" s="59">
        <v>-114.15096000000001</v>
      </c>
      <c r="R310" s="59">
        <v>-70.108820000000009</v>
      </c>
      <c r="S310" s="59">
        <v>-99.02282000000001</v>
      </c>
      <c r="T310" s="59">
        <v>-107.53732000000001</v>
      </c>
      <c r="U310" s="59">
        <v>-153.05104</v>
      </c>
      <c r="V310" s="59">
        <v>-121.65664</v>
      </c>
      <c r="W310" s="59">
        <v>-53.834620000000001</v>
      </c>
      <c r="X310" s="59">
        <v>-136.07489999999999</v>
      </c>
      <c r="Y310" s="59">
        <v>-109.52438000000001</v>
      </c>
      <c r="Z310" s="59">
        <v>-192.69533999999999</v>
      </c>
      <c r="AA310" s="59">
        <v>-101.04850999999999</v>
      </c>
      <c r="AB310" s="59">
        <v>-148.82557999999997</v>
      </c>
      <c r="AC310" s="59">
        <v>-416.38703000000004</v>
      </c>
      <c r="AD310" s="59">
        <v>-37.991579999999999</v>
      </c>
      <c r="AE310" s="59">
        <v>-187.11055999999999</v>
      </c>
      <c r="AF310" s="59">
        <v>-85.83175</v>
      </c>
      <c r="AG310" s="59">
        <v>-38.020910000000001</v>
      </c>
      <c r="AH310" s="59">
        <v>-118.62559</v>
      </c>
      <c r="AI310" s="59">
        <v>-36.997320000000002</v>
      </c>
      <c r="AJ310" s="59">
        <v>-13496.454619999999</v>
      </c>
    </row>
    <row r="311" spans="1:36">
      <c r="A311" s="64" t="s">
        <v>454</v>
      </c>
      <c r="B311" s="59">
        <v>-3599.24469</v>
      </c>
      <c r="C311" s="59">
        <v>-306.59271999999999</v>
      </c>
      <c r="D311" s="59">
        <v>-2525.77133</v>
      </c>
      <c r="E311" s="59">
        <v>-631.96267</v>
      </c>
      <c r="F311" s="59">
        <v>-140.57782999999998</v>
      </c>
      <c r="G311" s="59">
        <v>-149.33785999999998</v>
      </c>
      <c r="H311" s="59">
        <v>-85.19941</v>
      </c>
      <c r="I311" s="59">
        <v>-193.36610000000002</v>
      </c>
      <c r="J311" s="59">
        <v>-231.68885</v>
      </c>
      <c r="K311" s="59">
        <v>-181.45155</v>
      </c>
      <c r="L311" s="59">
        <v>-90.936369999999997</v>
      </c>
      <c r="M311" s="59">
        <v>-170.43182000000002</v>
      </c>
      <c r="N311" s="59">
        <v>-257.95537000000002</v>
      </c>
      <c r="O311" s="59">
        <v>-164.41783999999998</v>
      </c>
      <c r="P311" s="59">
        <v>-332.87054999999998</v>
      </c>
      <c r="Q311" s="59">
        <v>-184.45462000000001</v>
      </c>
      <c r="R311" s="59">
        <v>-121.33242</v>
      </c>
      <c r="S311" s="59">
        <v>-235.90355</v>
      </c>
      <c r="T311" s="59">
        <v>-225.94281000000001</v>
      </c>
      <c r="U311" s="59">
        <v>-300.23844000000003</v>
      </c>
      <c r="V311" s="59">
        <v>-73.052350000000004</v>
      </c>
      <c r="W311" s="59">
        <v>-132.18350000000001</v>
      </c>
      <c r="X311" s="59">
        <v>-356.44403999999997</v>
      </c>
      <c r="Y311" s="59">
        <v>-161.30154000000002</v>
      </c>
      <c r="Z311" s="59">
        <v>-188.01631</v>
      </c>
      <c r="AA311" s="59">
        <v>-126.89142</v>
      </c>
      <c r="AB311" s="59">
        <v>-250.79195000000001</v>
      </c>
      <c r="AC311" s="59">
        <v>-724.72478000000001</v>
      </c>
      <c r="AD311" s="59">
        <v>-239.35933</v>
      </c>
      <c r="AE311" s="59">
        <v>-469.84066999999999</v>
      </c>
      <c r="AF311" s="59">
        <v>-29.356900000000003</v>
      </c>
      <c r="AG311" s="59">
        <v>-94.752139999999997</v>
      </c>
      <c r="AH311" s="59">
        <v>-117.13216</v>
      </c>
      <c r="AI311" s="59">
        <v>-37.021879999999996</v>
      </c>
      <c r="AJ311" s="59">
        <v>-13130.545769999999</v>
      </c>
    </row>
    <row r="312" spans="1:36">
      <c r="A312" s="64" t="s">
        <v>455</v>
      </c>
      <c r="B312" s="59">
        <v>-4286.9587799999999</v>
      </c>
      <c r="C312" s="59">
        <v>-1342.9879799999999</v>
      </c>
      <c r="D312" s="59">
        <v>-2996.0483799999997</v>
      </c>
      <c r="E312" s="59">
        <v>-1031.6208799999999</v>
      </c>
      <c r="F312" s="59">
        <v>-503.06203000000005</v>
      </c>
      <c r="G312" s="59">
        <v>-502.12207000000001</v>
      </c>
      <c r="H312" s="59">
        <v>-329.154</v>
      </c>
      <c r="I312" s="59">
        <v>-560.0056800000001</v>
      </c>
      <c r="J312" s="59">
        <v>-616.82517000000007</v>
      </c>
      <c r="K312" s="59">
        <v>-734.34349999999995</v>
      </c>
      <c r="L312" s="59">
        <v>-371.22584000000001</v>
      </c>
      <c r="M312" s="59">
        <v>-252.35760000000002</v>
      </c>
      <c r="N312" s="59">
        <v>-724.72136999999998</v>
      </c>
      <c r="O312" s="59">
        <v>-542.51294999999993</v>
      </c>
      <c r="P312" s="59">
        <v>-413.30257</v>
      </c>
      <c r="Q312" s="59">
        <v>-292.32643999999999</v>
      </c>
      <c r="R312" s="59">
        <v>-253.48913000000002</v>
      </c>
      <c r="S312" s="59">
        <v>-280.26906000000002</v>
      </c>
      <c r="T312" s="59">
        <v>-478.61788000000001</v>
      </c>
      <c r="U312" s="59">
        <v>-633.92502999999999</v>
      </c>
      <c r="V312" s="59">
        <v>-245.79695999999998</v>
      </c>
      <c r="W312" s="59">
        <v>-307.60636</v>
      </c>
      <c r="X312" s="59">
        <v>-811.32345999999995</v>
      </c>
      <c r="Y312" s="59">
        <v>-352.04523</v>
      </c>
      <c r="Z312" s="59">
        <v>-965.29456999999991</v>
      </c>
      <c r="AA312" s="59">
        <v>-397.51</v>
      </c>
      <c r="AB312" s="59">
        <v>-730.62275</v>
      </c>
      <c r="AC312" s="59">
        <v>-844.57290999999998</v>
      </c>
      <c r="AD312" s="59">
        <v>-378.62822999999997</v>
      </c>
      <c r="AE312" s="59">
        <v>-819.4636999999999</v>
      </c>
      <c r="AF312" s="59">
        <v>-255.58326</v>
      </c>
      <c r="AG312" s="59">
        <v>-172.65369000000001</v>
      </c>
      <c r="AH312" s="59">
        <v>-257.60873000000004</v>
      </c>
      <c r="AI312" s="59">
        <v>-99.0929</v>
      </c>
      <c r="AJ312" s="59">
        <v>-23783.679090000001</v>
      </c>
    </row>
    <row r="313" spans="1:36">
      <c r="A313" s="64" t="s">
        <v>456</v>
      </c>
      <c r="B313" s="59">
        <v>-2775.5989500000001</v>
      </c>
      <c r="C313" s="59">
        <v>-423.85624999999999</v>
      </c>
      <c r="D313" s="59">
        <v>-1701.3116699999998</v>
      </c>
      <c r="E313" s="59">
        <v>-32.096609999999998</v>
      </c>
      <c r="F313" s="59">
        <v>-137.58689000000001</v>
      </c>
      <c r="G313" s="59">
        <v>-99.240399999999994</v>
      </c>
      <c r="H313" s="59">
        <v>-84.155690000000007</v>
      </c>
      <c r="I313" s="59">
        <v>-145.68375</v>
      </c>
      <c r="J313" s="59">
        <v>-141.68705</v>
      </c>
      <c r="K313" s="59">
        <v>-101.02117</v>
      </c>
      <c r="L313" s="59">
        <v>-30.22</v>
      </c>
      <c r="M313" s="59">
        <v>-138.56369000000001</v>
      </c>
      <c r="N313" s="59">
        <v>-68.00067</v>
      </c>
      <c r="O313" s="59">
        <v>-88.115539999999996</v>
      </c>
      <c r="P313" s="59">
        <v>-86.00921000000001</v>
      </c>
      <c r="Q313" s="59">
        <v>-125.4842</v>
      </c>
      <c r="R313" s="59">
        <v>-34.24682</v>
      </c>
      <c r="S313" s="59">
        <v>-202.32526999999999</v>
      </c>
      <c r="T313" s="59">
        <v>-765.38201000000004</v>
      </c>
      <c r="U313" s="59">
        <v>-63.699599999999997</v>
      </c>
      <c r="V313" s="59">
        <v>-3.3279999999999998</v>
      </c>
      <c r="W313" s="59">
        <v>-53.494730000000004</v>
      </c>
      <c r="X313" s="59">
        <v>-122.99267</v>
      </c>
      <c r="Y313" s="59">
        <v>-170.91986</v>
      </c>
      <c r="Z313" s="59">
        <v>-256.62777999999997</v>
      </c>
      <c r="AA313" s="59">
        <v>-54.434290000000004</v>
      </c>
      <c r="AB313" s="59">
        <v>-41.921120000000002</v>
      </c>
      <c r="AC313" s="59">
        <v>-279.06612000000001</v>
      </c>
      <c r="AD313" s="59">
        <v>-103.62017</v>
      </c>
      <c r="AE313" s="59">
        <v>-188.37735999999998</v>
      </c>
      <c r="AF313" s="59">
        <v>-28.988679999999999</v>
      </c>
      <c r="AG313" s="59">
        <v>-21.588279999999997</v>
      </c>
      <c r="AH313" s="59">
        <v>-49.002650000000003</v>
      </c>
      <c r="AI313" s="59">
        <v>-37.080829999999999</v>
      </c>
      <c r="AJ313" s="59">
        <v>-8655.7279799999997</v>
      </c>
    </row>
    <row r="314" spans="1:36">
      <c r="A314" s="64" t="s">
        <v>457</v>
      </c>
      <c r="B314" s="59">
        <v>-3940.4562299999998</v>
      </c>
      <c r="C314" s="59">
        <v>-575.36041</v>
      </c>
      <c r="D314" s="59">
        <v>-1954.6895099999999</v>
      </c>
      <c r="E314" s="59">
        <v>-597.13307999999995</v>
      </c>
      <c r="F314" s="59">
        <v>-240.77467000000001</v>
      </c>
      <c r="G314" s="59">
        <v>-214.56104999999999</v>
      </c>
      <c r="H314" s="59">
        <v>-294.20418999999998</v>
      </c>
      <c r="I314" s="59">
        <v>-404.25208000000003</v>
      </c>
      <c r="J314" s="59">
        <v>-439.43016999999998</v>
      </c>
      <c r="K314" s="59">
        <v>-877.34209999999996</v>
      </c>
      <c r="L314" s="59">
        <v>-160.31317000000001</v>
      </c>
      <c r="M314" s="59">
        <v>-304.38630999999998</v>
      </c>
      <c r="N314" s="59">
        <v>-575.22921999999994</v>
      </c>
      <c r="O314" s="59">
        <v>-147.79340999999999</v>
      </c>
      <c r="P314" s="59">
        <v>-235.17238</v>
      </c>
      <c r="Q314" s="59">
        <v>-159.93339</v>
      </c>
      <c r="R314" s="59">
        <v>-211.31801000000002</v>
      </c>
      <c r="S314" s="59">
        <v>-194.91660000000002</v>
      </c>
      <c r="T314" s="59">
        <v>-646.36238000000003</v>
      </c>
      <c r="U314" s="59">
        <v>-254.96609000000001</v>
      </c>
      <c r="V314" s="59">
        <v>-266.06394</v>
      </c>
      <c r="W314" s="59">
        <v>-173.62349</v>
      </c>
      <c r="X314" s="59">
        <v>-261.65208999999999</v>
      </c>
      <c r="Y314" s="59">
        <v>-243.15220000000002</v>
      </c>
      <c r="Z314" s="59">
        <v>-585.31455000000005</v>
      </c>
      <c r="AA314" s="59">
        <v>-118.60705</v>
      </c>
      <c r="AB314" s="59">
        <v>-253.80927</v>
      </c>
      <c r="AC314" s="59">
        <v>-897.53261999999995</v>
      </c>
      <c r="AD314" s="59">
        <v>-196.58489</v>
      </c>
      <c r="AE314" s="59">
        <v>-602.92102999999997</v>
      </c>
      <c r="AF314" s="59">
        <v>-129.27155999999999</v>
      </c>
      <c r="AG314" s="59">
        <v>-100.61892</v>
      </c>
      <c r="AH314" s="59">
        <v>-198.66567000000001</v>
      </c>
      <c r="AI314" s="59">
        <v>-110.47286</v>
      </c>
      <c r="AJ314" s="59">
        <v>-16566.884590000001</v>
      </c>
    </row>
    <row r="315" spans="1:36">
      <c r="A315" s="64" t="s">
        <v>458</v>
      </c>
      <c r="B315" s="59">
        <v>-855.4171</v>
      </c>
      <c r="C315" s="59">
        <v>-374.16972999999996</v>
      </c>
      <c r="D315" s="59">
        <v>-685.27834999999993</v>
      </c>
      <c r="E315" s="59">
        <v>-86.875119999999995</v>
      </c>
      <c r="F315" s="59">
        <v>-101.27018</v>
      </c>
      <c r="G315" s="59">
        <v>0</v>
      </c>
      <c r="H315" s="59">
        <v>-86.587789999999998</v>
      </c>
      <c r="I315" s="59">
        <v>0</v>
      </c>
      <c r="J315" s="59">
        <v>-57.00076</v>
      </c>
      <c r="K315" s="59">
        <v>-275.97696000000002</v>
      </c>
      <c r="L315" s="59">
        <v>-98.812320000000014</v>
      </c>
      <c r="M315" s="59">
        <v>-55.520780000000002</v>
      </c>
      <c r="N315" s="59">
        <v>-242.70385000000002</v>
      </c>
      <c r="O315" s="59">
        <v>-17.316279999999999</v>
      </c>
      <c r="P315" s="59">
        <v>-102.87611</v>
      </c>
      <c r="Q315" s="59">
        <v>-24.647539999999999</v>
      </c>
      <c r="R315" s="59">
        <v>-51.840260000000001</v>
      </c>
      <c r="S315" s="59">
        <v>-137.93607</v>
      </c>
      <c r="T315" s="59">
        <v>-76.680850000000007</v>
      </c>
      <c r="U315" s="59">
        <v>-78.585979999999992</v>
      </c>
      <c r="V315" s="59">
        <v>-19.707830000000001</v>
      </c>
      <c r="W315" s="59">
        <v>-40.576730000000005</v>
      </c>
      <c r="X315" s="59">
        <v>-44.02317</v>
      </c>
      <c r="Y315" s="59">
        <v>-50.571059999999996</v>
      </c>
      <c r="Z315" s="59">
        <v>-157.83664000000002</v>
      </c>
      <c r="AA315" s="59">
        <v>-130.11338000000001</v>
      </c>
      <c r="AB315" s="59">
        <v>-78.545729999999992</v>
      </c>
      <c r="AC315" s="59">
        <v>-239.01339999999999</v>
      </c>
      <c r="AD315" s="59">
        <v>-29.03584</v>
      </c>
      <c r="AE315" s="59">
        <v>-359.40451000000002</v>
      </c>
      <c r="AF315" s="59">
        <v>-35.740269999999995</v>
      </c>
      <c r="AG315" s="59">
        <v>-61.873589999999993</v>
      </c>
      <c r="AH315" s="59">
        <v>-29.75939</v>
      </c>
      <c r="AI315" s="59">
        <v>-15.231999999999999</v>
      </c>
      <c r="AJ315" s="59">
        <v>-4700.9295700000002</v>
      </c>
    </row>
    <row r="316" spans="1:36">
      <c r="A316" s="65" t="s">
        <v>459</v>
      </c>
      <c r="B316" s="59">
        <v>-8800.1697399999994</v>
      </c>
      <c r="C316" s="59">
        <v>-3385.4291400000002</v>
      </c>
      <c r="D316" s="59">
        <v>-10516.58237</v>
      </c>
      <c r="E316" s="59">
        <v>-3318.0904300000002</v>
      </c>
      <c r="F316" s="59">
        <v>-1541.5267099999999</v>
      </c>
      <c r="G316" s="59">
        <v>-2097.1918900000001</v>
      </c>
      <c r="H316" s="59">
        <v>-1123.4793200000001</v>
      </c>
      <c r="I316" s="59">
        <v>-2555.0603599999999</v>
      </c>
      <c r="J316" s="59">
        <v>-2195.45217</v>
      </c>
      <c r="K316" s="59">
        <v>-2271.1419999999998</v>
      </c>
      <c r="L316" s="59">
        <v>-980.94504000000006</v>
      </c>
      <c r="M316" s="59">
        <v>-2383.0397400000002</v>
      </c>
      <c r="N316" s="59">
        <v>-3662.0006800000001</v>
      </c>
      <c r="O316" s="59">
        <v>-1045.95126</v>
      </c>
      <c r="P316" s="59">
        <v>-1417.54628</v>
      </c>
      <c r="Q316" s="59">
        <v>-899.72817000000009</v>
      </c>
      <c r="R316" s="59">
        <v>-823.62416000000007</v>
      </c>
      <c r="S316" s="59">
        <v>-1101.52658</v>
      </c>
      <c r="T316" s="59">
        <v>-1290.0839799999999</v>
      </c>
      <c r="U316" s="59">
        <v>-1995.5530100000001</v>
      </c>
      <c r="V316" s="59">
        <v>-616.09480000000008</v>
      </c>
      <c r="W316" s="59">
        <v>-1017.3249000000001</v>
      </c>
      <c r="X316" s="59">
        <v>-2129.7763199999999</v>
      </c>
      <c r="Y316" s="59">
        <v>-1137.11796</v>
      </c>
      <c r="Z316" s="59">
        <v>-2924.6320799999999</v>
      </c>
      <c r="AA316" s="59">
        <v>-940.88737000000003</v>
      </c>
      <c r="AB316" s="59">
        <v>-2859.5581400000001</v>
      </c>
      <c r="AC316" s="59">
        <v>-2907.8838799999999</v>
      </c>
      <c r="AD316" s="59">
        <v>-1059.6033</v>
      </c>
      <c r="AE316" s="59">
        <v>-3734.8030199999998</v>
      </c>
      <c r="AF316" s="59">
        <v>-269.43684000000002</v>
      </c>
      <c r="AG316" s="59">
        <v>-445.09583000000003</v>
      </c>
      <c r="AH316" s="59">
        <v>-487.16413</v>
      </c>
      <c r="AI316" s="59">
        <v>-131.39382000000001</v>
      </c>
      <c r="AJ316" s="59">
        <v>-74064.895420000001</v>
      </c>
    </row>
    <row r="317" spans="1:36">
      <c r="A317" s="393" t="s">
        <v>1119</v>
      </c>
      <c r="B317" s="446">
        <v>1686.6109299999998</v>
      </c>
      <c r="C317" s="446">
        <v>5401.8937000000005</v>
      </c>
      <c r="D317" s="446">
        <v>3888.7664500000001</v>
      </c>
      <c r="E317" s="446">
        <v>819.10276999999996</v>
      </c>
      <c r="F317" s="446">
        <v>1234.4240199999999</v>
      </c>
      <c r="G317" s="446">
        <v>1080.94471</v>
      </c>
      <c r="H317" s="446">
        <v>-187.11011999999999</v>
      </c>
      <c r="I317" s="446">
        <v>474.02773999999999</v>
      </c>
      <c r="J317" s="446">
        <v>419.80324999999999</v>
      </c>
      <c r="K317" s="446">
        <v>701.67827</v>
      </c>
      <c r="L317" s="446">
        <v>205.845</v>
      </c>
      <c r="M317" s="446">
        <v>3551.4672400000004</v>
      </c>
      <c r="N317" s="446">
        <v>994.35262</v>
      </c>
      <c r="O317" s="446">
        <v>1140.7662800000001</v>
      </c>
      <c r="P317" s="446">
        <v>1948.43941</v>
      </c>
      <c r="Q317" s="446">
        <v>-557.49023999999997</v>
      </c>
      <c r="R317" s="446">
        <v>-836.95564999999999</v>
      </c>
      <c r="S317" s="446">
        <v>-1444.02655</v>
      </c>
      <c r="T317" s="446">
        <v>2489.3082999999997</v>
      </c>
      <c r="U317" s="446">
        <v>2601.26017</v>
      </c>
      <c r="V317" s="446">
        <v>-152.12402</v>
      </c>
      <c r="W317" s="446">
        <v>151.70361</v>
      </c>
      <c r="X317" s="446">
        <v>1787.5483999999999</v>
      </c>
      <c r="Y317" s="446">
        <v>52.051879999999997</v>
      </c>
      <c r="Z317" s="446">
        <v>-313.9271</v>
      </c>
      <c r="AA317" s="446">
        <v>349.20648999999997</v>
      </c>
      <c r="AB317" s="446">
        <v>546.78791999999999</v>
      </c>
      <c r="AC317" s="446">
        <v>142.37423999999999</v>
      </c>
      <c r="AD317" s="446">
        <v>-1237.48804</v>
      </c>
      <c r="AE317" s="446">
        <v>3397.4820299999997</v>
      </c>
      <c r="AF317" s="446">
        <v>1316.4225100000001</v>
      </c>
      <c r="AG317" s="446">
        <v>298.40176000000002</v>
      </c>
      <c r="AH317" s="446">
        <v>294.58953000000002</v>
      </c>
      <c r="AI317" s="446">
        <v>133.10556</v>
      </c>
      <c r="AJ317" s="446">
        <v>32379.24307</v>
      </c>
    </row>
    <row r="318" spans="1:36">
      <c r="A318" s="65" t="s">
        <v>460</v>
      </c>
      <c r="B318" s="59">
        <v>24.474550000000001</v>
      </c>
      <c r="C318" s="59">
        <v>33.616949999999996</v>
      </c>
      <c r="D318" s="59">
        <v>0</v>
      </c>
      <c r="E318" s="59">
        <v>0</v>
      </c>
      <c r="F318" s="59">
        <v>0</v>
      </c>
      <c r="G318" s="59">
        <v>0</v>
      </c>
      <c r="H318" s="59">
        <v>-1.47438</v>
      </c>
      <c r="I318" s="59">
        <v>0</v>
      </c>
      <c r="J318" s="59">
        <v>0</v>
      </c>
      <c r="K318" s="59">
        <v>-4.0000000000000003E-5</v>
      </c>
      <c r="L318" s="59">
        <v>0.46018000000000003</v>
      </c>
      <c r="M318" s="59">
        <v>0</v>
      </c>
      <c r="N318" s="59">
        <v>3.9608400000000001</v>
      </c>
      <c r="O318" s="59">
        <v>0</v>
      </c>
      <c r="P318" s="59">
        <v>0.10964</v>
      </c>
      <c r="Q318" s="59">
        <v>6.6799999999999993E-3</v>
      </c>
      <c r="R318" s="59">
        <v>2.4922499999999999</v>
      </c>
      <c r="S318" s="59">
        <v>9.3083899999999993</v>
      </c>
      <c r="T318" s="59">
        <v>6.9999999999999999E-4</v>
      </c>
      <c r="U318" s="59">
        <v>-28.844759999999997</v>
      </c>
      <c r="V318" s="59">
        <v>0</v>
      </c>
      <c r="W318" s="59">
        <v>0</v>
      </c>
      <c r="X318" s="59">
        <v>81.088800000000006</v>
      </c>
      <c r="Y318" s="59">
        <v>0</v>
      </c>
      <c r="Z318" s="59">
        <v>0</v>
      </c>
      <c r="AA318" s="59">
        <v>0.46423999999999999</v>
      </c>
      <c r="AB318" s="59">
        <v>0.43292000000000003</v>
      </c>
      <c r="AC318" s="59">
        <v>1.73E-3</v>
      </c>
      <c r="AD318" s="59">
        <v>0</v>
      </c>
      <c r="AE318" s="59">
        <v>0</v>
      </c>
      <c r="AF318" s="59">
        <v>0</v>
      </c>
      <c r="AG318" s="59">
        <v>4.9199999999999999E-3</v>
      </c>
      <c r="AH318" s="59">
        <v>0.25794</v>
      </c>
      <c r="AI318" s="59">
        <v>0</v>
      </c>
      <c r="AJ318" s="59">
        <v>126.36155000000001</v>
      </c>
    </row>
    <row r="319" spans="1:36">
      <c r="A319" s="65" t="s">
        <v>461</v>
      </c>
      <c r="B319" s="59">
        <v>24.406290000000002</v>
      </c>
      <c r="C319" s="59">
        <v>33.616949999999996</v>
      </c>
      <c r="D319" s="59">
        <v>0</v>
      </c>
      <c r="E319" s="59">
        <v>0</v>
      </c>
      <c r="F319" s="59">
        <v>0</v>
      </c>
      <c r="G319" s="59">
        <v>0</v>
      </c>
      <c r="H319" s="59">
        <v>-1.47438</v>
      </c>
      <c r="I319" s="59">
        <v>0</v>
      </c>
      <c r="J319" s="59">
        <v>0</v>
      </c>
      <c r="K319" s="59">
        <v>-4.0000000000000003E-5</v>
      </c>
      <c r="L319" s="59">
        <v>0.46018000000000003</v>
      </c>
      <c r="M319" s="59">
        <v>0</v>
      </c>
      <c r="N319" s="59">
        <v>5.1799999999999997E-3</v>
      </c>
      <c r="O319" s="59">
        <v>0</v>
      </c>
      <c r="P319" s="59">
        <v>0.10964</v>
      </c>
      <c r="Q319" s="59">
        <v>6.6799999999999993E-3</v>
      </c>
      <c r="R319" s="59">
        <v>2.1178300000000001</v>
      </c>
      <c r="S319" s="59">
        <v>8.8083899999999993</v>
      </c>
      <c r="T319" s="59">
        <v>6.9999999999999999E-4</v>
      </c>
      <c r="U319" s="59">
        <v>-28.844759999999997</v>
      </c>
      <c r="V319" s="59">
        <v>0</v>
      </c>
      <c r="W319" s="59">
        <v>0</v>
      </c>
      <c r="X319" s="59">
        <v>81.088800000000006</v>
      </c>
      <c r="Y319" s="59">
        <v>0</v>
      </c>
      <c r="Z319" s="59">
        <v>0</v>
      </c>
      <c r="AA319" s="59">
        <v>0.46423999999999999</v>
      </c>
      <c r="AB319" s="59">
        <v>0.43292000000000003</v>
      </c>
      <c r="AC319" s="59">
        <v>1.73E-3</v>
      </c>
      <c r="AD319" s="59">
        <v>0</v>
      </c>
      <c r="AE319" s="59">
        <v>0</v>
      </c>
      <c r="AF319" s="59">
        <v>0</v>
      </c>
      <c r="AG319" s="59">
        <v>4.9199999999999999E-3</v>
      </c>
      <c r="AH319" s="59">
        <v>0.25794</v>
      </c>
      <c r="AI319" s="59">
        <v>0</v>
      </c>
      <c r="AJ319" s="59">
        <v>121.46321</v>
      </c>
    </row>
    <row r="320" spans="1:36">
      <c r="A320" s="65" t="s">
        <v>462</v>
      </c>
      <c r="B320" s="59">
        <v>6.8260000000000001E-2</v>
      </c>
      <c r="C320" s="59">
        <v>0</v>
      </c>
      <c r="D320" s="59">
        <v>0</v>
      </c>
      <c r="E320" s="59">
        <v>0</v>
      </c>
      <c r="F320" s="59">
        <v>0</v>
      </c>
      <c r="G320" s="59">
        <v>0</v>
      </c>
      <c r="H320" s="59">
        <v>0</v>
      </c>
      <c r="I320" s="59">
        <v>0</v>
      </c>
      <c r="J320" s="59">
        <v>0</v>
      </c>
      <c r="K320" s="59">
        <v>0</v>
      </c>
      <c r="L320" s="59">
        <v>0</v>
      </c>
      <c r="M320" s="59">
        <v>0</v>
      </c>
      <c r="N320" s="59">
        <v>3.95566</v>
      </c>
      <c r="O320" s="59">
        <v>0</v>
      </c>
      <c r="P320" s="59">
        <v>0</v>
      </c>
      <c r="Q320" s="59">
        <v>0</v>
      </c>
      <c r="R320" s="59">
        <v>0.37442000000000003</v>
      </c>
      <c r="S320" s="59">
        <v>0.5</v>
      </c>
      <c r="T320" s="59">
        <v>0</v>
      </c>
      <c r="U320" s="59">
        <v>0</v>
      </c>
      <c r="V320" s="59">
        <v>0</v>
      </c>
      <c r="W320" s="59">
        <v>0</v>
      </c>
      <c r="X320" s="59">
        <v>0</v>
      </c>
      <c r="Y320" s="59">
        <v>0</v>
      </c>
      <c r="Z320" s="59">
        <v>0</v>
      </c>
      <c r="AA320" s="59">
        <v>0</v>
      </c>
      <c r="AB320" s="59">
        <v>0</v>
      </c>
      <c r="AC320" s="59">
        <v>0</v>
      </c>
      <c r="AD320" s="59">
        <v>0</v>
      </c>
      <c r="AE320" s="59">
        <v>0</v>
      </c>
      <c r="AF320" s="59">
        <v>0</v>
      </c>
      <c r="AG320" s="59">
        <v>0</v>
      </c>
      <c r="AH320" s="59">
        <v>0</v>
      </c>
      <c r="AI320" s="59">
        <v>0</v>
      </c>
      <c r="AJ320" s="59">
        <v>4.8983400000000001</v>
      </c>
    </row>
    <row r="321" spans="1:36">
      <c r="A321" s="65" t="s">
        <v>463</v>
      </c>
      <c r="B321" s="59">
        <v>-9.1140699999999999</v>
      </c>
      <c r="C321" s="59">
        <v>-47.893599999999999</v>
      </c>
      <c r="D321" s="59">
        <v>0</v>
      </c>
      <c r="E321" s="59">
        <v>0</v>
      </c>
      <c r="F321" s="59">
        <v>-5.3299999999999997E-3</v>
      </c>
      <c r="G321" s="59">
        <v>0</v>
      </c>
      <c r="H321" s="59">
        <v>4.1200000000000004E-3</v>
      </c>
      <c r="I321" s="59">
        <v>0</v>
      </c>
      <c r="J321" s="59">
        <v>0</v>
      </c>
      <c r="K321" s="59">
        <v>5.9999999999999995E-4</v>
      </c>
      <c r="L321" s="59">
        <v>-93.687759999999997</v>
      </c>
      <c r="M321" s="59">
        <v>0</v>
      </c>
      <c r="N321" s="59">
        <v>-24.578569999999999</v>
      </c>
      <c r="O321" s="59">
        <v>0</v>
      </c>
      <c r="P321" s="59">
        <v>-5.8700000000000002E-3</v>
      </c>
      <c r="Q321" s="59">
        <v>0</v>
      </c>
      <c r="R321" s="59">
        <v>-0.53203</v>
      </c>
      <c r="S321" s="59">
        <v>0</v>
      </c>
      <c r="T321" s="59">
        <v>-4.7420000000000004E-2</v>
      </c>
      <c r="U321" s="59">
        <v>0</v>
      </c>
      <c r="V321" s="59">
        <v>0</v>
      </c>
      <c r="W321" s="59">
        <v>0</v>
      </c>
      <c r="X321" s="59">
        <v>-139.53457</v>
      </c>
      <c r="Y321" s="59">
        <v>0</v>
      </c>
      <c r="Z321" s="59">
        <v>0</v>
      </c>
      <c r="AA321" s="59">
        <v>-26.011140000000001</v>
      </c>
      <c r="AB321" s="59">
        <v>6.6400000000000001E-3</v>
      </c>
      <c r="AC321" s="59">
        <v>-1.0400000000000001E-3</v>
      </c>
      <c r="AD321" s="59">
        <v>0</v>
      </c>
      <c r="AE321" s="59">
        <v>0</v>
      </c>
      <c r="AF321" s="59">
        <v>-3.5000000000000001E-3</v>
      </c>
      <c r="AG321" s="59">
        <v>-1.704E-2</v>
      </c>
      <c r="AH321" s="59">
        <v>-0.24972</v>
      </c>
      <c r="AI321" s="59">
        <v>0</v>
      </c>
      <c r="AJ321" s="59">
        <v>-341.6703</v>
      </c>
    </row>
    <row r="322" spans="1:36">
      <c r="A322" s="65" t="s">
        <v>464</v>
      </c>
      <c r="B322" s="59">
        <v>-9.11</v>
      </c>
      <c r="C322" s="59">
        <v>-47.893599999999999</v>
      </c>
      <c r="D322" s="59">
        <v>0</v>
      </c>
      <c r="E322" s="59">
        <v>0</v>
      </c>
      <c r="F322" s="59">
        <v>-5.3299999999999997E-3</v>
      </c>
      <c r="G322" s="59">
        <v>0</v>
      </c>
      <c r="H322" s="59">
        <v>4.1200000000000004E-3</v>
      </c>
      <c r="I322" s="59">
        <v>0</v>
      </c>
      <c r="J322" s="59">
        <v>0</v>
      </c>
      <c r="K322" s="59">
        <v>5.9999999999999995E-4</v>
      </c>
      <c r="L322" s="59">
        <v>-93.687839999999994</v>
      </c>
      <c r="M322" s="59">
        <v>0</v>
      </c>
      <c r="N322" s="59">
        <v>-24.578569999999999</v>
      </c>
      <c r="O322" s="59">
        <v>0</v>
      </c>
      <c r="P322" s="59">
        <v>-5.8700000000000002E-3</v>
      </c>
      <c r="Q322" s="59">
        <v>0</v>
      </c>
      <c r="R322" s="59">
        <v>-1.4749999999999999E-2</v>
      </c>
      <c r="S322" s="59">
        <v>0</v>
      </c>
      <c r="T322" s="59">
        <v>-4.7420000000000004E-2</v>
      </c>
      <c r="U322" s="59">
        <v>0</v>
      </c>
      <c r="V322" s="59">
        <v>0</v>
      </c>
      <c r="W322" s="59">
        <v>0</v>
      </c>
      <c r="X322" s="59">
        <v>-139.53457</v>
      </c>
      <c r="Y322" s="59">
        <v>0</v>
      </c>
      <c r="Z322" s="59">
        <v>0</v>
      </c>
      <c r="AA322" s="59">
        <v>-26.011140000000001</v>
      </c>
      <c r="AB322" s="59">
        <v>6.6400000000000001E-3</v>
      </c>
      <c r="AC322" s="59">
        <v>-1.0400000000000001E-3</v>
      </c>
      <c r="AD322" s="59">
        <v>0</v>
      </c>
      <c r="AE322" s="59">
        <v>0</v>
      </c>
      <c r="AF322" s="59">
        <v>-3.5000000000000001E-3</v>
      </c>
      <c r="AG322" s="59">
        <v>-1.704E-2</v>
      </c>
      <c r="AH322" s="59">
        <v>-0.24972</v>
      </c>
      <c r="AI322" s="59">
        <v>0</v>
      </c>
      <c r="AJ322" s="59">
        <v>-341.14903000000004</v>
      </c>
    </row>
    <row r="323" spans="1:36">
      <c r="A323" s="65" t="s">
        <v>465</v>
      </c>
      <c r="B323" s="59">
        <v>-4.0700000000000007E-3</v>
      </c>
      <c r="C323" s="59">
        <v>0</v>
      </c>
      <c r="D323" s="59">
        <v>0</v>
      </c>
      <c r="E323" s="59">
        <v>0</v>
      </c>
      <c r="F323" s="59">
        <v>0</v>
      </c>
      <c r="G323" s="59">
        <v>0</v>
      </c>
      <c r="H323" s="59">
        <v>0</v>
      </c>
      <c r="I323" s="59">
        <v>0</v>
      </c>
      <c r="J323" s="59">
        <v>0</v>
      </c>
      <c r="K323" s="59">
        <v>0</v>
      </c>
      <c r="L323" s="59">
        <v>8.0000000000000007E-5</v>
      </c>
      <c r="M323" s="59">
        <v>0</v>
      </c>
      <c r="N323" s="59">
        <v>0</v>
      </c>
      <c r="O323" s="59">
        <v>0</v>
      </c>
      <c r="P323" s="59">
        <v>0</v>
      </c>
      <c r="Q323" s="59">
        <v>0</v>
      </c>
      <c r="R323" s="59">
        <v>-0.51727999999999996</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v>
      </c>
      <c r="AI323" s="59">
        <v>0</v>
      </c>
      <c r="AJ323" s="59">
        <v>-0.52127000000000001</v>
      </c>
    </row>
    <row r="324" spans="1:36">
      <c r="A324" s="155" t="s">
        <v>1395</v>
      </c>
      <c r="B324" s="446">
        <v>1701.9714099999999</v>
      </c>
      <c r="C324" s="446">
        <v>5387.6170499999998</v>
      </c>
      <c r="D324" s="446">
        <v>3888.7664500000001</v>
      </c>
      <c r="E324" s="446">
        <v>819.10276999999996</v>
      </c>
      <c r="F324" s="446">
        <v>1234.41869</v>
      </c>
      <c r="G324" s="446">
        <v>1080.94471</v>
      </c>
      <c r="H324" s="446">
        <v>-188.58037999999999</v>
      </c>
      <c r="I324" s="446">
        <v>474.02773999999999</v>
      </c>
      <c r="J324" s="446">
        <v>419.80324999999999</v>
      </c>
      <c r="K324" s="446">
        <v>701.67882999999995</v>
      </c>
      <c r="L324" s="446">
        <v>112.61742</v>
      </c>
      <c r="M324" s="446">
        <v>3551.4672400000004</v>
      </c>
      <c r="N324" s="446">
        <v>973.73489000000006</v>
      </c>
      <c r="O324" s="446">
        <v>1140.7662800000001</v>
      </c>
      <c r="P324" s="446">
        <v>1948.5431799999999</v>
      </c>
      <c r="Q324" s="446">
        <v>-557.48356000000001</v>
      </c>
      <c r="R324" s="446">
        <v>-834.99543000000006</v>
      </c>
      <c r="S324" s="446">
        <v>-1434.7181599999999</v>
      </c>
      <c r="T324" s="446">
        <v>2489.2615799999999</v>
      </c>
      <c r="U324" s="446">
        <v>2572.4154100000001</v>
      </c>
      <c r="V324" s="446">
        <v>-152.12402</v>
      </c>
      <c r="W324" s="446">
        <v>151.70361</v>
      </c>
      <c r="X324" s="446">
        <v>1729.1026299999999</v>
      </c>
      <c r="Y324" s="446">
        <v>52.051879999999997</v>
      </c>
      <c r="Z324" s="446">
        <v>-313.9271</v>
      </c>
      <c r="AA324" s="446">
        <v>323.65959000000004</v>
      </c>
      <c r="AB324" s="446">
        <v>547.22748000000001</v>
      </c>
      <c r="AC324" s="446">
        <v>142.37493000000001</v>
      </c>
      <c r="AD324" s="446">
        <v>-1237.48804</v>
      </c>
      <c r="AE324" s="446">
        <v>3397.4820299999997</v>
      </c>
      <c r="AF324" s="446">
        <v>1316.4190100000001</v>
      </c>
      <c r="AG324" s="446">
        <v>298.38963999999999</v>
      </c>
      <c r="AH324" s="446">
        <v>294.59775000000002</v>
      </c>
      <c r="AI324" s="446">
        <v>133.10556</v>
      </c>
      <c r="AJ324" s="446">
        <v>32163.93432</v>
      </c>
    </row>
    <row r="325" spans="1:36">
      <c r="A325" s="65" t="s">
        <v>466</v>
      </c>
      <c r="B325" s="59">
        <v>0</v>
      </c>
      <c r="C325" s="59">
        <v>99.021830000000008</v>
      </c>
      <c r="D325" s="59">
        <v>0</v>
      </c>
      <c r="E325" s="59">
        <v>1.6878</v>
      </c>
      <c r="F325" s="59">
        <v>1.1927699999999999</v>
      </c>
      <c r="G325" s="59">
        <v>0</v>
      </c>
      <c r="H325" s="59">
        <v>0</v>
      </c>
      <c r="I325" s="59">
        <v>10.578659999999999</v>
      </c>
      <c r="J325" s="59">
        <v>6.5458800000000004</v>
      </c>
      <c r="K325" s="59">
        <v>-11.094719999999999</v>
      </c>
      <c r="L325" s="59">
        <v>0</v>
      </c>
      <c r="M325" s="59">
        <v>0</v>
      </c>
      <c r="N325" s="59">
        <v>-0.12376000000000001</v>
      </c>
      <c r="O325" s="59">
        <v>0</v>
      </c>
      <c r="P325" s="59">
        <v>5.7563300000000002</v>
      </c>
      <c r="Q325" s="59">
        <v>0</v>
      </c>
      <c r="R325" s="59">
        <v>-34.984650000000002</v>
      </c>
      <c r="S325" s="59">
        <v>0</v>
      </c>
      <c r="T325" s="59">
        <v>7.3084300000000004</v>
      </c>
      <c r="U325" s="59">
        <v>14.07366</v>
      </c>
      <c r="V325" s="59">
        <v>0</v>
      </c>
      <c r="W325" s="59">
        <v>-45.026360000000004</v>
      </c>
      <c r="X325" s="59">
        <v>-1242.05125</v>
      </c>
      <c r="Y325" s="59">
        <v>11.76126</v>
      </c>
      <c r="Z325" s="59">
        <v>0</v>
      </c>
      <c r="AA325" s="59">
        <v>-76.858509999999995</v>
      </c>
      <c r="AB325" s="59">
        <v>0.1145</v>
      </c>
      <c r="AC325" s="59">
        <v>0</v>
      </c>
      <c r="AD325" s="59">
        <v>4.63314</v>
      </c>
      <c r="AE325" s="59">
        <v>19.559950000000001</v>
      </c>
      <c r="AF325" s="59">
        <v>0.11</v>
      </c>
      <c r="AG325" s="59">
        <v>0</v>
      </c>
      <c r="AH325" s="59">
        <v>1.35422</v>
      </c>
      <c r="AI325" s="59">
        <v>0.39150000000000001</v>
      </c>
      <c r="AJ325" s="59">
        <v>-1226.0493200000001</v>
      </c>
    </row>
    <row r="326" spans="1:36">
      <c r="A326" s="393" t="s">
        <v>1118</v>
      </c>
      <c r="B326" s="446">
        <v>1701.9714099999999</v>
      </c>
      <c r="C326" s="446">
        <v>5486.6388799999995</v>
      </c>
      <c r="D326" s="446">
        <v>3888.7664500000001</v>
      </c>
      <c r="E326" s="446">
        <v>820.79057</v>
      </c>
      <c r="F326" s="446">
        <v>1235.6114599999999</v>
      </c>
      <c r="G326" s="446">
        <v>1080.94471</v>
      </c>
      <c r="H326" s="446">
        <v>-188.58037999999999</v>
      </c>
      <c r="I326" s="446">
        <v>484.60640000000001</v>
      </c>
      <c r="J326" s="446">
        <v>426.34913</v>
      </c>
      <c r="K326" s="446">
        <v>690.58411000000001</v>
      </c>
      <c r="L326" s="446">
        <v>112.61742</v>
      </c>
      <c r="M326" s="446">
        <v>3551.4672400000004</v>
      </c>
      <c r="N326" s="446">
        <v>973.61113</v>
      </c>
      <c r="O326" s="446">
        <v>1140.7662800000001</v>
      </c>
      <c r="P326" s="446">
        <v>1954.2995100000001</v>
      </c>
      <c r="Q326" s="446">
        <v>-557.48356000000001</v>
      </c>
      <c r="R326" s="446">
        <v>-869.98007999999993</v>
      </c>
      <c r="S326" s="446">
        <v>-1434.7181599999999</v>
      </c>
      <c r="T326" s="446">
        <v>2496.5700099999999</v>
      </c>
      <c r="U326" s="446">
        <v>2586.4890699999996</v>
      </c>
      <c r="V326" s="446">
        <v>-152.12402</v>
      </c>
      <c r="W326" s="446">
        <v>106.67725</v>
      </c>
      <c r="X326" s="446">
        <v>487.05137999999999</v>
      </c>
      <c r="Y326" s="446">
        <v>63.813139999999997</v>
      </c>
      <c r="Z326" s="446">
        <v>-313.9271</v>
      </c>
      <c r="AA326" s="446">
        <v>246.80107999999998</v>
      </c>
      <c r="AB326" s="446">
        <v>547.34198000000004</v>
      </c>
      <c r="AC326" s="446">
        <v>142.37493000000001</v>
      </c>
      <c r="AD326" s="446">
        <v>-1232.8548999999998</v>
      </c>
      <c r="AE326" s="446">
        <v>3417.04198</v>
      </c>
      <c r="AF326" s="446">
        <v>1316.52901</v>
      </c>
      <c r="AG326" s="446">
        <v>298.38963999999999</v>
      </c>
      <c r="AH326" s="446">
        <v>295.95196999999996</v>
      </c>
      <c r="AI326" s="446">
        <v>133.49706</v>
      </c>
      <c r="AJ326" s="446">
        <v>30937.884999999998</v>
      </c>
    </row>
    <row r="327" spans="1:36">
      <c r="A327" s="65" t="s">
        <v>467</v>
      </c>
      <c r="B327" s="59">
        <v>0</v>
      </c>
      <c r="C327" s="59">
        <v>24.756080000000001</v>
      </c>
      <c r="D327" s="59">
        <v>483.51115999999996</v>
      </c>
      <c r="E327" s="59">
        <v>480.87190000000004</v>
      </c>
      <c r="F327" s="59">
        <v>141.26925</v>
      </c>
      <c r="G327" s="59">
        <v>6.0623100000000001</v>
      </c>
      <c r="H327" s="59">
        <v>420.64678999999995</v>
      </c>
      <c r="I327" s="59">
        <v>-111.53124000000001</v>
      </c>
      <c r="J327" s="59">
        <v>419.25658000000004</v>
      </c>
      <c r="K327" s="59">
        <v>-21.644159999999999</v>
      </c>
      <c r="L327" s="59">
        <v>-87.749880000000005</v>
      </c>
      <c r="M327" s="59">
        <v>-159.76618999999999</v>
      </c>
      <c r="N327" s="59">
        <v>125.59255</v>
      </c>
      <c r="O327" s="59">
        <v>2.2440000000000002</v>
      </c>
      <c r="P327" s="59">
        <v>-431.67926</v>
      </c>
      <c r="Q327" s="59">
        <v>-0.16878000000000001</v>
      </c>
      <c r="R327" s="59">
        <v>-163.83293</v>
      </c>
      <c r="S327" s="59">
        <v>-65.068799999999996</v>
      </c>
      <c r="T327" s="59">
        <v>-172.85373000000001</v>
      </c>
      <c r="U327" s="59">
        <v>-290.34946000000002</v>
      </c>
      <c r="V327" s="59">
        <v>17.64874</v>
      </c>
      <c r="W327" s="59">
        <v>129.03966</v>
      </c>
      <c r="X327" s="59">
        <v>64.765059999999991</v>
      </c>
      <c r="Y327" s="59">
        <v>295.53877</v>
      </c>
      <c r="Z327" s="59">
        <v>0</v>
      </c>
      <c r="AA327" s="59">
        <v>179.99651999999998</v>
      </c>
      <c r="AB327" s="59">
        <v>148.70447000000001</v>
      </c>
      <c r="AC327" s="59">
        <v>-141.56960000000001</v>
      </c>
      <c r="AD327" s="59">
        <v>-23.939580000000003</v>
      </c>
      <c r="AE327" s="59">
        <v>-69.280500000000004</v>
      </c>
      <c r="AF327" s="59">
        <v>-85.531829999999999</v>
      </c>
      <c r="AG327" s="59">
        <v>0.39422000000000001</v>
      </c>
      <c r="AH327" s="59">
        <v>-363.45524</v>
      </c>
      <c r="AI327" s="59">
        <v>-43.4343</v>
      </c>
      <c r="AJ327" s="59">
        <v>708.44257999999991</v>
      </c>
    </row>
    <row r="328" spans="1:36">
      <c r="A328" s="155" t="s">
        <v>1396</v>
      </c>
      <c r="B328" s="446">
        <v>1701.9714099999999</v>
      </c>
      <c r="C328" s="446">
        <v>5511.3949599999996</v>
      </c>
      <c r="D328" s="446">
        <v>4372.2776100000001</v>
      </c>
      <c r="E328" s="446">
        <v>1301.66247</v>
      </c>
      <c r="F328" s="446">
        <v>1376.8807099999999</v>
      </c>
      <c r="G328" s="446">
        <v>1087.00702</v>
      </c>
      <c r="H328" s="446">
        <v>232.06640999999999</v>
      </c>
      <c r="I328" s="446">
        <v>373.07515999999998</v>
      </c>
      <c r="J328" s="446">
        <v>845.60570999999993</v>
      </c>
      <c r="K328" s="446">
        <v>668.93994999999995</v>
      </c>
      <c r="L328" s="446">
        <v>24.867540000000002</v>
      </c>
      <c r="M328" s="446">
        <v>3391.7010499999997</v>
      </c>
      <c r="N328" s="446">
        <v>1099.2036799999998</v>
      </c>
      <c r="O328" s="446">
        <v>1143.01028</v>
      </c>
      <c r="P328" s="446">
        <v>1522.6202499999999</v>
      </c>
      <c r="Q328" s="446">
        <v>-557.65233999999998</v>
      </c>
      <c r="R328" s="446">
        <v>-1033.8130100000001</v>
      </c>
      <c r="S328" s="446">
        <v>-1499.7869599999999</v>
      </c>
      <c r="T328" s="446">
        <v>2323.7162799999996</v>
      </c>
      <c r="U328" s="446">
        <v>2296.1396099999997</v>
      </c>
      <c r="V328" s="446">
        <v>-134.47528</v>
      </c>
      <c r="W328" s="446">
        <v>235.71691000000001</v>
      </c>
      <c r="X328" s="446">
        <v>551.81643999999994</v>
      </c>
      <c r="Y328" s="446">
        <v>359.35190999999998</v>
      </c>
      <c r="Z328" s="446">
        <v>-313.9271</v>
      </c>
      <c r="AA328" s="446">
        <v>426.79759999999999</v>
      </c>
      <c r="AB328" s="446">
        <v>696.04644999999994</v>
      </c>
      <c r="AC328" s="446">
        <v>0.80532999999999999</v>
      </c>
      <c r="AD328" s="446">
        <v>-1256.79448</v>
      </c>
      <c r="AE328" s="446">
        <v>3347.7614800000001</v>
      </c>
      <c r="AF328" s="446">
        <v>1230.9971799999998</v>
      </c>
      <c r="AG328" s="446">
        <v>298.78386</v>
      </c>
      <c r="AH328" s="446">
        <v>-67.503270000000001</v>
      </c>
      <c r="AI328" s="446">
        <v>90.062759999999997</v>
      </c>
      <c r="AJ328" s="446">
        <v>31646.327579999997</v>
      </c>
    </row>
    <row r="329" spans="1:36">
      <c r="A329" s="65" t="s">
        <v>468</v>
      </c>
      <c r="B329" s="59">
        <v>0</v>
      </c>
      <c r="C329" s="59">
        <v>0</v>
      </c>
      <c r="D329" s="59">
        <v>0</v>
      </c>
      <c r="E329" s="59">
        <v>0</v>
      </c>
      <c r="F329" s="59">
        <v>0</v>
      </c>
      <c r="G329" s="59">
        <v>0</v>
      </c>
      <c r="H329" s="59">
        <v>0</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c r="AI329" s="59">
        <v>0</v>
      </c>
      <c r="AJ329" s="59">
        <v>0</v>
      </c>
    </row>
    <row r="330" spans="1:36">
      <c r="A330" s="393" t="s">
        <v>1117</v>
      </c>
      <c r="B330" s="446">
        <v>1701.9714099999999</v>
      </c>
      <c r="C330" s="446">
        <v>5511.3949599999996</v>
      </c>
      <c r="D330" s="446">
        <v>4372.2776100000001</v>
      </c>
      <c r="E330" s="446">
        <v>1301.66247</v>
      </c>
      <c r="F330" s="446">
        <v>1376.8807099999999</v>
      </c>
      <c r="G330" s="446">
        <v>1087.00702</v>
      </c>
      <c r="H330" s="446">
        <v>232.06640999999999</v>
      </c>
      <c r="I330" s="446">
        <v>373.07515999999998</v>
      </c>
      <c r="J330" s="446">
        <v>845.60570999999993</v>
      </c>
      <c r="K330" s="446">
        <v>668.93994999999995</v>
      </c>
      <c r="L330" s="446">
        <v>24.867540000000002</v>
      </c>
      <c r="M330" s="446">
        <v>3391.7010499999997</v>
      </c>
      <c r="N330" s="446">
        <v>1099.2036799999998</v>
      </c>
      <c r="O330" s="446">
        <v>1143.01028</v>
      </c>
      <c r="P330" s="446">
        <v>1522.6202499999999</v>
      </c>
      <c r="Q330" s="446">
        <v>-557.65233999999998</v>
      </c>
      <c r="R330" s="446">
        <v>-1033.8130100000001</v>
      </c>
      <c r="S330" s="446">
        <v>-1499.7869599999999</v>
      </c>
      <c r="T330" s="446">
        <v>2323.7162799999996</v>
      </c>
      <c r="U330" s="446">
        <v>2296.1396099999997</v>
      </c>
      <c r="V330" s="446">
        <v>-134.47528</v>
      </c>
      <c r="W330" s="446">
        <v>235.71691000000001</v>
      </c>
      <c r="X330" s="446">
        <v>551.81643999999994</v>
      </c>
      <c r="Y330" s="446">
        <v>359.35190999999998</v>
      </c>
      <c r="Z330" s="446">
        <v>-313.9271</v>
      </c>
      <c r="AA330" s="446">
        <v>426.79759999999999</v>
      </c>
      <c r="AB330" s="446">
        <v>696.04644999999994</v>
      </c>
      <c r="AC330" s="446">
        <v>0.80532999999999999</v>
      </c>
      <c r="AD330" s="446">
        <v>-1256.79448</v>
      </c>
      <c r="AE330" s="446">
        <v>3347.7614800000001</v>
      </c>
      <c r="AF330" s="446">
        <v>1230.9971799999998</v>
      </c>
      <c r="AG330" s="446">
        <v>298.78386</v>
      </c>
      <c r="AH330" s="446">
        <v>-67.503270000000001</v>
      </c>
      <c r="AI330" s="446">
        <v>90.062759999999997</v>
      </c>
      <c r="AJ330" s="446">
        <v>31646.327579999997</v>
      </c>
    </row>
    <row r="331" spans="1:36">
      <c r="A331" s="65" t="s">
        <v>469</v>
      </c>
      <c r="B331" s="59">
        <v>0</v>
      </c>
      <c r="C331" s="59">
        <v>-1113.90841</v>
      </c>
      <c r="D331" s="59">
        <v>0</v>
      </c>
      <c r="E331" s="59">
        <v>0</v>
      </c>
      <c r="F331" s="59">
        <v>0</v>
      </c>
      <c r="G331" s="59">
        <v>0</v>
      </c>
      <c r="H331" s="59">
        <v>0</v>
      </c>
      <c r="I331" s="59">
        <v>0</v>
      </c>
      <c r="J331" s="59">
        <v>0</v>
      </c>
      <c r="K331" s="59">
        <v>-247.785</v>
      </c>
      <c r="L331" s="59">
        <v>0</v>
      </c>
      <c r="M331" s="59">
        <v>-1000.78952</v>
      </c>
      <c r="N331" s="59">
        <v>0</v>
      </c>
      <c r="O331" s="59">
        <v>0</v>
      </c>
      <c r="P331" s="59">
        <v>-324.72260999999997</v>
      </c>
      <c r="Q331" s="59">
        <v>-87.733999999999995</v>
      </c>
      <c r="R331" s="59">
        <v>0</v>
      </c>
      <c r="S331" s="59">
        <v>0</v>
      </c>
      <c r="T331" s="59">
        <v>0</v>
      </c>
      <c r="U331" s="59">
        <v>0</v>
      </c>
      <c r="V331" s="59">
        <v>0</v>
      </c>
      <c r="W331" s="59">
        <v>0</v>
      </c>
      <c r="X331" s="59">
        <v>0</v>
      </c>
      <c r="Y331" s="59">
        <v>0</v>
      </c>
      <c r="Z331" s="59">
        <v>0</v>
      </c>
      <c r="AA331" s="59">
        <v>0</v>
      </c>
      <c r="AB331" s="59">
        <v>0</v>
      </c>
      <c r="AC331" s="59">
        <v>0</v>
      </c>
      <c r="AD331" s="59">
        <v>0</v>
      </c>
      <c r="AE331" s="59">
        <v>0</v>
      </c>
      <c r="AF331" s="59">
        <v>0</v>
      </c>
      <c r="AG331" s="59">
        <v>0</v>
      </c>
      <c r="AH331" s="59">
        <v>0</v>
      </c>
      <c r="AI331" s="59">
        <v>0</v>
      </c>
      <c r="AJ331" s="59">
        <v>-2774.9395399999999</v>
      </c>
    </row>
    <row r="332" spans="1:36">
      <c r="A332" s="393" t="s">
        <v>1116</v>
      </c>
      <c r="B332" s="446">
        <v>1701.9714099999999</v>
      </c>
      <c r="C332" s="446">
        <v>4397.4865499999996</v>
      </c>
      <c r="D332" s="446">
        <v>4372.2776100000001</v>
      </c>
      <c r="E332" s="446">
        <v>1301.66247</v>
      </c>
      <c r="F332" s="446">
        <v>1376.8807099999999</v>
      </c>
      <c r="G332" s="446">
        <v>1087.00702</v>
      </c>
      <c r="H332" s="446">
        <v>232.06640999999999</v>
      </c>
      <c r="I332" s="446">
        <v>373.07515999999998</v>
      </c>
      <c r="J332" s="446">
        <v>845.60570999999993</v>
      </c>
      <c r="K332" s="446">
        <v>421.15494999999999</v>
      </c>
      <c r="L332" s="446">
        <v>24.867540000000002</v>
      </c>
      <c r="M332" s="446">
        <v>2390.9115299999999</v>
      </c>
      <c r="N332" s="446">
        <v>1099.2036799999998</v>
      </c>
      <c r="O332" s="446">
        <v>1143.01028</v>
      </c>
      <c r="P332" s="446">
        <v>1197.8976399999999</v>
      </c>
      <c r="Q332" s="446">
        <v>-645.38634000000002</v>
      </c>
      <c r="R332" s="446">
        <v>-1033.8130100000001</v>
      </c>
      <c r="S332" s="446">
        <v>-1499.7869599999999</v>
      </c>
      <c r="T332" s="446">
        <v>2323.7162799999996</v>
      </c>
      <c r="U332" s="446">
        <v>2296.1396099999997</v>
      </c>
      <c r="V332" s="446">
        <v>-134.47528</v>
      </c>
      <c r="W332" s="446">
        <v>235.71691000000001</v>
      </c>
      <c r="X332" s="446">
        <v>551.81643999999994</v>
      </c>
      <c r="Y332" s="446">
        <v>359.35190999999998</v>
      </c>
      <c r="Z332" s="446">
        <v>-313.9271</v>
      </c>
      <c r="AA332" s="446">
        <v>426.79759999999999</v>
      </c>
      <c r="AB332" s="446">
        <v>696.04644999999994</v>
      </c>
      <c r="AC332" s="446">
        <v>0.80532999999999999</v>
      </c>
      <c r="AD332" s="446">
        <v>-1256.79448</v>
      </c>
      <c r="AE332" s="446">
        <v>3347.7614800000001</v>
      </c>
      <c r="AF332" s="446">
        <v>1230.9971799999998</v>
      </c>
      <c r="AG332" s="446">
        <v>298.78386</v>
      </c>
      <c r="AH332" s="446">
        <v>-67.503270000000001</v>
      </c>
      <c r="AI332" s="446">
        <v>90.062759999999997</v>
      </c>
      <c r="AJ332" s="446">
        <v>28871.388039999998</v>
      </c>
    </row>
    <row r="333" spans="1:36" ht="3.75" customHeight="1" thickBot="1">
      <c r="A333" s="288"/>
      <c r="B333" s="497"/>
      <c r="C333" s="497"/>
      <c r="D333" s="497"/>
      <c r="E333" s="497"/>
      <c r="F333" s="497"/>
      <c r="G333" s="497"/>
      <c r="H333" s="497"/>
      <c r="I333" s="497"/>
      <c r="J333" s="497"/>
      <c r="K333" s="497"/>
      <c r="L333" s="497"/>
      <c r="M333" s="497"/>
      <c r="N333" s="497"/>
      <c r="O333" s="497"/>
      <c r="P333" s="497"/>
      <c r="Q333" s="497"/>
      <c r="R333" s="497"/>
      <c r="S333" s="497"/>
      <c r="T333" s="497"/>
      <c r="U333" s="497"/>
      <c r="V333" s="497"/>
      <c r="W333" s="497"/>
      <c r="X333" s="497"/>
      <c r="Y333" s="497"/>
      <c r="Z333" s="497"/>
      <c r="AA333" s="497"/>
      <c r="AB333" s="497"/>
      <c r="AC333" s="497"/>
      <c r="AD333" s="497"/>
      <c r="AE333" s="497"/>
      <c r="AF333" s="497"/>
      <c r="AG333" s="497"/>
      <c r="AH333" s="497"/>
      <c r="AI333" s="497"/>
      <c r="AJ333" s="497"/>
    </row>
    <row r="334" spans="1:36" ht="15.75" thickTop="1">
      <c r="A334" s="64"/>
      <c r="B334" s="96"/>
      <c r="C334" s="96"/>
      <c r="D334" s="96"/>
      <c r="E334" s="96"/>
      <c r="F334" s="96"/>
      <c r="G334" s="96"/>
      <c r="H334" s="96"/>
      <c r="I334" s="96"/>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row>
  </sheetData>
  <mergeCells count="4">
    <mergeCell ref="A1:AJ1"/>
    <mergeCell ref="A2:AJ2"/>
    <mergeCell ref="A3:AJ3"/>
    <mergeCell ref="A4:AJ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25"/>
  <sheetViews>
    <sheetView zoomScaleNormal="100" workbookViewId="0">
      <selection sqref="A1:AJ1"/>
    </sheetView>
  </sheetViews>
  <sheetFormatPr defaultRowHeight="15"/>
  <cols>
    <col min="1" max="1" width="99.5703125" style="5" customWidth="1"/>
    <col min="2" max="35" width="9.140625" style="5"/>
    <col min="36" max="36" width="11.42578125" style="5" customWidth="1"/>
    <col min="37" max="16384" width="9.140625" style="5"/>
  </cols>
  <sheetData>
    <row r="1" spans="1:36" ht="30" customHeight="1">
      <c r="A1" s="722" t="s">
        <v>1092</v>
      </c>
      <c r="B1" s="722"/>
      <c r="C1" s="722"/>
      <c r="D1" s="722"/>
      <c r="E1" s="722"/>
      <c r="F1" s="722"/>
      <c r="G1" s="722"/>
      <c r="H1" s="722"/>
      <c r="I1" s="722"/>
      <c r="J1" s="722"/>
      <c r="K1" s="722"/>
      <c r="L1" s="722"/>
      <c r="M1" s="722"/>
      <c r="N1" s="722"/>
      <c r="O1" s="722"/>
      <c r="P1" s="722"/>
      <c r="Q1" s="722"/>
      <c r="R1" s="722"/>
      <c r="S1" s="722"/>
      <c r="T1" s="722"/>
      <c r="U1" s="722"/>
      <c r="V1" s="722"/>
      <c r="W1" s="722"/>
      <c r="X1" s="722"/>
      <c r="Y1" s="722"/>
      <c r="Z1" s="722"/>
      <c r="AA1" s="722"/>
      <c r="AB1" s="722"/>
      <c r="AC1" s="722"/>
      <c r="AD1" s="722"/>
      <c r="AE1" s="722"/>
      <c r="AF1" s="722"/>
      <c r="AG1" s="722"/>
      <c r="AH1" s="722"/>
      <c r="AI1" s="722"/>
      <c r="AJ1" s="722"/>
    </row>
    <row r="2" spans="1:36" ht="18">
      <c r="A2" s="723" t="s">
        <v>1135</v>
      </c>
      <c r="B2" s="723"/>
      <c r="C2" s="723"/>
      <c r="D2" s="723"/>
      <c r="E2" s="723"/>
      <c r="F2" s="723"/>
      <c r="G2" s="723"/>
      <c r="H2" s="723"/>
      <c r="I2" s="723"/>
      <c r="J2" s="723"/>
      <c r="K2" s="723"/>
      <c r="L2" s="723"/>
      <c r="M2" s="723"/>
      <c r="N2" s="723"/>
      <c r="O2" s="723"/>
      <c r="P2" s="723"/>
      <c r="Q2" s="723"/>
      <c r="R2" s="723"/>
      <c r="S2" s="723"/>
      <c r="T2" s="723"/>
      <c r="U2" s="723"/>
      <c r="V2" s="723"/>
      <c r="W2" s="723"/>
      <c r="X2" s="723"/>
      <c r="Y2" s="723"/>
      <c r="Z2" s="723"/>
      <c r="AA2" s="723"/>
      <c r="AB2" s="723"/>
      <c r="AC2" s="723"/>
      <c r="AD2" s="723"/>
      <c r="AE2" s="723"/>
      <c r="AF2" s="723"/>
      <c r="AG2" s="723"/>
      <c r="AH2" s="723"/>
      <c r="AI2" s="723"/>
      <c r="AJ2" s="723"/>
    </row>
    <row r="3" spans="1:36" ht="30" customHeight="1">
      <c r="A3" s="735" t="s">
        <v>1520</v>
      </c>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row>
    <row r="4" spans="1:36">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row>
    <row r="5" spans="1:36" ht="30" customHeight="1">
      <c r="A5" s="102"/>
      <c r="B5" s="52" t="s">
        <v>70</v>
      </c>
      <c r="C5" s="52" t="s">
        <v>72</v>
      </c>
      <c r="D5" s="52" t="s">
        <v>74</v>
      </c>
      <c r="E5" s="52" t="s">
        <v>118</v>
      </c>
      <c r="F5" s="52" t="s">
        <v>76</v>
      </c>
      <c r="G5" s="52" t="s">
        <v>78</v>
      </c>
      <c r="H5" s="52" t="s">
        <v>112</v>
      </c>
      <c r="I5" s="52" t="s">
        <v>80</v>
      </c>
      <c r="J5" s="53" t="s">
        <v>82</v>
      </c>
      <c r="K5" s="52" t="s">
        <v>84</v>
      </c>
      <c r="L5" s="52" t="s">
        <v>86</v>
      </c>
      <c r="M5" s="52" t="s">
        <v>88</v>
      </c>
      <c r="N5" s="52" t="s">
        <v>100</v>
      </c>
      <c r="O5" s="52" t="s">
        <v>96</v>
      </c>
      <c r="P5" s="52" t="s">
        <v>114</v>
      </c>
      <c r="Q5" s="52" t="s">
        <v>98</v>
      </c>
      <c r="R5" s="53" t="s">
        <v>94</v>
      </c>
      <c r="S5" s="52" t="s">
        <v>90</v>
      </c>
      <c r="T5" s="52" t="s">
        <v>116</v>
      </c>
      <c r="U5" s="52" t="s">
        <v>92</v>
      </c>
      <c r="V5" s="52" t="s">
        <v>108</v>
      </c>
      <c r="W5" s="52" t="s">
        <v>110</v>
      </c>
      <c r="X5" s="52" t="s">
        <v>106</v>
      </c>
      <c r="Y5" s="52" t="s">
        <v>104</v>
      </c>
      <c r="Z5" s="53" t="s">
        <v>102</v>
      </c>
      <c r="AA5" s="52" t="s">
        <v>120</v>
      </c>
      <c r="AB5" s="52" t="s">
        <v>121</v>
      </c>
      <c r="AC5" s="52" t="s">
        <v>122</v>
      </c>
      <c r="AD5" s="52" t="s">
        <v>123</v>
      </c>
      <c r="AE5" s="52" t="s">
        <v>125</v>
      </c>
      <c r="AF5" s="52" t="s">
        <v>550</v>
      </c>
      <c r="AG5" s="52" t="s">
        <v>1489</v>
      </c>
      <c r="AH5" s="52" t="s">
        <v>1506</v>
      </c>
      <c r="AI5" s="52" t="s">
        <v>1507</v>
      </c>
      <c r="AJ5" s="53" t="s">
        <v>551</v>
      </c>
    </row>
    <row r="6" spans="1:36">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5"/>
    </row>
    <row r="7" spans="1:36">
      <c r="A7" s="72" t="s">
        <v>553</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3"/>
    </row>
    <row r="8" spans="1:36">
      <c r="A8" s="103" t="s">
        <v>554</v>
      </c>
      <c r="B8" s="106">
        <v>0.18440000000000001</v>
      </c>
      <c r="C8" s="106">
        <v>0.1191</v>
      </c>
      <c r="D8" s="106">
        <v>7.9899999999999999E-2</v>
      </c>
      <c r="E8" s="106">
        <v>8.9800000000000005E-2</v>
      </c>
      <c r="F8" s="106">
        <v>7.7399999999999997E-2</v>
      </c>
      <c r="G8" s="106">
        <v>9.3600000000000003E-2</v>
      </c>
      <c r="H8" s="106">
        <v>6.9400000000000003E-2</v>
      </c>
      <c r="I8" s="106">
        <v>4.0899999999999999E-2</v>
      </c>
      <c r="J8" s="106">
        <v>0.10630000000000001</v>
      </c>
      <c r="K8" s="106">
        <v>7.1300000000000002E-2</v>
      </c>
      <c r="L8" s="106">
        <v>4.7300000000000002E-2</v>
      </c>
      <c r="M8" s="106">
        <v>6.2799999999999995E-2</v>
      </c>
      <c r="N8" s="106">
        <v>6.8699999999999997E-2</v>
      </c>
      <c r="O8" s="106">
        <v>0.1545</v>
      </c>
      <c r="P8" s="106">
        <v>0.1212</v>
      </c>
      <c r="Q8" s="106">
        <v>7.9399999999999998E-2</v>
      </c>
      <c r="R8" s="106">
        <v>9.35E-2</v>
      </c>
      <c r="S8" s="106">
        <v>5.2900000000000003E-2</v>
      </c>
      <c r="T8" s="106">
        <v>6.4899999999999999E-2</v>
      </c>
      <c r="U8" s="106">
        <v>8.5099999999999995E-2</v>
      </c>
      <c r="V8" s="106">
        <v>0.1037</v>
      </c>
      <c r="W8" s="106">
        <v>6.59E-2</v>
      </c>
      <c r="X8" s="106">
        <v>7.4899999999999994E-2</v>
      </c>
      <c r="Y8" s="106">
        <v>6.1899999999999997E-2</v>
      </c>
      <c r="Z8" s="106">
        <v>5.2200000000000003E-2</v>
      </c>
      <c r="AA8" s="106">
        <v>2.8199999999999999E-2</v>
      </c>
      <c r="AB8" s="106">
        <v>8.2400000000000001E-2</v>
      </c>
      <c r="AC8" s="106">
        <v>0.13519999999999999</v>
      </c>
      <c r="AD8" s="106">
        <v>2.47E-2</v>
      </c>
      <c r="AE8" s="106">
        <v>7.17E-2</v>
      </c>
      <c r="AF8" s="106">
        <v>0.12559999999999999</v>
      </c>
      <c r="AG8" s="106">
        <v>7.7899999999999997E-2</v>
      </c>
      <c r="AH8" s="106">
        <v>4.7800000000000002E-2</v>
      </c>
      <c r="AI8" s="106">
        <v>3.6600000000000001E-2</v>
      </c>
      <c r="AJ8" s="106">
        <v>0.105</v>
      </c>
    </row>
    <row r="9" spans="1:36">
      <c r="A9" s="103" t="s">
        <v>555</v>
      </c>
      <c r="B9" s="106">
        <v>0.66190000000000004</v>
      </c>
      <c r="C9" s="106">
        <v>0.75539999999999996</v>
      </c>
      <c r="D9" s="106">
        <v>0.71970000000000001</v>
      </c>
      <c r="E9" s="106">
        <v>0.76790000000000003</v>
      </c>
      <c r="F9" s="106">
        <v>0.63819999999999999</v>
      </c>
      <c r="G9" s="106">
        <v>0.72709999999999997</v>
      </c>
      <c r="H9" s="106">
        <v>0.75019999999999998</v>
      </c>
      <c r="I9" s="106">
        <v>0.84219999999999995</v>
      </c>
      <c r="J9" s="106">
        <v>0.78410000000000002</v>
      </c>
      <c r="K9" s="106">
        <v>0.77159999999999995</v>
      </c>
      <c r="L9" s="106">
        <v>0.77939999999999998</v>
      </c>
      <c r="M9" s="106">
        <v>0.7863</v>
      </c>
      <c r="N9" s="106">
        <v>0.81899999999999995</v>
      </c>
      <c r="O9" s="106">
        <v>0.75929999999999997</v>
      </c>
      <c r="P9" s="106">
        <v>0.71040000000000003</v>
      </c>
      <c r="Q9" s="106">
        <v>0.81169999999999998</v>
      </c>
      <c r="R9" s="106">
        <v>0.80389999999999995</v>
      </c>
      <c r="S9" s="106">
        <v>0.80010000000000003</v>
      </c>
      <c r="T9" s="106">
        <v>0.77590000000000003</v>
      </c>
      <c r="U9" s="106">
        <v>0.80900000000000005</v>
      </c>
      <c r="V9" s="106">
        <v>0.80520000000000003</v>
      </c>
      <c r="W9" s="106">
        <v>0.65459999999999996</v>
      </c>
      <c r="X9" s="106">
        <v>0.77400000000000002</v>
      </c>
      <c r="Y9" s="106">
        <v>0.80940000000000001</v>
      </c>
      <c r="Z9" s="106">
        <v>0.73929999999999996</v>
      </c>
      <c r="AA9" s="106">
        <v>0.83560000000000001</v>
      </c>
      <c r="AB9" s="106">
        <v>0.74770000000000003</v>
      </c>
      <c r="AC9" s="106">
        <v>0.74970000000000003</v>
      </c>
      <c r="AD9" s="106">
        <v>0.87339999999999995</v>
      </c>
      <c r="AE9" s="106">
        <v>0.73970000000000002</v>
      </c>
      <c r="AF9" s="106">
        <v>0.76580000000000004</v>
      </c>
      <c r="AG9" s="106">
        <v>0.80930000000000002</v>
      </c>
      <c r="AH9" s="106">
        <v>0.85719999999999996</v>
      </c>
      <c r="AI9" s="106">
        <v>0.7571</v>
      </c>
      <c r="AJ9" s="106">
        <v>0.74319999999999997</v>
      </c>
    </row>
    <row r="10" spans="1:36">
      <c r="A10" s="72" t="s">
        <v>556</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row>
    <row r="11" spans="1:36">
      <c r="A11" s="108" t="s">
        <v>557</v>
      </c>
      <c r="B11" s="106">
        <v>0.58140000000000003</v>
      </c>
      <c r="C11" s="106">
        <v>0.71179999999999999</v>
      </c>
      <c r="D11" s="106">
        <v>0.76500000000000001</v>
      </c>
      <c r="E11" s="106">
        <v>0.83530000000000004</v>
      </c>
      <c r="F11" s="106">
        <v>0.65480000000000005</v>
      </c>
      <c r="G11" s="106">
        <v>0.70889999999999997</v>
      </c>
      <c r="H11" s="106">
        <v>0.70130000000000003</v>
      </c>
      <c r="I11" s="106">
        <v>0.72030000000000005</v>
      </c>
      <c r="J11" s="106">
        <v>0.75660000000000005</v>
      </c>
      <c r="K11" s="106">
        <v>0.71440000000000003</v>
      </c>
      <c r="L11" s="106">
        <v>0.72529999999999994</v>
      </c>
      <c r="M11" s="106">
        <v>0.75609999999999999</v>
      </c>
      <c r="N11" s="106">
        <v>0.7248</v>
      </c>
      <c r="O11" s="106">
        <v>0.83389999999999997</v>
      </c>
      <c r="P11" s="106">
        <v>0.80610000000000004</v>
      </c>
      <c r="Q11" s="106">
        <v>0.84389999999999998</v>
      </c>
      <c r="R11" s="106">
        <v>0.80389999999999995</v>
      </c>
      <c r="S11" s="106">
        <v>0.57340000000000002</v>
      </c>
      <c r="T11" s="106">
        <v>0.77569999999999995</v>
      </c>
      <c r="U11" s="106">
        <v>0.77110000000000001</v>
      </c>
      <c r="V11" s="106">
        <v>0.83</v>
      </c>
      <c r="W11" s="106">
        <v>0.84260000000000002</v>
      </c>
      <c r="X11" s="106">
        <v>0.74</v>
      </c>
      <c r="Y11" s="106">
        <v>0.78779999999999994</v>
      </c>
      <c r="Z11" s="106">
        <v>0.77739999999999998</v>
      </c>
      <c r="AA11" s="106">
        <v>0.69950000000000001</v>
      </c>
      <c r="AB11" s="106">
        <v>0.72860000000000003</v>
      </c>
      <c r="AC11" s="106">
        <v>0.78149999999999997</v>
      </c>
      <c r="AD11" s="106">
        <v>0.73619999999999997</v>
      </c>
      <c r="AE11" s="106">
        <v>0.76519999999999999</v>
      </c>
      <c r="AF11" s="106">
        <v>0.29949999999999999</v>
      </c>
      <c r="AG11" s="106">
        <v>0.76319999999999999</v>
      </c>
      <c r="AH11" s="106">
        <v>0.77359999999999995</v>
      </c>
      <c r="AI11" s="106">
        <v>0.50790000000000002</v>
      </c>
      <c r="AJ11" s="106">
        <v>0.71830000000000005</v>
      </c>
    </row>
    <row r="12" spans="1:36">
      <c r="A12" s="108" t="s">
        <v>1109</v>
      </c>
      <c r="B12" s="106">
        <v>0.58140000000000003</v>
      </c>
      <c r="C12" s="106">
        <v>0.71199999999999997</v>
      </c>
      <c r="D12" s="106">
        <v>0.7651</v>
      </c>
      <c r="E12" s="106">
        <v>0.83550000000000002</v>
      </c>
      <c r="F12" s="106">
        <v>0.65490000000000004</v>
      </c>
      <c r="G12" s="106">
        <v>0.70920000000000005</v>
      </c>
      <c r="H12" s="106">
        <v>0.70130000000000003</v>
      </c>
      <c r="I12" s="106">
        <v>0.72050000000000003</v>
      </c>
      <c r="J12" s="106">
        <v>0.75729999999999997</v>
      </c>
      <c r="K12" s="106">
        <v>0.71440000000000003</v>
      </c>
      <c r="L12" s="106">
        <v>0.72529999999999994</v>
      </c>
      <c r="M12" s="106">
        <v>0.75609999999999999</v>
      </c>
      <c r="N12" s="106">
        <v>0.72509999999999997</v>
      </c>
      <c r="O12" s="106">
        <v>0.83389999999999997</v>
      </c>
      <c r="P12" s="106">
        <v>0.80610000000000004</v>
      </c>
      <c r="Q12" s="106">
        <v>0.84389999999999998</v>
      </c>
      <c r="R12" s="106">
        <v>0.80389999999999995</v>
      </c>
      <c r="S12" s="106">
        <v>0.57369999999999999</v>
      </c>
      <c r="T12" s="106">
        <v>0.77590000000000003</v>
      </c>
      <c r="U12" s="106">
        <v>0.77170000000000005</v>
      </c>
      <c r="V12" s="106">
        <v>0.83</v>
      </c>
      <c r="W12" s="106">
        <v>0.8427</v>
      </c>
      <c r="X12" s="106">
        <v>0.74</v>
      </c>
      <c r="Y12" s="106">
        <v>0.78779999999999994</v>
      </c>
      <c r="Z12" s="106">
        <v>0.77800000000000002</v>
      </c>
      <c r="AA12" s="106">
        <v>0.69989999999999997</v>
      </c>
      <c r="AB12" s="106">
        <v>0.7288</v>
      </c>
      <c r="AC12" s="106">
        <v>0.78210000000000002</v>
      </c>
      <c r="AD12" s="106">
        <v>0.73680000000000001</v>
      </c>
      <c r="AE12" s="106">
        <v>0.76519999999999999</v>
      </c>
      <c r="AF12" s="106">
        <v>0.29949999999999999</v>
      </c>
      <c r="AG12" s="106">
        <v>0.76319999999999999</v>
      </c>
      <c r="AH12" s="106">
        <v>0.77359999999999995</v>
      </c>
      <c r="AI12" s="106">
        <v>0.50790000000000002</v>
      </c>
      <c r="AJ12" s="106">
        <v>0.71840000000000004</v>
      </c>
    </row>
    <row r="13" spans="1:36">
      <c r="A13" s="103" t="s">
        <v>558</v>
      </c>
      <c r="B13" s="106">
        <v>0.1341</v>
      </c>
      <c r="C13" s="106">
        <v>0.15210000000000001</v>
      </c>
      <c r="D13" s="106">
        <v>6.08E-2</v>
      </c>
      <c r="E13" s="106">
        <v>3.5900000000000001E-2</v>
      </c>
      <c r="F13" s="106">
        <v>0.1313</v>
      </c>
      <c r="G13" s="106">
        <v>5.6099999999999997E-2</v>
      </c>
      <c r="H13" s="106">
        <v>6.3200000000000006E-2</v>
      </c>
      <c r="I13" s="106">
        <v>5.2699999999999997E-2</v>
      </c>
      <c r="J13" s="106">
        <v>3.3799999999999997E-2</v>
      </c>
      <c r="K13" s="106">
        <v>3.4200000000000001E-2</v>
      </c>
      <c r="L13" s="106">
        <v>1.9699999999999999E-2</v>
      </c>
      <c r="M13" s="106">
        <v>6.7999999999999996E-3</v>
      </c>
      <c r="N13" s="106">
        <v>0.1051</v>
      </c>
      <c r="O13" s="106">
        <v>5.3E-3</v>
      </c>
      <c r="P13" s="106">
        <v>6.6699999999999995E-2</v>
      </c>
      <c r="Q13" s="106">
        <v>1.3599999999999999E-2</v>
      </c>
      <c r="R13" s="106">
        <v>0</v>
      </c>
      <c r="S13" s="106">
        <v>1.9699999999999999E-2</v>
      </c>
      <c r="T13" s="106">
        <v>3.0800000000000001E-2</v>
      </c>
      <c r="U13" s="106">
        <v>6.1499999999999999E-2</v>
      </c>
      <c r="V13" s="106">
        <v>2.1600000000000001E-2</v>
      </c>
      <c r="W13" s="106">
        <v>4.1999999999999997E-3</v>
      </c>
      <c r="X13" s="106">
        <v>2.18E-2</v>
      </c>
      <c r="Y13" s="106">
        <v>3.7699999999999997E-2</v>
      </c>
      <c r="Z13" s="106">
        <v>7.7700000000000005E-2</v>
      </c>
      <c r="AA13" s="106">
        <v>0.16189999999999999</v>
      </c>
      <c r="AB13" s="106">
        <v>0.14119999999999999</v>
      </c>
      <c r="AC13" s="106">
        <v>2.63E-2</v>
      </c>
      <c r="AD13" s="106">
        <v>0.1217</v>
      </c>
      <c r="AE13" s="106">
        <v>4.5900000000000003E-2</v>
      </c>
      <c r="AF13" s="106">
        <v>0.19159999999999999</v>
      </c>
      <c r="AG13" s="106">
        <v>4.36E-2</v>
      </c>
      <c r="AH13" s="106">
        <v>1.8E-3</v>
      </c>
      <c r="AI13" s="106">
        <v>5.4000000000000003E-3</v>
      </c>
      <c r="AJ13" s="106">
        <v>7.7799999999999994E-2</v>
      </c>
    </row>
    <row r="14" spans="1:36">
      <c r="A14" s="108" t="s">
        <v>559</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3.7000000000000002E-3</v>
      </c>
      <c r="U14" s="106">
        <v>0</v>
      </c>
      <c r="V14" s="106">
        <v>0</v>
      </c>
      <c r="W14" s="106">
        <v>0</v>
      </c>
      <c r="X14" s="106">
        <v>0</v>
      </c>
      <c r="Y14" s="106">
        <v>0</v>
      </c>
      <c r="Z14" s="106">
        <v>0</v>
      </c>
      <c r="AA14" s="106">
        <v>2.3999999999999998E-3</v>
      </c>
      <c r="AB14" s="106">
        <v>2.0000000000000001E-4</v>
      </c>
      <c r="AC14" s="106">
        <v>2.0000000000000001E-4</v>
      </c>
      <c r="AD14" s="106">
        <v>0</v>
      </c>
      <c r="AE14" s="106">
        <v>0</v>
      </c>
      <c r="AF14" s="106">
        <v>0</v>
      </c>
      <c r="AG14" s="106">
        <v>0</v>
      </c>
      <c r="AH14" s="106">
        <v>6.4999999999999997E-3</v>
      </c>
      <c r="AI14" s="106">
        <v>0</v>
      </c>
      <c r="AJ14" s="106">
        <v>2.0000000000000001E-4</v>
      </c>
    </row>
    <row r="15" spans="1:36">
      <c r="A15" s="109" t="s">
        <v>560</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row>
    <row r="16" spans="1:36">
      <c r="A16" s="108" t="s">
        <v>561</v>
      </c>
      <c r="B16" s="106">
        <v>0.13689999999999999</v>
      </c>
      <c r="C16" s="106">
        <v>5.33E-2</v>
      </c>
      <c r="D16" s="106">
        <v>6.4999999999999997E-3</v>
      </c>
      <c r="E16" s="106">
        <v>4.02E-2</v>
      </c>
      <c r="F16" s="106">
        <v>3.4299999999999997E-2</v>
      </c>
      <c r="G16" s="106">
        <v>0.1129</v>
      </c>
      <c r="H16" s="106">
        <v>4.82E-2</v>
      </c>
      <c r="I16" s="106">
        <v>6.2300000000000001E-2</v>
      </c>
      <c r="J16" s="106">
        <v>0.15590000000000001</v>
      </c>
      <c r="K16" s="106">
        <v>5.4699999999999999E-2</v>
      </c>
      <c r="L16" s="106">
        <v>0.1797</v>
      </c>
      <c r="M16" s="106">
        <v>6.5000000000000002E-2</v>
      </c>
      <c r="N16" s="106">
        <v>7.1400000000000005E-2</v>
      </c>
      <c r="O16" s="106">
        <v>0.1152</v>
      </c>
      <c r="P16" s="106">
        <v>6.9900000000000004E-2</v>
      </c>
      <c r="Q16" s="106">
        <v>1.1599999999999999E-2</v>
      </c>
      <c r="R16" s="106">
        <v>1.0699999999999999E-2</v>
      </c>
      <c r="S16" s="106">
        <v>8.0000000000000002E-3</v>
      </c>
      <c r="T16" s="106">
        <v>6.8999999999999999E-3</v>
      </c>
      <c r="U16" s="106">
        <v>1.89E-2</v>
      </c>
      <c r="V16" s="106">
        <v>3.6499999999999998E-2</v>
      </c>
      <c r="W16" s="106">
        <v>4.0000000000000001E-3</v>
      </c>
      <c r="X16" s="106">
        <v>4.24E-2</v>
      </c>
      <c r="Y16" s="106">
        <v>0.6431</v>
      </c>
      <c r="Z16" s="106">
        <v>6.6100000000000006E-2</v>
      </c>
      <c r="AA16" s="106">
        <v>0.37790000000000001</v>
      </c>
      <c r="AB16" s="106">
        <v>3.4000000000000002E-2</v>
      </c>
      <c r="AC16" s="106">
        <v>5.5399999999999998E-2</v>
      </c>
      <c r="AD16" s="106">
        <v>1.4500000000000001E-2</v>
      </c>
      <c r="AE16" s="106">
        <v>7.0000000000000001E-3</v>
      </c>
      <c r="AF16" s="106">
        <v>0</v>
      </c>
      <c r="AG16" s="106">
        <v>1.1299999999999999E-2</v>
      </c>
      <c r="AH16" s="106">
        <v>1.41E-2</v>
      </c>
      <c r="AI16" s="106">
        <v>3.3999999999999998E-3</v>
      </c>
      <c r="AJ16" s="106">
        <v>6.9000000000000006E-2</v>
      </c>
    </row>
    <row r="17" spans="1:36">
      <c r="A17" s="108" t="s">
        <v>562</v>
      </c>
      <c r="B17" s="106">
        <v>0.86309999999999998</v>
      </c>
      <c r="C17" s="106">
        <v>0.94669999999999999</v>
      </c>
      <c r="D17" s="106">
        <v>0.99350000000000005</v>
      </c>
      <c r="E17" s="106">
        <v>0.95979999999999999</v>
      </c>
      <c r="F17" s="106">
        <v>0.9657</v>
      </c>
      <c r="G17" s="106">
        <v>0.8871</v>
      </c>
      <c r="H17" s="106">
        <v>0.95179999999999998</v>
      </c>
      <c r="I17" s="106">
        <v>0.93769999999999998</v>
      </c>
      <c r="J17" s="106">
        <v>0.84409999999999996</v>
      </c>
      <c r="K17" s="106">
        <v>0.94530000000000003</v>
      </c>
      <c r="L17" s="106">
        <v>0.82030000000000003</v>
      </c>
      <c r="M17" s="106">
        <v>0.93500000000000005</v>
      </c>
      <c r="N17" s="106">
        <v>0.92859999999999998</v>
      </c>
      <c r="O17" s="106">
        <v>0.88480000000000003</v>
      </c>
      <c r="P17" s="106">
        <v>0.93010000000000004</v>
      </c>
      <c r="Q17" s="106">
        <v>0.98839999999999995</v>
      </c>
      <c r="R17" s="106">
        <v>0.98929999999999996</v>
      </c>
      <c r="S17" s="106">
        <v>0.99199999999999999</v>
      </c>
      <c r="T17" s="106">
        <v>0.99309999999999998</v>
      </c>
      <c r="U17" s="106">
        <v>0.98109999999999997</v>
      </c>
      <c r="V17" s="106">
        <v>0.96350000000000002</v>
      </c>
      <c r="W17" s="106">
        <v>0.996</v>
      </c>
      <c r="X17" s="106">
        <v>0.95760000000000001</v>
      </c>
      <c r="Y17" s="106">
        <v>0.3569</v>
      </c>
      <c r="Z17" s="106">
        <v>0.93389999999999995</v>
      </c>
      <c r="AA17" s="106">
        <v>0.62209999999999999</v>
      </c>
      <c r="AB17" s="106">
        <v>0.96599999999999997</v>
      </c>
      <c r="AC17" s="106">
        <v>0.9446</v>
      </c>
      <c r="AD17" s="106">
        <v>0.98550000000000004</v>
      </c>
      <c r="AE17" s="106">
        <v>0.99299999999999999</v>
      </c>
      <c r="AF17" s="106">
        <v>1</v>
      </c>
      <c r="AG17" s="106">
        <v>0.98870000000000002</v>
      </c>
      <c r="AH17" s="106">
        <v>0.9859</v>
      </c>
      <c r="AI17" s="106">
        <v>0.99660000000000004</v>
      </c>
      <c r="AJ17" s="106">
        <v>0.93100000000000005</v>
      </c>
    </row>
    <row r="18" spans="1:36">
      <c r="A18" s="108" t="s">
        <v>563</v>
      </c>
      <c r="B18" s="110">
        <v>701.25049999999999</v>
      </c>
      <c r="C18" s="110">
        <v>660.74440000000004</v>
      </c>
      <c r="D18" s="110">
        <v>640.62739999999997</v>
      </c>
      <c r="E18" s="110">
        <v>708.23209999999995</v>
      </c>
      <c r="F18" s="110">
        <v>681.73649999999998</v>
      </c>
      <c r="G18" s="110">
        <v>614.22209999999995</v>
      </c>
      <c r="H18" s="110">
        <v>450.77429999999998</v>
      </c>
      <c r="I18" s="110">
        <v>632.0847</v>
      </c>
      <c r="J18" s="110">
        <v>670.98310000000004</v>
      </c>
      <c r="K18" s="110">
        <v>615.0376</v>
      </c>
      <c r="L18" s="110">
        <v>645.55880000000002</v>
      </c>
      <c r="M18" s="110">
        <v>506.83139999999997</v>
      </c>
      <c r="N18" s="110">
        <v>792.36019999999996</v>
      </c>
      <c r="O18" s="110">
        <v>635.96090000000004</v>
      </c>
      <c r="P18" s="110">
        <v>446.64330000000001</v>
      </c>
      <c r="Q18" s="110">
        <v>782.47130000000004</v>
      </c>
      <c r="R18" s="110">
        <v>653.23839999999996</v>
      </c>
      <c r="S18" s="110">
        <v>576.96209999999996</v>
      </c>
      <c r="T18" s="110">
        <v>406.4676</v>
      </c>
      <c r="U18" s="110">
        <v>560.75800000000004</v>
      </c>
      <c r="V18" s="110">
        <v>494.93880000000001</v>
      </c>
      <c r="W18" s="110">
        <v>533.12549999999999</v>
      </c>
      <c r="X18" s="110">
        <v>397.21539999999999</v>
      </c>
      <c r="Y18" s="110">
        <v>634.40530000000001</v>
      </c>
      <c r="Z18" s="110">
        <v>491.36130000000003</v>
      </c>
      <c r="AA18" s="110">
        <v>804.05899999999997</v>
      </c>
      <c r="AB18" s="110">
        <v>677.39279999999997</v>
      </c>
      <c r="AC18" s="110">
        <v>650.98670000000004</v>
      </c>
      <c r="AD18" s="110">
        <v>594.74540000000002</v>
      </c>
      <c r="AE18" s="110">
        <v>479.95580000000001</v>
      </c>
      <c r="AF18" s="110">
        <v>312.51089999999999</v>
      </c>
      <c r="AG18" s="110">
        <v>612.96960000000001</v>
      </c>
      <c r="AH18" s="110">
        <v>669.99800000000005</v>
      </c>
      <c r="AI18" s="110">
        <v>718.61659999999995</v>
      </c>
      <c r="AJ18" s="110">
        <v>623.3741</v>
      </c>
    </row>
    <row r="19" spans="1:36">
      <c r="A19" s="109" t="s">
        <v>564</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row>
    <row r="20" spans="1:36">
      <c r="A20" s="103" t="s">
        <v>565</v>
      </c>
      <c r="B20" s="106">
        <v>0.97899999999999998</v>
      </c>
      <c r="C20" s="106">
        <v>0.96789999999999998</v>
      </c>
      <c r="D20" s="106">
        <v>0.95930000000000004</v>
      </c>
      <c r="E20" s="106">
        <v>0.97289999999999999</v>
      </c>
      <c r="F20" s="106">
        <v>0.93130000000000002</v>
      </c>
      <c r="G20" s="106">
        <v>0.9698</v>
      </c>
      <c r="H20" s="106">
        <v>0.98229999999999995</v>
      </c>
      <c r="I20" s="106">
        <v>0.9476</v>
      </c>
      <c r="J20" s="106">
        <v>0.95120000000000005</v>
      </c>
      <c r="K20" s="106">
        <v>0.96299999999999997</v>
      </c>
      <c r="L20" s="106">
        <v>0.95660000000000001</v>
      </c>
      <c r="M20" s="106">
        <v>0.98309999999999997</v>
      </c>
      <c r="N20" s="106">
        <v>0.96970000000000001</v>
      </c>
      <c r="O20" s="106">
        <v>0.98370000000000002</v>
      </c>
      <c r="P20" s="106">
        <v>0.98570000000000002</v>
      </c>
      <c r="Q20" s="106">
        <v>0.97360000000000002</v>
      </c>
      <c r="R20" s="106">
        <v>0.98229999999999995</v>
      </c>
      <c r="S20" s="106">
        <v>0.95650000000000002</v>
      </c>
      <c r="T20" s="106">
        <v>0.98960000000000004</v>
      </c>
      <c r="U20" s="106">
        <v>0.99399999999999999</v>
      </c>
      <c r="V20" s="106">
        <v>0.98909999999999998</v>
      </c>
      <c r="W20" s="106">
        <v>0.98399999999999999</v>
      </c>
      <c r="X20" s="106">
        <v>0.97550000000000003</v>
      </c>
      <c r="Y20" s="106">
        <v>0.98370000000000002</v>
      </c>
      <c r="Z20" s="106">
        <v>0.95479999999999998</v>
      </c>
      <c r="AA20" s="106">
        <v>0.97640000000000005</v>
      </c>
      <c r="AB20" s="106">
        <v>0.99</v>
      </c>
      <c r="AC20" s="106">
        <v>0.9607</v>
      </c>
      <c r="AD20" s="106">
        <v>0.98619999999999997</v>
      </c>
      <c r="AE20" s="106">
        <v>0.99750000000000005</v>
      </c>
      <c r="AF20" s="106">
        <v>0.98399999999999999</v>
      </c>
      <c r="AG20" s="106">
        <v>0.9869</v>
      </c>
      <c r="AH20" s="106">
        <v>0.96799999999999997</v>
      </c>
      <c r="AI20" s="106">
        <v>0.97870000000000001</v>
      </c>
      <c r="AJ20" s="106">
        <v>0.97340000000000004</v>
      </c>
    </row>
    <row r="21" spans="1:36">
      <c r="A21" s="103" t="s">
        <v>566</v>
      </c>
      <c r="B21" s="106">
        <v>0.22259999999999999</v>
      </c>
      <c r="C21" s="106">
        <v>0.45400000000000001</v>
      </c>
      <c r="D21" s="106">
        <v>0.52639999999999998</v>
      </c>
      <c r="E21" s="106">
        <v>0.56969999999999998</v>
      </c>
      <c r="F21" s="106">
        <v>0.14899999999999999</v>
      </c>
      <c r="G21" s="106">
        <v>0.33479999999999999</v>
      </c>
      <c r="H21" s="106">
        <v>0.20669999999999999</v>
      </c>
      <c r="I21" s="106">
        <v>0.20849999999999999</v>
      </c>
      <c r="J21" s="106">
        <v>0.48949999999999999</v>
      </c>
      <c r="K21" s="106">
        <v>9.6199999999999994E-2</v>
      </c>
      <c r="L21" s="106">
        <v>0.16070000000000001</v>
      </c>
      <c r="M21" s="106">
        <v>9.9099999999999994E-2</v>
      </c>
      <c r="N21" s="106">
        <v>0.1041</v>
      </c>
      <c r="O21" s="106">
        <v>0.20680000000000001</v>
      </c>
      <c r="P21" s="106">
        <v>0.39789999999999998</v>
      </c>
      <c r="Q21" s="106">
        <v>5.9499999999999997E-2</v>
      </c>
      <c r="R21" s="106">
        <v>0.1232</v>
      </c>
      <c r="S21" s="106">
        <v>2.6700000000000002E-2</v>
      </c>
      <c r="T21" s="106">
        <v>0.2248</v>
      </c>
      <c r="U21" s="106">
        <v>0.39529999999999998</v>
      </c>
      <c r="V21" s="106">
        <v>0.16470000000000001</v>
      </c>
      <c r="W21" s="106">
        <v>3.7900000000000003E-2</v>
      </c>
      <c r="X21" s="106">
        <v>0.23300000000000001</v>
      </c>
      <c r="Y21" s="106">
        <v>0.11990000000000001</v>
      </c>
      <c r="Z21" s="106">
        <v>1.78E-2</v>
      </c>
      <c r="AA21" s="106">
        <v>0.35699999999999998</v>
      </c>
      <c r="AB21" s="106">
        <v>0.1782</v>
      </c>
      <c r="AC21" s="106">
        <v>0.25890000000000002</v>
      </c>
      <c r="AD21" s="106">
        <v>0.19800000000000001</v>
      </c>
      <c r="AE21" s="106">
        <v>3.9100000000000003E-2</v>
      </c>
      <c r="AF21" s="106">
        <v>0.45090000000000002</v>
      </c>
      <c r="AG21" s="106">
        <v>0.27879999999999999</v>
      </c>
      <c r="AH21" s="106">
        <v>0.21829999999999999</v>
      </c>
      <c r="AI21" s="106">
        <v>0.27410000000000001</v>
      </c>
      <c r="AJ21" s="106">
        <v>0.25869999999999999</v>
      </c>
    </row>
    <row r="22" spans="1:36">
      <c r="A22" s="108" t="s">
        <v>567</v>
      </c>
      <c r="B22" s="106">
        <v>2.1000000000000001E-2</v>
      </c>
      <c r="C22" s="106">
        <v>3.2099999999999997E-2</v>
      </c>
      <c r="D22" s="106">
        <v>4.07E-2</v>
      </c>
      <c r="E22" s="106">
        <v>2.7099999999999999E-2</v>
      </c>
      <c r="F22" s="106">
        <v>6.8699999999999997E-2</v>
      </c>
      <c r="G22" s="106">
        <v>3.0200000000000001E-2</v>
      </c>
      <c r="H22" s="106">
        <v>1.77E-2</v>
      </c>
      <c r="I22" s="106">
        <v>5.2400000000000002E-2</v>
      </c>
      <c r="J22" s="106">
        <v>4.8800000000000003E-2</v>
      </c>
      <c r="K22" s="106">
        <v>3.6999999999999998E-2</v>
      </c>
      <c r="L22" s="106">
        <v>4.3400000000000001E-2</v>
      </c>
      <c r="M22" s="106">
        <v>1.6899999999999998E-2</v>
      </c>
      <c r="N22" s="106">
        <v>3.0300000000000001E-2</v>
      </c>
      <c r="O22" s="106">
        <v>1.6299999999999999E-2</v>
      </c>
      <c r="P22" s="106">
        <v>1.43E-2</v>
      </c>
      <c r="Q22" s="106">
        <v>2.64E-2</v>
      </c>
      <c r="R22" s="106">
        <v>1.77E-2</v>
      </c>
      <c r="S22" s="106">
        <v>4.3499999999999997E-2</v>
      </c>
      <c r="T22" s="106">
        <v>1.04E-2</v>
      </c>
      <c r="U22" s="106">
        <v>6.0000000000000001E-3</v>
      </c>
      <c r="V22" s="106">
        <v>1.09E-2</v>
      </c>
      <c r="W22" s="106">
        <v>1.6E-2</v>
      </c>
      <c r="X22" s="106">
        <v>2.4500000000000001E-2</v>
      </c>
      <c r="Y22" s="106">
        <v>1.6299999999999999E-2</v>
      </c>
      <c r="Z22" s="106">
        <v>4.5199999999999997E-2</v>
      </c>
      <c r="AA22" s="106">
        <v>2.3599999999999999E-2</v>
      </c>
      <c r="AB22" s="106">
        <v>0.01</v>
      </c>
      <c r="AC22" s="106">
        <v>3.9300000000000002E-2</v>
      </c>
      <c r="AD22" s="106">
        <v>1.38E-2</v>
      </c>
      <c r="AE22" s="106">
        <v>2.5000000000000001E-3</v>
      </c>
      <c r="AF22" s="106">
        <v>1.6E-2</v>
      </c>
      <c r="AG22" s="106">
        <v>1.3100000000000001E-2</v>
      </c>
      <c r="AH22" s="106">
        <v>3.2000000000000001E-2</v>
      </c>
      <c r="AI22" s="106">
        <v>2.1299999999999999E-2</v>
      </c>
      <c r="AJ22" s="106">
        <v>2.6599999999999999E-2</v>
      </c>
    </row>
    <row r="23" spans="1:36">
      <c r="A23" s="108" t="s">
        <v>568</v>
      </c>
      <c r="B23" s="106">
        <v>0.21440000000000001</v>
      </c>
      <c r="C23" s="106">
        <v>0.45390000000000003</v>
      </c>
      <c r="D23" s="106">
        <v>0.53480000000000005</v>
      </c>
      <c r="E23" s="106">
        <v>0.5736</v>
      </c>
      <c r="F23" s="106">
        <v>0.15920000000000001</v>
      </c>
      <c r="G23" s="106">
        <v>0.33279999999999998</v>
      </c>
      <c r="H23" s="106">
        <v>0.2077</v>
      </c>
      <c r="I23" s="106">
        <v>0.21959999999999999</v>
      </c>
      <c r="J23" s="106">
        <v>0.50149999999999995</v>
      </c>
      <c r="K23" s="106">
        <v>9.9900000000000003E-2</v>
      </c>
      <c r="L23" s="106">
        <v>0.16520000000000001</v>
      </c>
      <c r="M23" s="106">
        <v>0.10050000000000001</v>
      </c>
      <c r="N23" s="106">
        <v>0.1017</v>
      </c>
      <c r="O23" s="106">
        <v>0.2102</v>
      </c>
      <c r="P23" s="106">
        <v>0.39629999999999999</v>
      </c>
      <c r="Q23" s="106">
        <v>5.4399999999999997E-2</v>
      </c>
      <c r="R23" s="106">
        <v>0.1198</v>
      </c>
      <c r="S23" s="106">
        <v>2.7799999999999998E-2</v>
      </c>
      <c r="T23" s="106">
        <v>0.22620000000000001</v>
      </c>
      <c r="U23" s="106">
        <v>0.39629999999999999</v>
      </c>
      <c r="V23" s="106">
        <v>0.16650000000000001</v>
      </c>
      <c r="W23" s="106">
        <v>3.85E-2</v>
      </c>
      <c r="X23" s="106">
        <v>0.2389</v>
      </c>
      <c r="Y23" s="106">
        <v>0.1179</v>
      </c>
      <c r="Z23" s="106">
        <v>1.8100000000000002E-2</v>
      </c>
      <c r="AA23" s="106">
        <v>0.36159999999999998</v>
      </c>
      <c r="AB23" s="106">
        <v>0.18</v>
      </c>
      <c r="AC23" s="106">
        <v>0.26419999999999999</v>
      </c>
      <c r="AD23" s="106">
        <v>0.1973</v>
      </c>
      <c r="AE23" s="106">
        <v>3.9199999999999999E-2</v>
      </c>
      <c r="AF23" s="106">
        <v>0.4476</v>
      </c>
      <c r="AG23" s="106">
        <v>0.28039999999999998</v>
      </c>
      <c r="AH23" s="106">
        <v>0.2203</v>
      </c>
      <c r="AI23" s="106">
        <v>0.27050000000000002</v>
      </c>
      <c r="AJ23" s="106">
        <v>0.2586</v>
      </c>
    </row>
    <row r="24" spans="1:36">
      <c r="A24" s="108" t="s">
        <v>569</v>
      </c>
      <c r="B24" s="106">
        <v>5.7299999999999997E-2</v>
      </c>
      <c r="C24" s="106">
        <v>3.2300000000000002E-2</v>
      </c>
      <c r="D24" s="106">
        <v>2.5499999999999998E-2</v>
      </c>
      <c r="E24" s="106">
        <v>2.0500000000000001E-2</v>
      </c>
      <c r="F24" s="106">
        <v>4.5999999999999999E-3</v>
      </c>
      <c r="G24" s="106">
        <v>3.5900000000000001E-2</v>
      </c>
      <c r="H24" s="106">
        <v>1.2699999999999999E-2</v>
      </c>
      <c r="I24" s="106">
        <v>1.6999999999999999E-3</v>
      </c>
      <c r="J24" s="106">
        <v>2.5399999999999999E-2</v>
      </c>
      <c r="K24" s="106">
        <v>0</v>
      </c>
      <c r="L24" s="106">
        <v>1.7100000000000001E-2</v>
      </c>
      <c r="M24" s="106">
        <v>3.7000000000000002E-3</v>
      </c>
      <c r="N24" s="106">
        <v>5.2699999999999997E-2</v>
      </c>
      <c r="O24" s="106">
        <v>0</v>
      </c>
      <c r="P24" s="106">
        <v>1.83E-2</v>
      </c>
      <c r="Q24" s="106">
        <v>0.1094</v>
      </c>
      <c r="R24" s="106">
        <v>4.4699999999999997E-2</v>
      </c>
      <c r="S24" s="106">
        <v>3.0999999999999999E-3</v>
      </c>
      <c r="T24" s="106">
        <v>4.4000000000000003E-3</v>
      </c>
      <c r="U24" s="106">
        <v>3.5000000000000001E-3</v>
      </c>
      <c r="V24" s="106">
        <v>0</v>
      </c>
      <c r="W24" s="106">
        <v>5.9999999999999995E-4</v>
      </c>
      <c r="X24" s="106">
        <v>0</v>
      </c>
      <c r="Y24" s="106">
        <v>3.27E-2</v>
      </c>
      <c r="Z24" s="106">
        <v>2.7300000000000001E-2</v>
      </c>
      <c r="AA24" s="106">
        <v>1.09E-2</v>
      </c>
      <c r="AB24" s="106">
        <v>1E-4</v>
      </c>
      <c r="AC24" s="106">
        <v>1.95E-2</v>
      </c>
      <c r="AD24" s="106">
        <v>1.7600000000000001E-2</v>
      </c>
      <c r="AE24" s="106">
        <v>0</v>
      </c>
      <c r="AF24" s="106">
        <v>2.3199999999999998E-2</v>
      </c>
      <c r="AG24" s="106">
        <v>7.4999999999999997E-3</v>
      </c>
      <c r="AH24" s="106">
        <v>2.3E-2</v>
      </c>
      <c r="AI24" s="106">
        <v>3.4000000000000002E-2</v>
      </c>
      <c r="AJ24" s="106">
        <v>2.6700000000000002E-2</v>
      </c>
    </row>
    <row r="25" spans="1:36">
      <c r="A25" s="108" t="s">
        <v>570</v>
      </c>
      <c r="B25" s="106">
        <v>0.1011</v>
      </c>
      <c r="C25" s="106">
        <v>0.1411</v>
      </c>
      <c r="D25" s="106">
        <v>0.1226</v>
      </c>
      <c r="E25" s="106">
        <v>0.1701</v>
      </c>
      <c r="F25" s="106">
        <v>8.7499999999999994E-2</v>
      </c>
      <c r="G25" s="106">
        <v>0.1172</v>
      </c>
      <c r="H25" s="106">
        <v>0.11609999999999999</v>
      </c>
      <c r="I25" s="106">
        <v>0.104</v>
      </c>
      <c r="J25" s="106">
        <v>0.14499999999999999</v>
      </c>
      <c r="K25" s="106">
        <v>0.10349999999999999</v>
      </c>
      <c r="L25" s="106">
        <v>0.12379999999999999</v>
      </c>
      <c r="M25" s="106">
        <v>6.7000000000000004E-2</v>
      </c>
      <c r="N25" s="106">
        <v>0.1346</v>
      </c>
      <c r="O25" s="106">
        <v>0.12809999999999999</v>
      </c>
      <c r="P25" s="106">
        <v>0.15010000000000001</v>
      </c>
      <c r="Q25" s="106">
        <v>0.14879999999999999</v>
      </c>
      <c r="R25" s="106">
        <v>8.9099999999999999E-2</v>
      </c>
      <c r="S25" s="106">
        <v>0.17480000000000001</v>
      </c>
      <c r="T25" s="106">
        <v>9.3799999999999994E-2</v>
      </c>
      <c r="U25" s="106">
        <v>0.17810000000000001</v>
      </c>
      <c r="V25" s="106">
        <v>9.98E-2</v>
      </c>
      <c r="W25" s="106">
        <v>7.4099999999999999E-2</v>
      </c>
      <c r="X25" s="106">
        <v>0.14849999999999999</v>
      </c>
      <c r="Y25" s="106">
        <v>0.1144</v>
      </c>
      <c r="Z25" s="106">
        <v>0.12759999999999999</v>
      </c>
      <c r="AA25" s="106">
        <v>0.13750000000000001</v>
      </c>
      <c r="AB25" s="106">
        <v>9.4500000000000001E-2</v>
      </c>
      <c r="AC25" s="106">
        <v>0.12989999999999999</v>
      </c>
      <c r="AD25" s="106">
        <v>0.1638</v>
      </c>
      <c r="AE25" s="106">
        <v>8.4400000000000003E-2</v>
      </c>
      <c r="AF25" s="106">
        <v>0.1048</v>
      </c>
      <c r="AG25" s="106">
        <v>6.1499999999999999E-2</v>
      </c>
      <c r="AH25" s="106">
        <v>0.14460000000000001</v>
      </c>
      <c r="AI25" s="106">
        <v>0.1381</v>
      </c>
      <c r="AJ25" s="106">
        <v>0.1163</v>
      </c>
    </row>
    <row r="26" spans="1:36">
      <c r="A26" s="108" t="s">
        <v>571</v>
      </c>
      <c r="B26" s="106">
        <v>0.1133</v>
      </c>
      <c r="C26" s="106">
        <v>7.7499999999999999E-2</v>
      </c>
      <c r="D26" s="106">
        <v>9.8599999999999993E-2</v>
      </c>
      <c r="E26" s="106">
        <v>4.0899999999999999E-2</v>
      </c>
      <c r="F26" s="106">
        <v>0.1346</v>
      </c>
      <c r="G26" s="106">
        <v>7.1099999999999997E-2</v>
      </c>
      <c r="H26" s="106">
        <v>0.1016</v>
      </c>
      <c r="I26" s="106">
        <v>8.8499999999999995E-2</v>
      </c>
      <c r="J26" s="106">
        <v>0.1069</v>
      </c>
      <c r="K26" s="106">
        <v>7.5800000000000006E-2</v>
      </c>
      <c r="L26" s="106">
        <v>9.0300000000000005E-2</v>
      </c>
      <c r="M26" s="106">
        <v>7.9000000000000001E-2</v>
      </c>
      <c r="N26" s="106">
        <v>6.6900000000000001E-2</v>
      </c>
      <c r="O26" s="106">
        <v>8.2699999999999996E-2</v>
      </c>
      <c r="P26" s="106">
        <v>6.6100000000000006E-2</v>
      </c>
      <c r="Q26" s="106">
        <v>7.8100000000000003E-2</v>
      </c>
      <c r="R26" s="106">
        <v>0.1168</v>
      </c>
      <c r="S26" s="106">
        <v>0.1469</v>
      </c>
      <c r="T26" s="106">
        <v>0.1118</v>
      </c>
      <c r="U26" s="106">
        <v>5.4800000000000001E-2</v>
      </c>
      <c r="V26" s="106">
        <v>7.4899999999999994E-2</v>
      </c>
      <c r="W26" s="106">
        <v>0.14119999999999999</v>
      </c>
      <c r="X26" s="106">
        <v>9.74E-2</v>
      </c>
      <c r="Y26" s="106">
        <v>9.9000000000000005E-2</v>
      </c>
      <c r="Z26" s="106">
        <v>8.6699999999999999E-2</v>
      </c>
      <c r="AA26" s="106">
        <v>8.4900000000000003E-2</v>
      </c>
      <c r="AB26" s="106">
        <v>8.5199999999999998E-2</v>
      </c>
      <c r="AC26" s="106">
        <v>0.1154</v>
      </c>
      <c r="AD26" s="106">
        <v>3.2800000000000003E-2</v>
      </c>
      <c r="AE26" s="106">
        <v>9.1800000000000007E-2</v>
      </c>
      <c r="AF26" s="106">
        <v>0.1202</v>
      </c>
      <c r="AG26" s="106">
        <v>6.0499999999999998E-2</v>
      </c>
      <c r="AH26" s="106">
        <v>8.8700000000000001E-2</v>
      </c>
      <c r="AI26" s="106">
        <v>0.19889999999999999</v>
      </c>
      <c r="AJ26" s="106">
        <v>9.4299999999999995E-2</v>
      </c>
    </row>
    <row r="27" spans="1:36">
      <c r="A27" s="108" t="s">
        <v>572</v>
      </c>
      <c r="B27" s="106">
        <v>0.96089999999999998</v>
      </c>
      <c r="C27" s="106">
        <v>0.96689999999999998</v>
      </c>
      <c r="D27" s="106">
        <v>0.94789999999999996</v>
      </c>
      <c r="E27" s="106">
        <v>0.96589999999999998</v>
      </c>
      <c r="F27" s="106">
        <v>0.91359999999999997</v>
      </c>
      <c r="G27" s="106">
        <v>0.96160000000000001</v>
      </c>
      <c r="H27" s="106">
        <v>0.95399999999999996</v>
      </c>
      <c r="I27" s="106">
        <v>0.90880000000000005</v>
      </c>
      <c r="J27" s="106">
        <v>0.94920000000000004</v>
      </c>
      <c r="K27" s="106">
        <v>0.96089999999999998</v>
      </c>
      <c r="L27" s="106">
        <v>0.95640000000000003</v>
      </c>
      <c r="M27" s="106">
        <v>0.98170000000000002</v>
      </c>
      <c r="N27" s="106">
        <v>0.96970000000000001</v>
      </c>
      <c r="O27" s="106">
        <v>0.98180000000000001</v>
      </c>
      <c r="P27" s="106">
        <v>0.97319999999999995</v>
      </c>
      <c r="Q27" s="106">
        <v>0.97009999999999996</v>
      </c>
      <c r="R27" s="106">
        <v>0.97740000000000005</v>
      </c>
      <c r="S27" s="106">
        <v>0.94979999999999998</v>
      </c>
      <c r="T27" s="106">
        <v>0.98519999999999996</v>
      </c>
      <c r="U27" s="106">
        <v>0.98080000000000001</v>
      </c>
      <c r="V27" s="106">
        <v>0.9889</v>
      </c>
      <c r="W27" s="106">
        <v>0.97940000000000005</v>
      </c>
      <c r="X27" s="106">
        <v>0.97489999999999999</v>
      </c>
      <c r="Y27" s="106">
        <v>0.97470000000000001</v>
      </c>
      <c r="Z27" s="106">
        <v>0.95240000000000002</v>
      </c>
      <c r="AA27" s="106">
        <v>0.97509999999999997</v>
      </c>
      <c r="AB27" s="106">
        <v>0.98229999999999995</v>
      </c>
      <c r="AC27" s="106">
        <v>0.95599999999999996</v>
      </c>
      <c r="AD27" s="106">
        <v>0.97960000000000003</v>
      </c>
      <c r="AE27" s="106">
        <v>0.99709999999999999</v>
      </c>
      <c r="AF27" s="106">
        <v>0.92549999999999999</v>
      </c>
      <c r="AG27" s="106">
        <v>0.97870000000000001</v>
      </c>
      <c r="AH27" s="106">
        <v>0.96430000000000005</v>
      </c>
      <c r="AI27" s="106">
        <v>0.97430000000000005</v>
      </c>
      <c r="AJ27" s="106">
        <v>0.96379999999999999</v>
      </c>
    </row>
    <row r="28" spans="1:36">
      <c r="A28" s="108" t="s">
        <v>573</v>
      </c>
      <c r="B28" s="106">
        <v>8.6999999999999994E-3</v>
      </c>
      <c r="C28" s="106">
        <v>1.9E-3</v>
      </c>
      <c r="D28" s="106">
        <v>1.2200000000000001E-2</v>
      </c>
      <c r="E28" s="106">
        <v>6.0000000000000001E-3</v>
      </c>
      <c r="F28" s="106">
        <v>1.7600000000000001E-2</v>
      </c>
      <c r="G28" s="106">
        <v>1.34E-2</v>
      </c>
      <c r="H28" s="106">
        <v>1.9699999999999999E-2</v>
      </c>
      <c r="I28" s="106">
        <v>2.0999999999999999E-3</v>
      </c>
      <c r="J28" s="106">
        <v>2.0000000000000001E-4</v>
      </c>
      <c r="K28" s="106">
        <v>1.5E-3</v>
      </c>
      <c r="L28" s="106">
        <v>1E-4</v>
      </c>
      <c r="M28" s="106">
        <v>4.0000000000000002E-4</v>
      </c>
      <c r="N28" s="106">
        <v>1.1000000000000001E-3</v>
      </c>
      <c r="O28" s="106">
        <v>2E-3</v>
      </c>
      <c r="P28" s="106">
        <v>1.26E-2</v>
      </c>
      <c r="Q28" s="106">
        <v>3.5000000000000001E-3</v>
      </c>
      <c r="R28" s="106">
        <v>4.3E-3</v>
      </c>
      <c r="S28" s="106">
        <v>7.4000000000000003E-3</v>
      </c>
      <c r="T28" s="106">
        <v>4.4000000000000003E-3</v>
      </c>
      <c r="U28" s="106">
        <v>1.32E-2</v>
      </c>
      <c r="V28" s="106">
        <v>5.9999999999999995E-4</v>
      </c>
      <c r="W28" s="106">
        <v>3.7000000000000002E-3</v>
      </c>
      <c r="X28" s="106">
        <v>5.0000000000000001E-4</v>
      </c>
      <c r="Y28" s="106">
        <v>8.3999999999999995E-3</v>
      </c>
      <c r="Z28" s="106">
        <v>2.5000000000000001E-3</v>
      </c>
      <c r="AA28" s="106">
        <v>1.2999999999999999E-3</v>
      </c>
      <c r="AB28" s="106">
        <v>6.1999999999999998E-3</v>
      </c>
      <c r="AC28" s="106">
        <v>4.5999999999999999E-3</v>
      </c>
      <c r="AD28" s="106">
        <v>6.8999999999999999E-3</v>
      </c>
      <c r="AE28" s="106">
        <v>4.0000000000000002E-4</v>
      </c>
      <c r="AF28" s="106">
        <v>3.8199999999999998E-2</v>
      </c>
      <c r="AG28" s="106">
        <v>8.8999999999999999E-3</v>
      </c>
      <c r="AH28" s="106">
        <v>0</v>
      </c>
      <c r="AI28" s="106">
        <v>8.0000000000000002E-3</v>
      </c>
      <c r="AJ28" s="106">
        <v>5.8999999999999999E-3</v>
      </c>
    </row>
    <row r="29" spans="1:36">
      <c r="A29" s="108" t="s">
        <v>574</v>
      </c>
      <c r="B29" s="106">
        <v>2.5999999999999999E-3</v>
      </c>
      <c r="C29" s="106">
        <v>2.9999999999999997E-4</v>
      </c>
      <c r="D29" s="106">
        <v>3.3999999999999998E-3</v>
      </c>
      <c r="E29" s="106">
        <v>0</v>
      </c>
      <c r="F29" s="106">
        <v>2.5000000000000001E-3</v>
      </c>
      <c r="G29" s="106">
        <v>1.2999999999999999E-3</v>
      </c>
      <c r="H29" s="106">
        <v>8.0000000000000002E-3</v>
      </c>
      <c r="I29" s="106">
        <v>1.6999999999999999E-3</v>
      </c>
      <c r="J29" s="106">
        <v>0</v>
      </c>
      <c r="K29" s="106">
        <v>1.9E-3</v>
      </c>
      <c r="L29" s="106">
        <v>0</v>
      </c>
      <c r="M29" s="106">
        <v>1E-4</v>
      </c>
      <c r="N29" s="106">
        <v>0</v>
      </c>
      <c r="O29" s="106">
        <v>8.0000000000000004E-4</v>
      </c>
      <c r="P29" s="106">
        <v>7.7000000000000002E-3</v>
      </c>
      <c r="Q29" s="106">
        <v>0</v>
      </c>
      <c r="R29" s="106">
        <v>1.4E-3</v>
      </c>
      <c r="S29" s="106">
        <v>2.2000000000000001E-3</v>
      </c>
      <c r="T29" s="106">
        <v>5.9999999999999995E-4</v>
      </c>
      <c r="U29" s="106">
        <v>0</v>
      </c>
      <c r="V29" s="106">
        <v>2.9999999999999997E-4</v>
      </c>
      <c r="W29" s="106">
        <v>1.4E-3</v>
      </c>
      <c r="X29" s="106">
        <v>0</v>
      </c>
      <c r="Y29" s="106">
        <v>3.0999999999999999E-3</v>
      </c>
      <c r="Z29" s="106">
        <v>8.9999999999999998E-4</v>
      </c>
      <c r="AA29" s="106">
        <v>0</v>
      </c>
      <c r="AB29" s="106">
        <v>1.6999999999999999E-3</v>
      </c>
      <c r="AC29" s="106">
        <v>2.0999999999999999E-3</v>
      </c>
      <c r="AD29" s="106">
        <v>1.8E-3</v>
      </c>
      <c r="AE29" s="106">
        <v>1E-4</v>
      </c>
      <c r="AF29" s="106">
        <v>2.5999999999999999E-3</v>
      </c>
      <c r="AG29" s="106">
        <v>2E-3</v>
      </c>
      <c r="AH29" s="106">
        <v>0</v>
      </c>
      <c r="AI29" s="106">
        <v>0</v>
      </c>
      <c r="AJ29" s="106">
        <v>1.6999999999999999E-3</v>
      </c>
    </row>
    <row r="30" spans="1:36">
      <c r="A30" s="108" t="s">
        <v>575</v>
      </c>
      <c r="B30" s="106">
        <v>5.1000000000000004E-3</v>
      </c>
      <c r="C30" s="106">
        <v>2.0000000000000001E-4</v>
      </c>
      <c r="D30" s="106">
        <v>1.1000000000000001E-3</v>
      </c>
      <c r="E30" s="106">
        <v>0</v>
      </c>
      <c r="F30" s="106">
        <v>0</v>
      </c>
      <c r="G30" s="106">
        <v>2.0000000000000001E-4</v>
      </c>
      <c r="H30" s="106">
        <v>1E-4</v>
      </c>
      <c r="I30" s="106">
        <v>0</v>
      </c>
      <c r="J30" s="106">
        <v>0</v>
      </c>
      <c r="K30" s="106">
        <v>0</v>
      </c>
      <c r="L30" s="106">
        <v>0</v>
      </c>
      <c r="M30" s="106">
        <v>5.9999999999999995E-4</v>
      </c>
      <c r="N30" s="106">
        <v>1.2999999999999999E-3</v>
      </c>
      <c r="O30" s="106">
        <v>2.0000000000000001E-4</v>
      </c>
      <c r="P30" s="106">
        <v>2.0000000000000001E-4</v>
      </c>
      <c r="Q30" s="106">
        <v>0</v>
      </c>
      <c r="R30" s="106">
        <v>1.1000000000000001E-3</v>
      </c>
      <c r="S30" s="106">
        <v>4.1000000000000003E-3</v>
      </c>
      <c r="T30" s="106">
        <v>1E-4</v>
      </c>
      <c r="U30" s="106">
        <v>0</v>
      </c>
      <c r="V30" s="106">
        <v>0</v>
      </c>
      <c r="W30" s="106">
        <v>2.9999999999999997E-4</v>
      </c>
      <c r="X30" s="106">
        <v>0</v>
      </c>
      <c r="Y30" s="106">
        <v>2.9999999999999997E-4</v>
      </c>
      <c r="Z30" s="106">
        <v>2.0000000000000001E-4</v>
      </c>
      <c r="AA30" s="106">
        <v>0</v>
      </c>
      <c r="AB30" s="106">
        <v>0</v>
      </c>
      <c r="AC30" s="106">
        <v>1.1000000000000001E-3</v>
      </c>
      <c r="AD30" s="106">
        <v>0</v>
      </c>
      <c r="AE30" s="106">
        <v>0</v>
      </c>
      <c r="AF30" s="106">
        <v>6.9999999999999999E-4</v>
      </c>
      <c r="AG30" s="106">
        <v>8.0000000000000004E-4</v>
      </c>
      <c r="AH30" s="106">
        <v>0</v>
      </c>
      <c r="AI30" s="106">
        <v>0</v>
      </c>
      <c r="AJ30" s="106">
        <v>1.1999999999999999E-3</v>
      </c>
    </row>
    <row r="31" spans="1:36">
      <c r="A31" s="108" t="s">
        <v>576</v>
      </c>
      <c r="B31" s="106">
        <v>2.5000000000000001E-3</v>
      </c>
      <c r="C31" s="106">
        <v>2.9999999999999997E-4</v>
      </c>
      <c r="D31" s="106">
        <v>1.2999999999999999E-3</v>
      </c>
      <c r="E31" s="106">
        <v>0</v>
      </c>
      <c r="F31" s="106">
        <v>0</v>
      </c>
      <c r="G31" s="106">
        <v>6.9999999999999999E-4</v>
      </c>
      <c r="H31" s="106">
        <v>1E-4</v>
      </c>
      <c r="I31" s="106">
        <v>0</v>
      </c>
      <c r="J31" s="106">
        <v>2.8999999999999998E-3</v>
      </c>
      <c r="K31" s="106">
        <v>2.0000000000000001E-4</v>
      </c>
      <c r="L31" s="106">
        <v>0</v>
      </c>
      <c r="M31" s="106">
        <v>1E-4</v>
      </c>
      <c r="N31" s="106">
        <v>1E-3</v>
      </c>
      <c r="O31" s="106">
        <v>0</v>
      </c>
      <c r="P31" s="106">
        <v>2.0000000000000001E-4</v>
      </c>
      <c r="Q31" s="106">
        <v>0</v>
      </c>
      <c r="R31" s="106">
        <v>1.1000000000000001E-3</v>
      </c>
      <c r="S31" s="106">
        <v>6.9999999999999999E-4</v>
      </c>
      <c r="T31" s="106">
        <v>2.9999999999999997E-4</v>
      </c>
      <c r="U31" s="106">
        <v>0</v>
      </c>
      <c r="V31" s="106">
        <v>0</v>
      </c>
      <c r="W31" s="106">
        <v>5.0000000000000001E-4</v>
      </c>
      <c r="X31" s="106">
        <v>0</v>
      </c>
      <c r="Y31" s="106">
        <v>2.9999999999999997E-4</v>
      </c>
      <c r="Z31" s="106">
        <v>2.0000000000000001E-4</v>
      </c>
      <c r="AA31" s="106">
        <v>0</v>
      </c>
      <c r="AB31" s="106">
        <v>0</v>
      </c>
      <c r="AC31" s="106">
        <v>6.9999999999999999E-4</v>
      </c>
      <c r="AD31" s="106">
        <v>5.9999999999999995E-4</v>
      </c>
      <c r="AE31" s="106">
        <v>0</v>
      </c>
      <c r="AF31" s="106">
        <v>0</v>
      </c>
      <c r="AG31" s="106">
        <v>4.0000000000000002E-4</v>
      </c>
      <c r="AH31" s="106">
        <v>0</v>
      </c>
      <c r="AI31" s="106">
        <v>0</v>
      </c>
      <c r="AJ31" s="106">
        <v>8.0000000000000004E-4</v>
      </c>
    </row>
    <row r="32" spans="1:36">
      <c r="A32" s="108" t="s">
        <v>577</v>
      </c>
      <c r="B32" s="106">
        <v>2.0199999999999999E-2</v>
      </c>
      <c r="C32" s="106">
        <v>3.0300000000000001E-2</v>
      </c>
      <c r="D32" s="106">
        <v>3.4200000000000001E-2</v>
      </c>
      <c r="E32" s="106">
        <v>2.81E-2</v>
      </c>
      <c r="F32" s="106">
        <v>6.6199999999999995E-2</v>
      </c>
      <c r="G32" s="106">
        <v>2.29E-2</v>
      </c>
      <c r="H32" s="106">
        <v>1.8200000000000001E-2</v>
      </c>
      <c r="I32" s="106">
        <v>8.7499999999999994E-2</v>
      </c>
      <c r="J32" s="106">
        <v>4.7699999999999999E-2</v>
      </c>
      <c r="K32" s="106">
        <v>3.5499999999999997E-2</v>
      </c>
      <c r="L32" s="106">
        <v>4.3499999999999997E-2</v>
      </c>
      <c r="M32" s="106">
        <v>1.72E-2</v>
      </c>
      <c r="N32" s="106">
        <v>2.69E-2</v>
      </c>
      <c r="O32" s="106">
        <v>1.5299999999999999E-2</v>
      </c>
      <c r="P32" s="106">
        <v>6.1000000000000004E-3</v>
      </c>
      <c r="Q32" s="106">
        <v>2.64E-2</v>
      </c>
      <c r="R32" s="106">
        <v>1.46E-2</v>
      </c>
      <c r="S32" s="106">
        <v>3.5799999999999998E-2</v>
      </c>
      <c r="T32" s="106">
        <v>9.4000000000000004E-3</v>
      </c>
      <c r="U32" s="106">
        <v>6.0000000000000001E-3</v>
      </c>
      <c r="V32" s="106">
        <v>1.01E-2</v>
      </c>
      <c r="W32" s="106">
        <v>1.47E-2</v>
      </c>
      <c r="X32" s="106">
        <v>2.4500000000000001E-2</v>
      </c>
      <c r="Y32" s="106">
        <v>1.3100000000000001E-2</v>
      </c>
      <c r="Z32" s="106">
        <v>4.3799999999999999E-2</v>
      </c>
      <c r="AA32" s="106">
        <v>2.35E-2</v>
      </c>
      <c r="AB32" s="106">
        <v>9.7999999999999997E-3</v>
      </c>
      <c r="AC32" s="106">
        <v>3.5499999999999997E-2</v>
      </c>
      <c r="AD32" s="106">
        <v>1.12E-2</v>
      </c>
      <c r="AE32" s="106">
        <v>2.3999999999999998E-3</v>
      </c>
      <c r="AF32" s="106">
        <v>3.3000000000000002E-2</v>
      </c>
      <c r="AG32" s="106">
        <v>9.1999999999999998E-3</v>
      </c>
      <c r="AH32" s="106">
        <v>3.5700000000000003E-2</v>
      </c>
      <c r="AI32" s="106">
        <v>1.77E-2</v>
      </c>
      <c r="AJ32" s="106">
        <v>2.6599999999999999E-2</v>
      </c>
    </row>
    <row r="33" spans="1:36">
      <c r="A33" s="109" t="s">
        <v>578</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row>
    <row r="34" spans="1:36">
      <c r="A34" s="108" t="s">
        <v>579</v>
      </c>
      <c r="B34" s="106">
        <v>0.7752</v>
      </c>
      <c r="C34" s="106">
        <v>0.63160000000000005</v>
      </c>
      <c r="D34" s="106">
        <v>0.3473</v>
      </c>
      <c r="E34" s="106">
        <v>0.55769999999999997</v>
      </c>
      <c r="F34" s="106">
        <v>0.25840000000000002</v>
      </c>
      <c r="G34" s="106">
        <v>0.46460000000000001</v>
      </c>
      <c r="H34" s="106">
        <v>0.24679999999999999</v>
      </c>
      <c r="I34" s="106">
        <v>0.126</v>
      </c>
      <c r="J34" s="106">
        <v>0.63839999999999997</v>
      </c>
      <c r="K34" s="106">
        <v>0.35399999999999998</v>
      </c>
      <c r="L34" s="106">
        <v>0.2477</v>
      </c>
      <c r="M34" s="106">
        <v>0.20169999999999999</v>
      </c>
      <c r="N34" s="106">
        <v>0.26100000000000001</v>
      </c>
      <c r="O34" s="106">
        <v>0.50839999999999996</v>
      </c>
      <c r="P34" s="106">
        <v>1.0714999999999999</v>
      </c>
      <c r="Q34" s="106">
        <v>0.23669999999999999</v>
      </c>
      <c r="R34" s="106">
        <v>0.31559999999999999</v>
      </c>
      <c r="S34" s="106">
        <v>0.23319999999999999</v>
      </c>
      <c r="T34" s="106">
        <v>0.2369</v>
      </c>
      <c r="U34" s="106">
        <v>0.36680000000000001</v>
      </c>
      <c r="V34" s="106">
        <v>0.2944</v>
      </c>
      <c r="W34" s="106">
        <v>0.1343</v>
      </c>
      <c r="X34" s="106">
        <v>0.31669999999999998</v>
      </c>
      <c r="Y34" s="106">
        <v>0.27029999999999998</v>
      </c>
      <c r="Z34" s="106">
        <v>0.192</v>
      </c>
      <c r="AA34" s="106">
        <v>0.15160000000000001</v>
      </c>
      <c r="AB34" s="106">
        <v>0.4113</v>
      </c>
      <c r="AC34" s="106">
        <v>0.42520000000000002</v>
      </c>
      <c r="AD34" s="106">
        <v>0.11890000000000001</v>
      </c>
      <c r="AE34" s="106">
        <v>0.20930000000000001</v>
      </c>
      <c r="AF34" s="106">
        <v>0.59230000000000005</v>
      </c>
      <c r="AG34" s="106">
        <v>0.2059</v>
      </c>
      <c r="AH34" s="106">
        <v>0.28100000000000003</v>
      </c>
      <c r="AI34" s="106">
        <v>0.25430000000000003</v>
      </c>
      <c r="AJ34" s="106">
        <v>0.42099999999999999</v>
      </c>
    </row>
    <row r="35" spans="1:36">
      <c r="A35" s="108" t="s">
        <v>580</v>
      </c>
      <c r="B35" s="106">
        <v>1.0347999999999999</v>
      </c>
      <c r="C35" s="106">
        <v>0.82650000000000001</v>
      </c>
      <c r="D35" s="106">
        <v>0.60840000000000005</v>
      </c>
      <c r="E35" s="106">
        <v>0.82220000000000004</v>
      </c>
      <c r="F35" s="106">
        <v>0.60609999999999997</v>
      </c>
      <c r="G35" s="106">
        <v>0.96240000000000003</v>
      </c>
      <c r="H35" s="106">
        <v>0.64390000000000003</v>
      </c>
      <c r="I35" s="106">
        <v>0.34060000000000001</v>
      </c>
      <c r="J35" s="106">
        <v>1.0419</v>
      </c>
      <c r="K35" s="106">
        <v>0.87219999999999998</v>
      </c>
      <c r="L35" s="106">
        <v>0.89929999999999999</v>
      </c>
      <c r="M35" s="106">
        <v>0.55940000000000001</v>
      </c>
      <c r="N35" s="106">
        <v>0.49049999999999999</v>
      </c>
      <c r="O35" s="106">
        <v>0.66900000000000004</v>
      </c>
      <c r="P35" s="106">
        <v>1.726</v>
      </c>
      <c r="Q35" s="106">
        <v>0.33260000000000001</v>
      </c>
      <c r="R35" s="106">
        <v>0.54200000000000004</v>
      </c>
      <c r="S35" s="106">
        <v>0.63380000000000003</v>
      </c>
      <c r="T35" s="106">
        <v>0.66910000000000003</v>
      </c>
      <c r="U35" s="106">
        <v>0.60270000000000001</v>
      </c>
      <c r="V35" s="106">
        <v>0.48780000000000001</v>
      </c>
      <c r="W35" s="106">
        <v>0.50319999999999998</v>
      </c>
      <c r="X35" s="106">
        <v>0.54210000000000003</v>
      </c>
      <c r="Y35" s="106">
        <v>0.64890000000000003</v>
      </c>
      <c r="Z35" s="106">
        <v>0.68430000000000002</v>
      </c>
      <c r="AA35" s="106">
        <v>0.70860000000000001</v>
      </c>
      <c r="AB35" s="106">
        <v>0.93689999999999996</v>
      </c>
      <c r="AC35" s="106">
        <v>0.53249999999999997</v>
      </c>
      <c r="AD35" s="106">
        <v>0.47049999999999997</v>
      </c>
      <c r="AE35" s="106">
        <v>0.62150000000000005</v>
      </c>
      <c r="AF35" s="106">
        <v>0.88229999999999997</v>
      </c>
      <c r="AG35" s="106">
        <v>0.3931</v>
      </c>
      <c r="AH35" s="106">
        <v>0.54749999999999999</v>
      </c>
      <c r="AI35" s="106">
        <v>0.68740000000000001</v>
      </c>
      <c r="AJ35" s="106">
        <v>0.72609999999999997</v>
      </c>
    </row>
    <row r="36" spans="1:36">
      <c r="A36" s="108" t="s">
        <v>581</v>
      </c>
      <c r="B36" s="106">
        <v>0.29310000000000003</v>
      </c>
      <c r="C36" s="106">
        <v>0.17460000000000001</v>
      </c>
      <c r="D36" s="106">
        <v>0.16309999999999999</v>
      </c>
      <c r="E36" s="106">
        <v>0.14729999999999999</v>
      </c>
      <c r="F36" s="106">
        <v>0.22259999999999999</v>
      </c>
      <c r="G36" s="106">
        <v>0.2384</v>
      </c>
      <c r="H36" s="106">
        <v>0.217</v>
      </c>
      <c r="I36" s="106">
        <v>0.13650000000000001</v>
      </c>
      <c r="J36" s="106">
        <v>0.20960000000000001</v>
      </c>
      <c r="K36" s="106">
        <v>0.22720000000000001</v>
      </c>
      <c r="L36" s="106">
        <v>0.216</v>
      </c>
      <c r="M36" s="106">
        <v>0.21870000000000001</v>
      </c>
      <c r="N36" s="106">
        <v>0.15029999999999999</v>
      </c>
      <c r="O36" s="106">
        <v>0.23269999999999999</v>
      </c>
      <c r="P36" s="106">
        <v>0.21460000000000001</v>
      </c>
      <c r="Q36" s="106">
        <v>0.12520000000000001</v>
      </c>
      <c r="R36" s="106">
        <v>0.18410000000000001</v>
      </c>
      <c r="S36" s="106">
        <v>0.2145</v>
      </c>
      <c r="T36" s="106">
        <v>0.20680000000000001</v>
      </c>
      <c r="U36" s="106">
        <v>0.16309999999999999</v>
      </c>
      <c r="V36" s="106">
        <v>0.1923</v>
      </c>
      <c r="W36" s="106">
        <v>0.27560000000000001</v>
      </c>
      <c r="X36" s="106">
        <v>0.158</v>
      </c>
      <c r="Y36" s="106">
        <v>0.1716</v>
      </c>
      <c r="Z36" s="106">
        <v>0.20899999999999999</v>
      </c>
      <c r="AA36" s="106">
        <v>0.14599999999999999</v>
      </c>
      <c r="AB36" s="106">
        <v>0.20399999999999999</v>
      </c>
      <c r="AC36" s="106">
        <v>0.19869999999999999</v>
      </c>
      <c r="AD36" s="106">
        <v>0.1091</v>
      </c>
      <c r="AE36" s="106">
        <v>0.24510000000000001</v>
      </c>
      <c r="AF36" s="106">
        <v>0.33160000000000001</v>
      </c>
      <c r="AG36" s="106">
        <v>0.1784</v>
      </c>
      <c r="AH36" s="106">
        <v>0.113</v>
      </c>
      <c r="AI36" s="106">
        <v>0.15240000000000001</v>
      </c>
      <c r="AJ36" s="106">
        <v>0.21199999999999999</v>
      </c>
    </row>
    <row r="37" spans="1:36">
      <c r="A37" s="108" t="s">
        <v>582</v>
      </c>
      <c r="B37" s="106">
        <v>0.2462</v>
      </c>
      <c r="C37" s="106">
        <v>0.15590000000000001</v>
      </c>
      <c r="D37" s="106">
        <v>0.14000000000000001</v>
      </c>
      <c r="E37" s="106">
        <v>0.13239999999999999</v>
      </c>
      <c r="F37" s="106">
        <v>0.18149999999999999</v>
      </c>
      <c r="G37" s="106">
        <v>0.19389999999999999</v>
      </c>
      <c r="H37" s="106">
        <v>0.18110000000000001</v>
      </c>
      <c r="I37" s="106">
        <v>0.1105</v>
      </c>
      <c r="J37" s="106">
        <v>0.1736</v>
      </c>
      <c r="K37" s="106">
        <v>0.1757</v>
      </c>
      <c r="L37" s="106">
        <v>0.17180000000000001</v>
      </c>
      <c r="M37" s="106">
        <v>0.1741</v>
      </c>
      <c r="N37" s="106">
        <v>0.12920000000000001</v>
      </c>
      <c r="O37" s="106">
        <v>0.20330000000000001</v>
      </c>
      <c r="P37" s="106">
        <v>0.1953</v>
      </c>
      <c r="Q37" s="106">
        <v>0.1115</v>
      </c>
      <c r="R37" s="106">
        <v>0.16059999999999999</v>
      </c>
      <c r="S37" s="106">
        <v>0.14369999999999999</v>
      </c>
      <c r="T37" s="106">
        <v>0.18340000000000001</v>
      </c>
      <c r="U37" s="106">
        <v>0.13980000000000001</v>
      </c>
      <c r="V37" s="106">
        <v>0.17180000000000001</v>
      </c>
      <c r="W37" s="106">
        <v>0.24690000000000001</v>
      </c>
      <c r="X37" s="106">
        <v>0.12820000000000001</v>
      </c>
      <c r="Y37" s="106">
        <v>0.14860000000000001</v>
      </c>
      <c r="Z37" s="106">
        <v>0.1862</v>
      </c>
      <c r="AA37" s="106">
        <v>0.13189999999999999</v>
      </c>
      <c r="AB37" s="106">
        <v>0.18770000000000001</v>
      </c>
      <c r="AC37" s="106">
        <v>0.16930000000000001</v>
      </c>
      <c r="AD37" s="106">
        <v>9.7600000000000006E-2</v>
      </c>
      <c r="AE37" s="106">
        <v>0.2127</v>
      </c>
      <c r="AF37" s="106">
        <v>0.18720000000000001</v>
      </c>
      <c r="AG37" s="106">
        <v>0.1487</v>
      </c>
      <c r="AH37" s="106">
        <v>9.2999999999999999E-2</v>
      </c>
      <c r="AI37" s="106">
        <v>9.8900000000000002E-2</v>
      </c>
      <c r="AJ37" s="106">
        <v>0.18099999999999999</v>
      </c>
    </row>
    <row r="38" spans="1:36">
      <c r="A38" s="103" t="s">
        <v>1397</v>
      </c>
      <c r="B38" s="106">
        <v>0.7097</v>
      </c>
      <c r="C38" s="106">
        <v>0.4803</v>
      </c>
      <c r="D38" s="106">
        <v>0.60840000000000005</v>
      </c>
      <c r="E38" s="106">
        <v>0.60440000000000005</v>
      </c>
      <c r="F38" s="106">
        <v>0.3548</v>
      </c>
      <c r="G38" s="106">
        <v>0.77059999999999995</v>
      </c>
      <c r="H38" s="106">
        <v>0.47770000000000001</v>
      </c>
      <c r="I38" s="106">
        <v>0.30659999999999998</v>
      </c>
      <c r="J38" s="106">
        <v>0.9788</v>
      </c>
      <c r="K38" s="106">
        <v>0.80079999999999996</v>
      </c>
      <c r="L38" s="106">
        <v>0.81540000000000001</v>
      </c>
      <c r="M38" s="106">
        <v>0.53769999999999996</v>
      </c>
      <c r="N38" s="106">
        <v>0.3856</v>
      </c>
      <c r="O38" s="106">
        <v>0.65159999999999996</v>
      </c>
      <c r="P38" s="106">
        <v>1.3381000000000001</v>
      </c>
      <c r="Q38" s="106">
        <v>0.29210000000000003</v>
      </c>
      <c r="R38" s="106">
        <v>0.54190000000000005</v>
      </c>
      <c r="S38" s="106">
        <v>0.5837</v>
      </c>
      <c r="T38" s="106">
        <v>0.65839999999999999</v>
      </c>
      <c r="U38" s="106">
        <v>0.47989999999999999</v>
      </c>
      <c r="V38" s="106">
        <v>0.48780000000000001</v>
      </c>
      <c r="W38" s="106">
        <v>0.4945</v>
      </c>
      <c r="X38" s="106">
        <v>0.46429999999999999</v>
      </c>
      <c r="Y38" s="106">
        <v>0.64890000000000003</v>
      </c>
      <c r="Z38" s="106">
        <v>0.6069</v>
      </c>
      <c r="AA38" s="106">
        <v>0.45019999999999999</v>
      </c>
      <c r="AB38" s="106">
        <v>0.71319999999999995</v>
      </c>
      <c r="AC38" s="106">
        <v>0.48020000000000002</v>
      </c>
      <c r="AD38" s="106">
        <v>0.47049999999999997</v>
      </c>
      <c r="AE38" s="106">
        <v>0.54679999999999995</v>
      </c>
      <c r="AF38" s="106">
        <v>0.88229999999999997</v>
      </c>
      <c r="AG38" s="106">
        <v>0.38500000000000001</v>
      </c>
      <c r="AH38" s="106">
        <v>0.48320000000000002</v>
      </c>
      <c r="AI38" s="106">
        <v>0.68740000000000001</v>
      </c>
      <c r="AJ38" s="106">
        <v>0.58560000000000001</v>
      </c>
    </row>
    <row r="39" spans="1:36">
      <c r="A39" s="72" t="s">
        <v>583</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row>
    <row r="40" spans="1:36">
      <c r="A40" s="108" t="s">
        <v>584</v>
      </c>
      <c r="B40" s="106">
        <v>0.16020000000000001</v>
      </c>
      <c r="C40" s="106">
        <v>0.1071</v>
      </c>
      <c r="D40" s="106">
        <v>0.1416</v>
      </c>
      <c r="E40" s="106">
        <v>0.1014</v>
      </c>
      <c r="F40" s="106">
        <v>0.18459999999999999</v>
      </c>
      <c r="G40" s="106">
        <v>0.18679999999999999</v>
      </c>
      <c r="H40" s="106">
        <v>0.16569999999999999</v>
      </c>
      <c r="I40" s="106">
        <v>0.19040000000000001</v>
      </c>
      <c r="J40" s="106">
        <v>0.17199999999999999</v>
      </c>
      <c r="K40" s="106">
        <v>0.2268</v>
      </c>
      <c r="L40" s="106">
        <v>0.20469999999999999</v>
      </c>
      <c r="M40" s="106">
        <v>0.20380000000000001</v>
      </c>
      <c r="N40" s="106">
        <v>0.1406</v>
      </c>
      <c r="O40" s="106">
        <v>0.1265</v>
      </c>
      <c r="P40" s="106">
        <v>9.01E-2</v>
      </c>
      <c r="Q40" s="106">
        <v>0.1094</v>
      </c>
      <c r="R40" s="106">
        <v>0.1273</v>
      </c>
      <c r="S40" s="106">
        <v>0.33019999999999999</v>
      </c>
      <c r="T40" s="106">
        <v>0.1134</v>
      </c>
      <c r="U40" s="106">
        <v>0.14319999999999999</v>
      </c>
      <c r="V40" s="106">
        <v>0.10680000000000001</v>
      </c>
      <c r="W40" s="106">
        <v>0.104</v>
      </c>
      <c r="X40" s="106">
        <v>0.1888</v>
      </c>
      <c r="Y40" s="106">
        <v>0.1343</v>
      </c>
      <c r="Z40" s="106">
        <v>0.10920000000000001</v>
      </c>
      <c r="AA40" s="106">
        <v>9.6699999999999994E-2</v>
      </c>
      <c r="AB40" s="106">
        <v>7.9899999999999999E-2</v>
      </c>
      <c r="AC40" s="106">
        <v>0.14810000000000001</v>
      </c>
      <c r="AD40" s="106">
        <v>0.1051</v>
      </c>
      <c r="AE40" s="106">
        <v>0.1321</v>
      </c>
      <c r="AF40" s="106">
        <v>0.4355</v>
      </c>
      <c r="AG40" s="106">
        <v>0.1666</v>
      </c>
      <c r="AH40" s="106">
        <v>0.1769</v>
      </c>
      <c r="AI40" s="106">
        <v>0.35099999999999998</v>
      </c>
      <c r="AJ40" s="106">
        <v>0.14610000000000001</v>
      </c>
    </row>
    <row r="41" spans="1:36">
      <c r="A41" s="108" t="s">
        <v>585</v>
      </c>
      <c r="B41" s="106">
        <v>0.15909999999999999</v>
      </c>
      <c r="C41" s="106">
        <v>0.1071</v>
      </c>
      <c r="D41" s="106">
        <v>0.1416</v>
      </c>
      <c r="E41" s="106">
        <v>0.1014</v>
      </c>
      <c r="F41" s="106">
        <v>0.18459999999999999</v>
      </c>
      <c r="G41" s="106">
        <v>0.18679999999999999</v>
      </c>
      <c r="H41" s="106">
        <v>0.16569999999999999</v>
      </c>
      <c r="I41" s="106">
        <v>0.19040000000000001</v>
      </c>
      <c r="J41" s="106">
        <v>0.17199999999999999</v>
      </c>
      <c r="K41" s="106">
        <v>0.2268</v>
      </c>
      <c r="L41" s="106">
        <v>0.20469999999999999</v>
      </c>
      <c r="M41" s="106">
        <v>0.20380000000000001</v>
      </c>
      <c r="N41" s="106">
        <v>0.1406</v>
      </c>
      <c r="O41" s="106">
        <v>0.1265</v>
      </c>
      <c r="P41" s="106">
        <v>9.01E-2</v>
      </c>
      <c r="Q41" s="106">
        <v>0.1094</v>
      </c>
      <c r="R41" s="106">
        <v>0.1273</v>
      </c>
      <c r="S41" s="106">
        <v>0.33019999999999999</v>
      </c>
      <c r="T41" s="106">
        <v>0.1134</v>
      </c>
      <c r="U41" s="106">
        <v>0.14319999999999999</v>
      </c>
      <c r="V41" s="106">
        <v>0.10680000000000001</v>
      </c>
      <c r="W41" s="106">
        <v>0.104</v>
      </c>
      <c r="X41" s="106">
        <v>0.1888</v>
      </c>
      <c r="Y41" s="106">
        <v>0.1343</v>
      </c>
      <c r="Z41" s="106">
        <v>0.10920000000000001</v>
      </c>
      <c r="AA41" s="106">
        <v>9.6699999999999994E-2</v>
      </c>
      <c r="AB41" s="106">
        <v>7.9899999999999999E-2</v>
      </c>
      <c r="AC41" s="106">
        <v>0.14810000000000001</v>
      </c>
      <c r="AD41" s="106">
        <v>0.1051</v>
      </c>
      <c r="AE41" s="106">
        <v>0.1321</v>
      </c>
      <c r="AF41" s="106">
        <v>0.4355</v>
      </c>
      <c r="AG41" s="106">
        <v>0.1666</v>
      </c>
      <c r="AH41" s="106">
        <v>0.1769</v>
      </c>
      <c r="AI41" s="106">
        <v>0.35099999999999998</v>
      </c>
      <c r="AJ41" s="106">
        <v>0.1459</v>
      </c>
    </row>
    <row r="42" spans="1:36">
      <c r="A42" s="108" t="s">
        <v>586</v>
      </c>
      <c r="B42" s="106">
        <v>8.4599999999999995E-2</v>
      </c>
      <c r="C42" s="106">
        <v>0.21190000000000001</v>
      </c>
      <c r="D42" s="106">
        <v>0.19850000000000001</v>
      </c>
      <c r="E42" s="106">
        <v>0.18140000000000001</v>
      </c>
      <c r="F42" s="106">
        <v>0.24829999999999999</v>
      </c>
      <c r="G42" s="106">
        <v>0.1104</v>
      </c>
      <c r="H42" s="106">
        <v>7.9100000000000004E-2</v>
      </c>
      <c r="I42" s="106">
        <v>0.2283</v>
      </c>
      <c r="J42" s="106">
        <v>0.21249999999999999</v>
      </c>
      <c r="K42" s="106">
        <v>0.1221</v>
      </c>
      <c r="L42" s="106">
        <v>0.16</v>
      </c>
      <c r="M42" s="106">
        <v>6.6100000000000006E-2</v>
      </c>
      <c r="N42" s="106">
        <v>0.16539999999999999</v>
      </c>
      <c r="O42" s="106">
        <v>9.2499999999999999E-2</v>
      </c>
      <c r="P42" s="106">
        <v>0.10299999999999999</v>
      </c>
      <c r="Q42" s="106">
        <v>0.1807</v>
      </c>
      <c r="R42" s="106">
        <v>0.10979999999999999</v>
      </c>
      <c r="S42" s="106">
        <v>9.9299999999999999E-2</v>
      </c>
      <c r="T42" s="106">
        <v>7.0400000000000004E-2</v>
      </c>
      <c r="U42" s="106">
        <v>2.98E-2</v>
      </c>
      <c r="V42" s="106">
        <v>7.8700000000000006E-2</v>
      </c>
      <c r="W42" s="106">
        <v>0.105</v>
      </c>
      <c r="X42" s="106">
        <v>9.4700000000000006E-2</v>
      </c>
      <c r="Y42" s="106">
        <v>9.5500000000000002E-2</v>
      </c>
      <c r="Z42" s="106">
        <v>0.29210000000000003</v>
      </c>
      <c r="AA42" s="106">
        <v>0.19</v>
      </c>
      <c r="AB42" s="106">
        <v>9.01E-2</v>
      </c>
      <c r="AC42" s="106">
        <v>0.19550000000000001</v>
      </c>
      <c r="AD42" s="106">
        <v>0.1016</v>
      </c>
      <c r="AE42" s="106">
        <v>1.35E-2</v>
      </c>
      <c r="AF42" s="106">
        <v>2.81E-2</v>
      </c>
      <c r="AG42" s="106">
        <v>6.3399999999999998E-2</v>
      </c>
      <c r="AH42" s="106">
        <v>0.14680000000000001</v>
      </c>
      <c r="AI42" s="106">
        <v>4.3400000000000001E-2</v>
      </c>
      <c r="AJ42" s="106">
        <v>0.13</v>
      </c>
    </row>
    <row r="43" spans="1:36">
      <c r="A43" s="108" t="s">
        <v>587</v>
      </c>
      <c r="B43" s="106">
        <v>5.1400000000000001E-2</v>
      </c>
      <c r="C43" s="106">
        <v>9.6799999999999997E-2</v>
      </c>
      <c r="D43" s="106">
        <v>6.54E-2</v>
      </c>
      <c r="E43" s="106">
        <v>7.8399999999999997E-2</v>
      </c>
      <c r="F43" s="106">
        <v>2.5000000000000001E-3</v>
      </c>
      <c r="G43" s="106">
        <v>4.3999999999999997E-2</v>
      </c>
      <c r="H43" s="106">
        <v>1.17E-2</v>
      </c>
      <c r="I43" s="106">
        <v>1.5E-3</v>
      </c>
      <c r="J43" s="106">
        <v>5.4100000000000002E-2</v>
      </c>
      <c r="K43" s="106">
        <v>0</v>
      </c>
      <c r="L43" s="106">
        <v>1.01E-2</v>
      </c>
      <c r="M43" s="106">
        <v>1.4E-3</v>
      </c>
      <c r="N43" s="106">
        <v>2.9899999999999999E-2</v>
      </c>
      <c r="O43" s="106">
        <v>0</v>
      </c>
      <c r="P43" s="106">
        <v>5.2400000000000002E-2</v>
      </c>
      <c r="Q43" s="106">
        <v>4.4499999999999998E-2</v>
      </c>
      <c r="R43" s="106">
        <v>3.4099999999999998E-2</v>
      </c>
      <c r="S43" s="106">
        <v>2.0000000000000001E-4</v>
      </c>
      <c r="T43" s="106">
        <v>6.6E-3</v>
      </c>
      <c r="U43" s="106">
        <v>6.8999999999999999E-3</v>
      </c>
      <c r="V43" s="106">
        <v>0</v>
      </c>
      <c r="W43" s="106">
        <v>1E-4</v>
      </c>
      <c r="X43" s="106">
        <v>0</v>
      </c>
      <c r="Y43" s="106">
        <v>2.3099999999999999E-2</v>
      </c>
      <c r="Z43" s="106">
        <v>3.0999999999999999E-3</v>
      </c>
      <c r="AA43" s="106">
        <v>3.1300000000000001E-2</v>
      </c>
      <c r="AB43" s="106">
        <v>1E-4</v>
      </c>
      <c r="AC43" s="106">
        <v>2.5100000000000001E-2</v>
      </c>
      <c r="AD43" s="106">
        <v>2.5600000000000001E-2</v>
      </c>
      <c r="AE43" s="106">
        <v>0</v>
      </c>
      <c r="AF43" s="106">
        <v>1.84E-2</v>
      </c>
      <c r="AG43" s="106">
        <v>1.0200000000000001E-2</v>
      </c>
      <c r="AH43" s="106">
        <v>2.3E-2</v>
      </c>
      <c r="AI43" s="106">
        <v>1.9E-2</v>
      </c>
      <c r="AJ43" s="106">
        <v>3.3799999999999997E-2</v>
      </c>
    </row>
    <row r="44" spans="1:36">
      <c r="A44" s="108" t="s">
        <v>588</v>
      </c>
      <c r="B44" s="106">
        <v>3.4200000000000001E-2</v>
      </c>
      <c r="C44" s="106">
        <v>4.1500000000000002E-2</v>
      </c>
      <c r="D44" s="106">
        <v>9.5000000000000001E-2</v>
      </c>
      <c r="E44" s="106">
        <v>7.2999999999999995E-2</v>
      </c>
      <c r="F44" s="106">
        <v>7.5899999999999995E-2</v>
      </c>
      <c r="G44" s="106">
        <v>5.62E-2</v>
      </c>
      <c r="H44" s="106">
        <v>5.3E-3</v>
      </c>
      <c r="I44" s="106">
        <v>8.8700000000000001E-2</v>
      </c>
      <c r="J44" s="106">
        <v>7.3200000000000001E-2</v>
      </c>
      <c r="K44" s="106">
        <v>4.5199999999999997E-2</v>
      </c>
      <c r="L44" s="106">
        <v>1.38E-2</v>
      </c>
      <c r="M44" s="106">
        <v>1.23E-2</v>
      </c>
      <c r="N44" s="106">
        <v>3.5700000000000003E-2</v>
      </c>
      <c r="O44" s="106">
        <v>3.0499999999999999E-2</v>
      </c>
      <c r="P44" s="106">
        <v>5.0099999999999999E-2</v>
      </c>
      <c r="Q44" s="106">
        <v>3.9800000000000002E-2</v>
      </c>
      <c r="R44" s="106">
        <v>4.0399999999999998E-2</v>
      </c>
      <c r="S44" s="106">
        <v>3.9300000000000002E-2</v>
      </c>
      <c r="T44" s="106">
        <v>6.7999999999999996E-3</v>
      </c>
      <c r="U44" s="106">
        <v>0</v>
      </c>
      <c r="V44" s="106">
        <v>5.5999999999999999E-3</v>
      </c>
      <c r="W44" s="106">
        <v>1.95E-2</v>
      </c>
      <c r="X44" s="106">
        <v>2.4199999999999999E-2</v>
      </c>
      <c r="Y44" s="106">
        <v>1.49E-2</v>
      </c>
      <c r="Z44" s="106">
        <v>7.6899999999999996E-2</v>
      </c>
      <c r="AA44" s="106">
        <v>2.5899999999999999E-2</v>
      </c>
      <c r="AB44" s="106">
        <v>2.9899999999999999E-2</v>
      </c>
      <c r="AC44" s="106">
        <v>5.3800000000000001E-2</v>
      </c>
      <c r="AD44" s="106">
        <v>1.52E-2</v>
      </c>
      <c r="AE44" s="106">
        <v>5.8999999999999999E-3</v>
      </c>
      <c r="AF44" s="106">
        <v>1.12E-2</v>
      </c>
      <c r="AG44" s="106">
        <v>1.5100000000000001E-2</v>
      </c>
      <c r="AH44" s="106">
        <v>2.4799999999999999E-2</v>
      </c>
      <c r="AI44" s="106">
        <v>2.0299999999999999E-2</v>
      </c>
      <c r="AJ44" s="106">
        <v>4.1099999999999998E-2</v>
      </c>
    </row>
    <row r="45" spans="1:36">
      <c r="A45" s="108" t="s">
        <v>589</v>
      </c>
      <c r="B45" s="106">
        <v>0.20169999999999999</v>
      </c>
      <c r="C45" s="106">
        <v>0.1426</v>
      </c>
      <c r="D45" s="106">
        <v>0.20960000000000001</v>
      </c>
      <c r="E45" s="106">
        <v>0.1293</v>
      </c>
      <c r="F45" s="106">
        <v>0.29520000000000002</v>
      </c>
      <c r="G45" s="106">
        <v>0.28999999999999998</v>
      </c>
      <c r="H45" s="106">
        <v>0.1953</v>
      </c>
      <c r="I45" s="106">
        <v>0.22770000000000001</v>
      </c>
      <c r="J45" s="106">
        <v>0.22170000000000001</v>
      </c>
      <c r="K45" s="106">
        <v>0.29680000000000001</v>
      </c>
      <c r="L45" s="106">
        <v>0.27610000000000001</v>
      </c>
      <c r="M45" s="106">
        <v>0.24690000000000001</v>
      </c>
      <c r="N45" s="106">
        <v>0.16569999999999999</v>
      </c>
      <c r="O45" s="106">
        <v>0.16470000000000001</v>
      </c>
      <c r="P45" s="106">
        <v>0.1318</v>
      </c>
      <c r="Q45" s="106">
        <v>0.15260000000000001</v>
      </c>
      <c r="R45" s="106">
        <v>0.2112</v>
      </c>
      <c r="S45" s="106">
        <v>0.37559999999999999</v>
      </c>
      <c r="T45" s="106">
        <v>0.15679999999999999</v>
      </c>
      <c r="U45" s="106">
        <v>0.18010000000000001</v>
      </c>
      <c r="V45" s="106">
        <v>0.15939999999999999</v>
      </c>
      <c r="W45" s="106">
        <v>0.18360000000000001</v>
      </c>
      <c r="X45" s="106">
        <v>0.24079999999999999</v>
      </c>
      <c r="Y45" s="106">
        <v>0.1535</v>
      </c>
      <c r="Z45" s="106">
        <v>0.14510000000000001</v>
      </c>
      <c r="AA45" s="106">
        <v>0.13020000000000001</v>
      </c>
      <c r="AB45" s="106">
        <v>0.12659999999999999</v>
      </c>
      <c r="AC45" s="106">
        <v>0.18509999999999999</v>
      </c>
      <c r="AD45" s="106">
        <v>0.1177</v>
      </c>
      <c r="AE45" s="106">
        <v>0.19309999999999999</v>
      </c>
      <c r="AF45" s="106">
        <v>0.5696</v>
      </c>
      <c r="AG45" s="106">
        <v>0.1923</v>
      </c>
      <c r="AH45" s="106">
        <v>0.21940000000000001</v>
      </c>
      <c r="AI45" s="106">
        <v>0.42330000000000001</v>
      </c>
      <c r="AJ45" s="106">
        <v>0.1951</v>
      </c>
    </row>
    <row r="46" spans="1:36">
      <c r="A46" s="109" t="s">
        <v>590</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row>
    <row r="47" spans="1:36">
      <c r="A47" s="108" t="s">
        <v>591</v>
      </c>
      <c r="B47" s="106">
        <v>0.71789999999999998</v>
      </c>
      <c r="C47" s="106">
        <v>0.7661</v>
      </c>
      <c r="D47" s="106">
        <v>0.81220000000000003</v>
      </c>
      <c r="E47" s="106">
        <v>0.75070000000000003</v>
      </c>
      <c r="F47" s="106">
        <v>0.85489999999999999</v>
      </c>
      <c r="G47" s="106">
        <v>0.81330000000000002</v>
      </c>
      <c r="H47" s="106">
        <v>0.86929999999999996</v>
      </c>
      <c r="I47" s="106">
        <v>0.86309999999999998</v>
      </c>
      <c r="J47" s="106">
        <v>0.78680000000000005</v>
      </c>
      <c r="K47" s="106">
        <v>0.85870000000000002</v>
      </c>
      <c r="L47" s="106">
        <v>0.87719999999999998</v>
      </c>
      <c r="M47" s="106">
        <v>0.90449999999999997</v>
      </c>
      <c r="N47" s="106">
        <v>0.79779999999999995</v>
      </c>
      <c r="O47" s="106">
        <v>0.76039999999999996</v>
      </c>
      <c r="P47" s="106">
        <v>0.77359999999999995</v>
      </c>
      <c r="Q47" s="106">
        <v>0.79320000000000002</v>
      </c>
      <c r="R47" s="106">
        <v>0.84870000000000001</v>
      </c>
      <c r="S47" s="106">
        <v>0.81210000000000004</v>
      </c>
      <c r="T47" s="106">
        <v>0.8881</v>
      </c>
      <c r="U47" s="106">
        <v>0.76480000000000004</v>
      </c>
      <c r="V47" s="106">
        <v>0.83819999999999995</v>
      </c>
      <c r="W47" s="106">
        <v>0.92069999999999996</v>
      </c>
      <c r="X47" s="106">
        <v>0.78420000000000001</v>
      </c>
      <c r="Y47" s="106">
        <v>0.86509999999999998</v>
      </c>
      <c r="Z47" s="106">
        <v>0.85140000000000005</v>
      </c>
      <c r="AA47" s="106">
        <v>0.86709999999999998</v>
      </c>
      <c r="AB47" s="106">
        <v>0.85860000000000003</v>
      </c>
      <c r="AC47" s="106">
        <v>0.75770000000000004</v>
      </c>
      <c r="AD47" s="106">
        <v>0.83050000000000002</v>
      </c>
      <c r="AE47" s="106">
        <v>0.87319999999999998</v>
      </c>
      <c r="AF47" s="106">
        <v>0.79859999999999998</v>
      </c>
      <c r="AG47" s="106">
        <v>0.85919999999999996</v>
      </c>
      <c r="AH47" s="106">
        <v>0.82520000000000004</v>
      </c>
      <c r="AI47" s="106">
        <v>0.76619999999999999</v>
      </c>
      <c r="AJ47" s="106">
        <v>0.80310000000000004</v>
      </c>
    </row>
    <row r="48" spans="1:36">
      <c r="A48" s="108" t="s">
        <v>592</v>
      </c>
      <c r="B48" s="106">
        <v>0.83399999999999996</v>
      </c>
      <c r="C48" s="106">
        <v>0.93</v>
      </c>
      <c r="D48" s="106">
        <v>0.91720000000000002</v>
      </c>
      <c r="E48" s="106">
        <v>0.90590000000000004</v>
      </c>
      <c r="F48" s="106">
        <v>0.95499999999999996</v>
      </c>
      <c r="G48" s="106">
        <v>0.93069999999999997</v>
      </c>
      <c r="H48" s="106">
        <v>0.90280000000000005</v>
      </c>
      <c r="I48" s="106">
        <v>0.93559999999999999</v>
      </c>
      <c r="J48" s="106">
        <v>0.88439999999999996</v>
      </c>
      <c r="K48" s="106">
        <v>0.94679999999999997</v>
      </c>
      <c r="L48" s="106">
        <v>0.92049999999999998</v>
      </c>
      <c r="M48" s="106">
        <v>0.93740000000000001</v>
      </c>
      <c r="N48" s="106">
        <v>0.95789999999999997</v>
      </c>
      <c r="O48" s="106">
        <v>0.94420000000000004</v>
      </c>
      <c r="P48" s="106">
        <v>0.94320000000000004</v>
      </c>
      <c r="Q48" s="106">
        <v>0.93920000000000003</v>
      </c>
      <c r="R48" s="106">
        <v>0.89419999999999999</v>
      </c>
      <c r="S48" s="106">
        <v>0.85719999999999996</v>
      </c>
      <c r="T48" s="106">
        <v>0.89859999999999995</v>
      </c>
      <c r="U48" s="106">
        <v>0.95530000000000004</v>
      </c>
      <c r="V48" s="106">
        <v>0.92979999999999996</v>
      </c>
      <c r="W48" s="106">
        <v>0.93169999999999997</v>
      </c>
      <c r="X48" s="106">
        <v>0.92159999999999997</v>
      </c>
      <c r="Y48" s="106">
        <v>0.93959999999999999</v>
      </c>
      <c r="Z48" s="106">
        <v>0.94630000000000003</v>
      </c>
      <c r="AA48" s="106">
        <v>0.94389999999999996</v>
      </c>
      <c r="AB48" s="106">
        <v>0.93210000000000004</v>
      </c>
      <c r="AC48" s="106">
        <v>0.93110000000000004</v>
      </c>
      <c r="AD48" s="106">
        <v>0.93879999999999997</v>
      </c>
      <c r="AE48" s="106">
        <v>0.92130000000000001</v>
      </c>
      <c r="AF48" s="106">
        <v>0.86060000000000003</v>
      </c>
      <c r="AG48" s="106">
        <v>0.95120000000000005</v>
      </c>
      <c r="AH48" s="106">
        <v>0.93120000000000003</v>
      </c>
      <c r="AI48" s="106">
        <v>0.77739999999999998</v>
      </c>
      <c r="AJ48" s="106">
        <v>0.90749999999999997</v>
      </c>
    </row>
    <row r="49" spans="1:36">
      <c r="A49" s="108" t="s">
        <v>593</v>
      </c>
      <c r="B49" s="106">
        <v>-3.27E-2</v>
      </c>
      <c r="C49" s="106">
        <v>-7.7499999999999999E-2</v>
      </c>
      <c r="D49" s="106">
        <v>3.1600000000000003E-2</v>
      </c>
      <c r="E49" s="106">
        <v>-7.7799999999999994E-2</v>
      </c>
      <c r="F49" s="106">
        <v>9.7799999999999998E-2</v>
      </c>
      <c r="G49" s="106">
        <v>7.4700000000000003E-2</v>
      </c>
      <c r="H49" s="106">
        <v>0.1542</v>
      </c>
      <c r="I49" s="106">
        <v>0.1394</v>
      </c>
      <c r="J49" s="106">
        <v>7.4399999999999994E-2</v>
      </c>
      <c r="K49" s="106">
        <v>0.17299999999999999</v>
      </c>
      <c r="L49" s="106">
        <v>0.1983</v>
      </c>
      <c r="M49" s="106">
        <v>0.21179999999999999</v>
      </c>
      <c r="N49" s="106">
        <v>-3.09E-2</v>
      </c>
      <c r="O49" s="106">
        <v>-7.7899999999999997E-2</v>
      </c>
      <c r="P49" s="106">
        <v>-9.8599999999999993E-2</v>
      </c>
      <c r="Q49" s="106">
        <v>-5.1799999999999999E-2</v>
      </c>
      <c r="R49" s="106">
        <v>8.7599999999999997E-2</v>
      </c>
      <c r="S49" s="106">
        <v>0.4143</v>
      </c>
      <c r="T49" s="106">
        <v>0.11459999999999999</v>
      </c>
      <c r="U49" s="106">
        <v>-6.5699999999999995E-2</v>
      </c>
      <c r="V49" s="106">
        <v>9.1999999999999998E-3</v>
      </c>
      <c r="W49" s="106">
        <v>0.10299999999999999</v>
      </c>
      <c r="X49" s="106">
        <v>4.9000000000000002E-2</v>
      </c>
      <c r="Y49" s="106">
        <v>6.3600000000000004E-2</v>
      </c>
      <c r="Z49" s="106">
        <v>9.9000000000000008E-3</v>
      </c>
      <c r="AA49" s="106">
        <v>1.6899999999999998E-2</v>
      </c>
      <c r="AB49" s="106">
        <v>1.1999999999999999E-3</v>
      </c>
      <c r="AC49" s="106">
        <v>-4.48E-2</v>
      </c>
      <c r="AD49" s="106">
        <v>-1.14E-2</v>
      </c>
      <c r="AE49" s="106">
        <v>9.1999999999999998E-2</v>
      </c>
      <c r="AF49" s="106">
        <v>0.64400000000000002</v>
      </c>
      <c r="AG49" s="106">
        <v>8.3900000000000002E-2</v>
      </c>
      <c r="AH49" s="106">
        <v>7.6600000000000001E-2</v>
      </c>
      <c r="AI49" s="106">
        <v>0.51849999999999996</v>
      </c>
      <c r="AJ49" s="106">
        <v>2.4799999999999999E-2</v>
      </c>
    </row>
    <row r="50" spans="1:36" ht="15.75" thickBot="1">
      <c r="A50" s="289" t="s">
        <v>594</v>
      </c>
      <c r="B50" s="112">
        <v>1.7732000000000001</v>
      </c>
      <c r="C50" s="112">
        <v>2.1844000000000001</v>
      </c>
      <c r="D50" s="112">
        <v>1.3259000000000001</v>
      </c>
      <c r="E50" s="112">
        <v>2.4582999999999999</v>
      </c>
      <c r="F50" s="112">
        <v>0.78600000000000003</v>
      </c>
      <c r="G50" s="112">
        <v>0.99919999999999998</v>
      </c>
      <c r="H50" s="112">
        <v>0.78890000000000005</v>
      </c>
      <c r="I50" s="112">
        <v>0.71919999999999995</v>
      </c>
      <c r="J50" s="112">
        <v>1.2396</v>
      </c>
      <c r="K50" s="112">
        <v>0.62309999999999999</v>
      </c>
      <c r="L50" s="112">
        <v>0.59970000000000001</v>
      </c>
      <c r="M50" s="112">
        <v>0.46889999999999998</v>
      </c>
      <c r="N50" s="112">
        <v>1.4379999999999999</v>
      </c>
      <c r="O50" s="112">
        <v>1.8934</v>
      </c>
      <c r="P50" s="112">
        <v>2.5142000000000002</v>
      </c>
      <c r="Q50" s="112">
        <v>1.8913</v>
      </c>
      <c r="R50" s="112">
        <v>1.1886000000000001</v>
      </c>
      <c r="S50" s="112">
        <v>0.56910000000000005</v>
      </c>
      <c r="T50" s="112">
        <v>0.98699999999999999</v>
      </c>
      <c r="U50" s="112">
        <v>1.6425000000000001</v>
      </c>
      <c r="V50" s="112">
        <v>1.5154000000000001</v>
      </c>
      <c r="W50" s="112">
        <v>0.76200000000000001</v>
      </c>
      <c r="X50" s="112">
        <v>1.1429</v>
      </c>
      <c r="Y50" s="112">
        <v>1.0043</v>
      </c>
      <c r="Z50" s="112">
        <v>1.361</v>
      </c>
      <c r="AA50" s="112">
        <v>1.3746</v>
      </c>
      <c r="AB50" s="112">
        <v>1.7693000000000001</v>
      </c>
      <c r="AC50" s="112">
        <v>1.6362000000000001</v>
      </c>
      <c r="AD50" s="112">
        <v>1.6123000000000001</v>
      </c>
      <c r="AE50" s="112">
        <v>0.95979999999999999</v>
      </c>
      <c r="AF50" s="112">
        <v>0.46239999999999998</v>
      </c>
      <c r="AG50" s="112">
        <v>0.84530000000000005</v>
      </c>
      <c r="AH50" s="112">
        <v>0.98839999999999995</v>
      </c>
      <c r="AI50" s="112">
        <v>0.66620000000000001</v>
      </c>
      <c r="AJ50" s="112">
        <v>1.3494999999999999</v>
      </c>
    </row>
    <row r="51" spans="1:36" ht="15.75" thickTop="1">
      <c r="A51" s="774" t="s">
        <v>595</v>
      </c>
      <c r="B51" s="774"/>
      <c r="C51" s="774"/>
      <c r="D51" s="774"/>
      <c r="E51" s="774"/>
      <c r="F51" s="774"/>
      <c r="G51" s="774"/>
      <c r="H51" s="774"/>
      <c r="I51" s="774"/>
      <c r="J51" s="774"/>
      <c r="K51" s="774"/>
      <c r="L51" s="774"/>
      <c r="M51" s="774"/>
      <c r="N51" s="774"/>
      <c r="O51" s="774"/>
      <c r="P51" s="774"/>
      <c r="Q51" s="774"/>
      <c r="R51" s="774"/>
      <c r="S51" s="774"/>
      <c r="T51" s="774"/>
      <c r="U51" s="774"/>
      <c r="V51" s="774"/>
      <c r="W51" s="774"/>
      <c r="X51" s="774"/>
      <c r="Y51" s="774"/>
      <c r="Z51" s="774"/>
      <c r="AA51" s="774"/>
      <c r="AB51" s="774"/>
      <c r="AC51" s="774"/>
      <c r="AD51" s="774"/>
      <c r="AE51" s="774"/>
      <c r="AF51" s="774"/>
      <c r="AG51" s="774"/>
      <c r="AH51" s="774"/>
      <c r="AI51" s="774"/>
      <c r="AJ51" s="774"/>
    </row>
    <row r="52" spans="1:36" ht="37.5" customHeight="1">
      <c r="A52" s="734" t="s">
        <v>596</v>
      </c>
      <c r="B52" s="734"/>
      <c r="C52" s="734"/>
      <c r="D52" s="734"/>
      <c r="E52" s="734"/>
      <c r="F52" s="734"/>
      <c r="G52" s="734"/>
      <c r="H52" s="734"/>
      <c r="I52" s="734"/>
      <c r="J52" s="734"/>
      <c r="K52" s="734"/>
      <c r="L52" s="734"/>
      <c r="M52" s="734"/>
      <c r="N52" s="734"/>
      <c r="O52" s="734"/>
      <c r="P52" s="734"/>
      <c r="Q52" s="734"/>
      <c r="R52" s="734"/>
      <c r="S52" s="734"/>
      <c r="T52" s="734"/>
      <c r="U52" s="734"/>
      <c r="V52" s="734"/>
      <c r="W52" s="734"/>
      <c r="X52" s="734"/>
      <c r="Y52" s="734"/>
      <c r="Z52" s="734"/>
      <c r="AA52" s="734"/>
      <c r="AB52" s="734"/>
      <c r="AC52" s="734"/>
      <c r="AD52" s="734"/>
      <c r="AE52" s="734"/>
      <c r="AF52" s="734"/>
      <c r="AG52" s="734"/>
      <c r="AH52" s="734"/>
      <c r="AI52" s="734"/>
      <c r="AJ52" s="734"/>
    </row>
    <row r="53" spans="1:36" ht="26.25" customHeight="1">
      <c r="A53" s="734" t="s">
        <v>597</v>
      </c>
      <c r="B53" s="734"/>
      <c r="C53" s="734"/>
      <c r="D53" s="734"/>
      <c r="E53" s="734"/>
      <c r="F53" s="734"/>
      <c r="G53" s="734"/>
      <c r="H53" s="734"/>
      <c r="I53" s="734"/>
      <c r="J53" s="734"/>
      <c r="K53" s="734"/>
      <c r="L53" s="734"/>
      <c r="M53" s="734"/>
      <c r="N53" s="734"/>
      <c r="O53" s="734"/>
      <c r="P53" s="734"/>
      <c r="Q53" s="734"/>
      <c r="R53" s="734"/>
      <c r="S53" s="734"/>
      <c r="T53" s="734"/>
      <c r="U53" s="734"/>
      <c r="V53" s="734"/>
      <c r="W53" s="734"/>
      <c r="X53" s="734"/>
      <c r="Y53" s="734"/>
      <c r="Z53" s="734"/>
      <c r="AA53" s="734"/>
      <c r="AB53" s="734"/>
      <c r="AC53" s="734"/>
      <c r="AD53" s="734"/>
      <c r="AE53" s="734"/>
      <c r="AF53" s="734"/>
      <c r="AG53" s="734"/>
      <c r="AH53" s="734"/>
      <c r="AI53" s="734"/>
      <c r="AJ53" s="734"/>
    </row>
    <row r="54" spans="1:36">
      <c r="A54" s="732" t="s">
        <v>598</v>
      </c>
      <c r="B54" s="732"/>
      <c r="C54" s="732"/>
      <c r="D54" s="732"/>
      <c r="E54" s="732"/>
      <c r="F54" s="732"/>
      <c r="G54" s="732"/>
      <c r="H54" s="732"/>
      <c r="I54" s="732"/>
      <c r="J54" s="732"/>
      <c r="K54" s="732"/>
      <c r="L54" s="732"/>
      <c r="M54" s="732"/>
      <c r="N54" s="732"/>
      <c r="O54" s="732"/>
      <c r="P54" s="732"/>
      <c r="Q54" s="732"/>
      <c r="R54" s="732"/>
      <c r="S54" s="732"/>
      <c r="T54" s="732"/>
      <c r="U54" s="732"/>
      <c r="V54" s="732"/>
      <c r="W54" s="732"/>
      <c r="X54" s="732"/>
      <c r="Y54" s="732"/>
      <c r="Z54" s="732"/>
      <c r="AA54" s="732"/>
      <c r="AB54" s="732"/>
      <c r="AC54" s="732"/>
      <c r="AD54" s="732"/>
      <c r="AE54" s="732"/>
      <c r="AF54" s="732"/>
      <c r="AG54" s="732"/>
      <c r="AH54" s="732"/>
      <c r="AI54" s="732"/>
      <c r="AJ54" s="732"/>
    </row>
    <row r="55" spans="1:36">
      <c r="A55" s="732" t="s">
        <v>599</v>
      </c>
      <c r="B55" s="732"/>
      <c r="C55" s="732"/>
      <c r="D55" s="732"/>
      <c r="E55" s="732"/>
      <c r="F55" s="732"/>
      <c r="G55" s="732"/>
      <c r="H55" s="732"/>
      <c r="I55" s="732"/>
      <c r="J55" s="732"/>
      <c r="K55" s="732"/>
      <c r="L55" s="732"/>
      <c r="M55" s="732"/>
      <c r="N55" s="732"/>
      <c r="O55" s="732"/>
      <c r="P55" s="732"/>
      <c r="Q55" s="732"/>
      <c r="R55" s="732"/>
      <c r="S55" s="732"/>
      <c r="T55" s="732"/>
      <c r="U55" s="732"/>
      <c r="V55" s="732"/>
      <c r="W55" s="732"/>
      <c r="X55" s="732"/>
      <c r="Y55" s="732"/>
      <c r="Z55" s="732"/>
      <c r="AA55" s="732"/>
      <c r="AB55" s="732"/>
      <c r="AC55" s="732"/>
      <c r="AD55" s="732"/>
      <c r="AE55" s="732"/>
      <c r="AF55" s="732"/>
      <c r="AG55" s="732"/>
      <c r="AH55" s="732"/>
      <c r="AI55" s="732"/>
      <c r="AJ55" s="732"/>
    </row>
    <row r="56" spans="1:36">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row>
    <row r="57" spans="1:36" ht="25.5">
      <c r="A57" s="159"/>
      <c r="B57" s="67" t="s">
        <v>70</v>
      </c>
      <c r="C57" s="67" t="s">
        <v>72</v>
      </c>
      <c r="D57" s="67" t="s">
        <v>74</v>
      </c>
      <c r="E57" s="67" t="s">
        <v>118</v>
      </c>
      <c r="F57" s="67" t="s">
        <v>76</v>
      </c>
      <c r="G57" s="67" t="s">
        <v>78</v>
      </c>
      <c r="H57" s="68" t="s">
        <v>112</v>
      </c>
      <c r="I57" s="68" t="s">
        <v>80</v>
      </c>
      <c r="J57" s="68" t="s">
        <v>82</v>
      </c>
      <c r="K57" s="67" t="s">
        <v>84</v>
      </c>
      <c r="L57" s="67" t="s">
        <v>86</v>
      </c>
      <c r="M57" s="67" t="s">
        <v>88</v>
      </c>
      <c r="N57" s="67" t="s">
        <v>100</v>
      </c>
      <c r="O57" s="67" t="s">
        <v>96</v>
      </c>
      <c r="P57" s="68" t="s">
        <v>114</v>
      </c>
      <c r="Q57" s="68" t="s">
        <v>98</v>
      </c>
      <c r="R57" s="68" t="s">
        <v>94</v>
      </c>
      <c r="S57" s="67" t="s">
        <v>90</v>
      </c>
      <c r="T57" s="67" t="s">
        <v>116</v>
      </c>
      <c r="U57" s="67" t="s">
        <v>92</v>
      </c>
      <c r="V57" s="67" t="s">
        <v>108</v>
      </c>
      <c r="W57" s="67" t="s">
        <v>110</v>
      </c>
      <c r="X57" s="68" t="s">
        <v>106</v>
      </c>
      <c r="Y57" s="68" t="s">
        <v>104</v>
      </c>
      <c r="Z57" s="68" t="s">
        <v>102</v>
      </c>
      <c r="AA57" s="67" t="s">
        <v>120</v>
      </c>
      <c r="AB57" s="67" t="s">
        <v>121</v>
      </c>
      <c r="AC57" s="67" t="s">
        <v>122</v>
      </c>
      <c r="AD57" s="67" t="s">
        <v>123</v>
      </c>
      <c r="AE57" s="68" t="s">
        <v>125</v>
      </c>
      <c r="AF57" s="68" t="s">
        <v>550</v>
      </c>
      <c r="AG57" s="68" t="s">
        <v>1489</v>
      </c>
      <c r="AH57" s="68" t="s">
        <v>1506</v>
      </c>
      <c r="AI57" s="68" t="s">
        <v>1507</v>
      </c>
      <c r="AJ57" s="68" t="s">
        <v>551</v>
      </c>
    </row>
    <row r="58" spans="1:36">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row>
    <row r="59" spans="1:36">
      <c r="A59" s="109" t="s">
        <v>600</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row>
    <row r="60" spans="1:36">
      <c r="A60" s="108" t="s">
        <v>601</v>
      </c>
      <c r="B60" s="160">
        <v>5.8599999999999999E-2</v>
      </c>
      <c r="C60" s="160">
        <v>6.4199999999999993E-2</v>
      </c>
      <c r="D60" s="160">
        <v>6.3700000000000007E-2</v>
      </c>
      <c r="E60" s="160">
        <v>6.1699999999999998E-2</v>
      </c>
      <c r="F60" s="160">
        <v>7.0099999999999996E-2</v>
      </c>
      <c r="G60" s="160">
        <v>4.4499999999999998E-2</v>
      </c>
      <c r="H60" s="160">
        <v>8.5500000000000007E-2</v>
      </c>
      <c r="I60" s="160">
        <v>6.2E-2</v>
      </c>
      <c r="J60" s="160">
        <v>5.79E-2</v>
      </c>
      <c r="K60" s="160">
        <v>5.62E-2</v>
      </c>
      <c r="L60" s="160">
        <v>5.8700000000000002E-2</v>
      </c>
      <c r="M60" s="160">
        <v>6.0999999999999999E-2</v>
      </c>
      <c r="N60" s="160">
        <v>9.9000000000000005E-2</v>
      </c>
      <c r="O60" s="160">
        <v>6.7900000000000002E-2</v>
      </c>
      <c r="P60" s="160">
        <v>5.2400000000000002E-2</v>
      </c>
      <c r="Q60" s="160">
        <v>6.9900000000000004E-2</v>
      </c>
      <c r="R60" s="160">
        <v>6.0699999999999997E-2</v>
      </c>
      <c r="S60" s="160">
        <v>0.121</v>
      </c>
      <c r="T60" s="160">
        <v>7.22E-2</v>
      </c>
      <c r="U60" s="160">
        <v>8.0600000000000005E-2</v>
      </c>
      <c r="V60" s="160">
        <v>5.3199999999999997E-2</v>
      </c>
      <c r="W60" s="160">
        <v>5.6899999999999999E-2</v>
      </c>
      <c r="X60" s="160">
        <v>6.4299999999999996E-2</v>
      </c>
      <c r="Y60" s="160">
        <v>7.8299999999999995E-2</v>
      </c>
      <c r="Z60" s="160">
        <v>5.2400000000000002E-2</v>
      </c>
      <c r="AA60" s="160">
        <v>5.6500000000000002E-2</v>
      </c>
      <c r="AB60" s="160">
        <v>4.3499999999999997E-2</v>
      </c>
      <c r="AC60" s="160">
        <v>7.3599999999999999E-2</v>
      </c>
      <c r="AD60" s="160">
        <v>0.1137</v>
      </c>
      <c r="AE60" s="651">
        <v>7.8200000000000006E-2</v>
      </c>
      <c r="AF60" s="160">
        <v>8.5800000000000001E-2</v>
      </c>
      <c r="AG60" s="160">
        <v>7.1800000000000003E-2</v>
      </c>
      <c r="AH60" s="160">
        <v>8.2699999999999996E-2</v>
      </c>
      <c r="AI60" s="160">
        <v>9.6299999999999997E-2</v>
      </c>
      <c r="AJ60" s="160">
        <v>6.4000000000000001E-2</v>
      </c>
    </row>
    <row r="61" spans="1:36">
      <c r="A61" s="108" t="s">
        <v>602</v>
      </c>
      <c r="B61" s="160">
        <v>6.1499999999999999E-2</v>
      </c>
      <c r="C61" s="160">
        <v>6.9699999999999998E-2</v>
      </c>
      <c r="D61" s="160">
        <v>6.4799999999999996E-2</v>
      </c>
      <c r="E61" s="160">
        <v>6.7599999999999993E-2</v>
      </c>
      <c r="F61" s="160">
        <v>5.7299999999999997E-2</v>
      </c>
      <c r="G61" s="160">
        <v>5.0599999999999999E-2</v>
      </c>
      <c r="H61" s="160">
        <v>8.8400000000000006E-2</v>
      </c>
      <c r="I61" s="160">
        <v>6.4600000000000005E-2</v>
      </c>
      <c r="J61" s="160">
        <v>5.8200000000000002E-2</v>
      </c>
      <c r="K61" s="160">
        <v>5.7200000000000001E-2</v>
      </c>
      <c r="L61" s="160">
        <v>5.96E-2</v>
      </c>
      <c r="M61" s="160">
        <v>6.2E-2</v>
      </c>
      <c r="N61" s="160">
        <v>0.10580000000000001</v>
      </c>
      <c r="O61" s="160">
        <v>7.4200000000000002E-2</v>
      </c>
      <c r="P61" s="160">
        <v>5.1400000000000001E-2</v>
      </c>
      <c r="Q61" s="160">
        <v>7.1300000000000002E-2</v>
      </c>
      <c r="R61" s="160">
        <v>5.9799999999999999E-2</v>
      </c>
      <c r="S61" s="160">
        <v>0.12139999999999999</v>
      </c>
      <c r="T61" s="160">
        <v>7.4300000000000005E-2</v>
      </c>
      <c r="U61" s="160">
        <v>8.3400000000000002E-2</v>
      </c>
      <c r="V61" s="160">
        <v>5.4800000000000001E-2</v>
      </c>
      <c r="W61" s="160">
        <v>5.7700000000000001E-2</v>
      </c>
      <c r="X61" s="160">
        <v>6.4299999999999996E-2</v>
      </c>
      <c r="Y61" s="160">
        <v>7.8600000000000003E-2</v>
      </c>
      <c r="Z61" s="160">
        <v>5.5199999999999999E-2</v>
      </c>
      <c r="AA61" s="160">
        <v>5.8700000000000002E-2</v>
      </c>
      <c r="AB61" s="160">
        <v>4.3900000000000002E-2</v>
      </c>
      <c r="AC61" s="160">
        <v>7.8200000000000006E-2</v>
      </c>
      <c r="AD61" s="160">
        <v>0.1172</v>
      </c>
      <c r="AE61" s="160">
        <v>7.8700000000000006E-2</v>
      </c>
      <c r="AF61" s="160">
        <v>7.7899999999999997E-2</v>
      </c>
      <c r="AG61" s="160">
        <v>7.3200000000000001E-2</v>
      </c>
      <c r="AH61" s="160">
        <v>8.2699999999999996E-2</v>
      </c>
      <c r="AI61" s="160">
        <v>9.6799999999999997E-2</v>
      </c>
      <c r="AJ61" s="160">
        <v>6.6199999999999995E-2</v>
      </c>
    </row>
    <row r="62" spans="1:36">
      <c r="A62" s="108" t="s">
        <v>603</v>
      </c>
      <c r="B62" s="160">
        <v>5.4800000000000001E-2</v>
      </c>
      <c r="C62" s="160">
        <v>6.7100000000000007E-2</v>
      </c>
      <c r="D62" s="160">
        <v>6.4600000000000005E-2</v>
      </c>
      <c r="E62" s="160">
        <v>6.6299999999999998E-2</v>
      </c>
      <c r="F62" s="160">
        <v>6.0900000000000003E-2</v>
      </c>
      <c r="G62" s="160">
        <v>5.0299999999999997E-2</v>
      </c>
      <c r="H62" s="160">
        <v>9.0700000000000003E-2</v>
      </c>
      <c r="I62" s="160">
        <v>6.08E-2</v>
      </c>
      <c r="J62" s="160">
        <v>5.9499999999999997E-2</v>
      </c>
      <c r="K62" s="160">
        <v>5.7700000000000001E-2</v>
      </c>
      <c r="L62" s="160">
        <v>6.0400000000000002E-2</v>
      </c>
      <c r="M62" s="160">
        <v>6.2600000000000003E-2</v>
      </c>
      <c r="N62" s="160">
        <v>0.1055</v>
      </c>
      <c r="O62" s="160">
        <v>7.2700000000000001E-2</v>
      </c>
      <c r="P62" s="160">
        <v>5.3999999999999999E-2</v>
      </c>
      <c r="Q62" s="160">
        <v>6.4799999999999996E-2</v>
      </c>
      <c r="R62" s="160">
        <v>5.33E-2</v>
      </c>
      <c r="S62" s="160">
        <v>0.1142</v>
      </c>
      <c r="T62" s="160">
        <v>7.2700000000000001E-2</v>
      </c>
      <c r="U62" s="160">
        <v>8.5000000000000006E-2</v>
      </c>
      <c r="V62" s="160">
        <v>5.3999999999999999E-2</v>
      </c>
      <c r="W62" s="160">
        <v>5.6500000000000002E-2</v>
      </c>
      <c r="X62" s="160">
        <v>7.4200000000000002E-2</v>
      </c>
      <c r="Y62" s="160">
        <v>7.7799999999999994E-2</v>
      </c>
      <c r="Z62" s="160">
        <v>6.13E-2</v>
      </c>
      <c r="AA62" s="160">
        <v>5.9900000000000002E-2</v>
      </c>
      <c r="AB62" s="160">
        <v>4.4200000000000003E-2</v>
      </c>
      <c r="AC62" s="160">
        <v>8.2000000000000003E-2</v>
      </c>
      <c r="AD62" s="160">
        <v>0.1153</v>
      </c>
      <c r="AE62" s="160">
        <v>7.7700000000000005E-2</v>
      </c>
      <c r="AF62" s="160">
        <v>7.7399999999999997E-2</v>
      </c>
      <c r="AG62" s="160">
        <v>7.4499999999999997E-2</v>
      </c>
      <c r="AH62" s="160">
        <v>8.72E-2</v>
      </c>
      <c r="AI62" s="160">
        <v>9.5299999999999996E-2</v>
      </c>
      <c r="AJ62" s="160">
        <v>6.4299999999999996E-2</v>
      </c>
    </row>
    <row r="63" spans="1:36">
      <c r="A63" s="108" t="s">
        <v>604</v>
      </c>
      <c r="B63" s="160">
        <v>1.1000000000000001E-3</v>
      </c>
      <c r="C63" s="160">
        <v>4.4999999999999997E-3</v>
      </c>
      <c r="D63" s="160">
        <v>1.26E-2</v>
      </c>
      <c r="E63" s="160">
        <v>-1.1999999999999999E-3</v>
      </c>
      <c r="F63" s="160">
        <v>1.6999999999999999E-3</v>
      </c>
      <c r="G63" s="160">
        <v>2.0999999999999999E-3</v>
      </c>
      <c r="H63" s="160">
        <v>9.2999999999999992E-3</v>
      </c>
      <c r="I63" s="160">
        <v>2.5000000000000001E-3</v>
      </c>
      <c r="J63" s="160">
        <v>2.2000000000000001E-3</v>
      </c>
      <c r="K63" s="160">
        <v>6.4000000000000003E-3</v>
      </c>
      <c r="L63" s="160">
        <v>6.4999999999999997E-3</v>
      </c>
      <c r="M63" s="160">
        <v>-1.6000000000000001E-3</v>
      </c>
      <c r="N63" s="160">
        <v>-9.5999999999999992E-3</v>
      </c>
      <c r="O63" s="160">
        <v>1.4999999999999999E-2</v>
      </c>
      <c r="P63" s="160">
        <v>7.9000000000000008E-3</v>
      </c>
      <c r="Q63" s="160">
        <v>-1.7100000000000001E-2</v>
      </c>
      <c r="R63" s="160">
        <v>2.8999999999999998E-3</v>
      </c>
      <c r="S63" s="160">
        <v>2.3300000000000001E-2</v>
      </c>
      <c r="T63" s="160">
        <v>5.0000000000000001E-4</v>
      </c>
      <c r="U63" s="160">
        <v>-1.2500000000000001E-2</v>
      </c>
      <c r="V63" s="160">
        <v>1.4200000000000001E-2</v>
      </c>
      <c r="W63" s="160">
        <v>3.5000000000000001E-3</v>
      </c>
      <c r="X63" s="160">
        <v>-2.2000000000000001E-3</v>
      </c>
      <c r="Y63" s="160">
        <v>1.55E-2</v>
      </c>
      <c r="Z63" s="160">
        <v>1.5E-3</v>
      </c>
      <c r="AA63" s="160">
        <v>3.0000000000000001E-3</v>
      </c>
      <c r="AB63" s="160">
        <v>1.9E-3</v>
      </c>
      <c r="AC63" s="160">
        <v>5.9999999999999995E-4</v>
      </c>
      <c r="AD63" s="160">
        <v>-2.07E-2</v>
      </c>
      <c r="AE63" s="160">
        <v>1.3299999999999999E-2</v>
      </c>
      <c r="AF63" s="160">
        <v>2.3800000000000002E-2</v>
      </c>
      <c r="AG63" s="160">
        <v>5.3E-3</v>
      </c>
      <c r="AH63" s="160">
        <v>5.0000000000000001E-3</v>
      </c>
      <c r="AI63" s="160">
        <v>5.7999999999999996E-3</v>
      </c>
      <c r="AJ63" s="160">
        <v>4.3E-3</v>
      </c>
    </row>
    <row r="64" spans="1:36">
      <c r="A64" s="108" t="s">
        <v>605</v>
      </c>
      <c r="B64" s="160">
        <v>1.1000000000000001E-3</v>
      </c>
      <c r="C64" s="160">
        <v>5.0000000000000001E-3</v>
      </c>
      <c r="D64" s="160">
        <v>1.2800000000000001E-2</v>
      </c>
      <c r="E64" s="160">
        <v>-1.1999999999999999E-3</v>
      </c>
      <c r="F64" s="160">
        <v>2.0000000000000001E-4</v>
      </c>
      <c r="G64" s="160">
        <v>1.6999999999999999E-3</v>
      </c>
      <c r="H64" s="160">
        <v>9.2999999999999992E-3</v>
      </c>
      <c r="I64" s="160">
        <v>3.8999999999999998E-3</v>
      </c>
      <c r="J64" s="160">
        <v>4.4000000000000003E-3</v>
      </c>
      <c r="K64" s="160">
        <v>7.1000000000000004E-3</v>
      </c>
      <c r="L64" s="160">
        <v>6.4999999999999997E-3</v>
      </c>
      <c r="M64" s="160">
        <v>1.9E-3</v>
      </c>
      <c r="N64" s="160">
        <v>-9.5999999999999992E-3</v>
      </c>
      <c r="O64" s="160">
        <v>1.17E-2</v>
      </c>
      <c r="P64" s="160">
        <v>2.3999999999999998E-3</v>
      </c>
      <c r="Q64" s="160">
        <v>-1.77E-2</v>
      </c>
      <c r="R64" s="160">
        <v>2.7000000000000001E-3</v>
      </c>
      <c r="S64" s="160">
        <v>2.18E-2</v>
      </c>
      <c r="T64" s="160">
        <v>3.3999999999999998E-3</v>
      </c>
      <c r="U64" s="160">
        <v>-1.55E-2</v>
      </c>
      <c r="V64" s="160">
        <v>1.3599999999999999E-2</v>
      </c>
      <c r="W64" s="160">
        <v>3.8999999999999998E-3</v>
      </c>
      <c r="X64" s="160">
        <v>-1.9E-3</v>
      </c>
      <c r="Y64" s="160">
        <v>1.37E-2</v>
      </c>
      <c r="Z64" s="160">
        <v>2.3999999999999998E-3</v>
      </c>
      <c r="AA64" s="160">
        <v>3.7000000000000002E-3</v>
      </c>
      <c r="AB64" s="160">
        <v>2.3999999999999998E-3</v>
      </c>
      <c r="AC64" s="160">
        <v>0</v>
      </c>
      <c r="AD64" s="160">
        <v>-2.1000000000000001E-2</v>
      </c>
      <c r="AE64" s="160">
        <v>1.3100000000000001E-2</v>
      </c>
      <c r="AF64" s="160">
        <v>2.23E-2</v>
      </c>
      <c r="AG64" s="160">
        <v>5.3E-3</v>
      </c>
      <c r="AH64" s="160">
        <v>-1.1000000000000001E-3</v>
      </c>
      <c r="AI64" s="160">
        <v>3.8999999999999998E-3</v>
      </c>
      <c r="AJ64" s="160">
        <v>4.1999999999999997E-3</v>
      </c>
    </row>
    <row r="65" spans="1:36">
      <c r="A65" s="108" t="s">
        <v>606</v>
      </c>
      <c r="B65" s="160">
        <v>1.1000000000000001E-3</v>
      </c>
      <c r="C65" s="160">
        <v>5.0000000000000001E-3</v>
      </c>
      <c r="D65" s="160">
        <v>1.0200000000000001E-2</v>
      </c>
      <c r="E65" s="160">
        <v>-1.1999999999999999E-3</v>
      </c>
      <c r="F65" s="160">
        <v>2.0000000000000001E-4</v>
      </c>
      <c r="G65" s="160">
        <v>1.6999999999999999E-3</v>
      </c>
      <c r="H65" s="160">
        <v>9.2999999999999992E-3</v>
      </c>
      <c r="I65" s="160">
        <v>3.8999999999999998E-3</v>
      </c>
      <c r="J65" s="160">
        <v>4.4000000000000003E-3</v>
      </c>
      <c r="K65" s="160">
        <v>7.1000000000000004E-3</v>
      </c>
      <c r="L65" s="160">
        <v>6.4999999999999997E-3</v>
      </c>
      <c r="M65" s="160">
        <v>1.9E-3</v>
      </c>
      <c r="N65" s="160">
        <v>-1.11E-2</v>
      </c>
      <c r="O65" s="160">
        <v>9.1999999999999998E-3</v>
      </c>
      <c r="P65" s="160">
        <v>2.3999999999999998E-3</v>
      </c>
      <c r="Q65" s="160">
        <v>-1.77E-2</v>
      </c>
      <c r="R65" s="160">
        <v>1.6999999999999999E-3</v>
      </c>
      <c r="S65" s="160">
        <v>2.18E-2</v>
      </c>
      <c r="T65" s="160">
        <v>3.3999999999999998E-3</v>
      </c>
      <c r="U65" s="160">
        <v>-1.55E-2</v>
      </c>
      <c r="V65" s="160">
        <v>9.5999999999999992E-3</v>
      </c>
      <c r="W65" s="160">
        <v>3.8999999999999998E-3</v>
      </c>
      <c r="X65" s="160">
        <v>-1.9E-3</v>
      </c>
      <c r="Y65" s="160">
        <v>1.37E-2</v>
      </c>
      <c r="Z65" s="160">
        <v>2.3999999999999998E-3</v>
      </c>
      <c r="AA65" s="160">
        <v>3.7000000000000002E-3</v>
      </c>
      <c r="AB65" s="160">
        <v>2.3999999999999998E-3</v>
      </c>
      <c r="AC65" s="160">
        <v>0</v>
      </c>
      <c r="AD65" s="160">
        <v>-2.1000000000000001E-2</v>
      </c>
      <c r="AE65" s="160">
        <v>1.3100000000000001E-2</v>
      </c>
      <c r="AF65" s="160">
        <v>2.23E-2</v>
      </c>
      <c r="AG65" s="160">
        <v>5.3E-3</v>
      </c>
      <c r="AH65" s="160">
        <v>-1.1000000000000001E-3</v>
      </c>
      <c r="AI65" s="160">
        <v>3.8999999999999998E-3</v>
      </c>
      <c r="AJ65" s="160">
        <v>3.8E-3</v>
      </c>
    </row>
    <row r="66" spans="1:36">
      <c r="A66" s="108" t="s">
        <v>607</v>
      </c>
      <c r="B66" s="160">
        <v>1.04E-2</v>
      </c>
      <c r="C66" s="160">
        <v>4.7E-2</v>
      </c>
      <c r="D66" s="160">
        <v>7.2099999999999997E-2</v>
      </c>
      <c r="E66" s="160">
        <v>-1.17E-2</v>
      </c>
      <c r="F66" s="160">
        <v>1.1000000000000001E-3</v>
      </c>
      <c r="G66" s="160">
        <v>8.8999999999999999E-3</v>
      </c>
      <c r="H66" s="160">
        <v>5.5800000000000002E-2</v>
      </c>
      <c r="I66" s="160">
        <v>2.1000000000000001E-2</v>
      </c>
      <c r="J66" s="160">
        <v>2.5399999999999999E-2</v>
      </c>
      <c r="K66" s="160">
        <v>3.1800000000000002E-2</v>
      </c>
      <c r="L66" s="160">
        <v>3.15E-2</v>
      </c>
      <c r="M66" s="160">
        <v>9.2999999999999992E-3</v>
      </c>
      <c r="N66" s="160">
        <v>-7.3999999999999996E-2</v>
      </c>
      <c r="O66" s="160">
        <v>7.3700000000000002E-2</v>
      </c>
      <c r="P66" s="160">
        <v>2.64E-2</v>
      </c>
      <c r="Q66" s="160">
        <v>-0.1525</v>
      </c>
      <c r="R66" s="160">
        <v>1.32E-2</v>
      </c>
      <c r="S66" s="160">
        <v>6.8099999999999994E-2</v>
      </c>
      <c r="T66" s="160">
        <v>2.9700000000000001E-2</v>
      </c>
      <c r="U66" s="160">
        <v>-0.1</v>
      </c>
      <c r="V66" s="160">
        <v>8.7400000000000005E-2</v>
      </c>
      <c r="W66" s="160">
        <v>3.5499999999999997E-2</v>
      </c>
      <c r="X66" s="160">
        <v>-0.01</v>
      </c>
      <c r="Y66" s="160">
        <v>0.1023</v>
      </c>
      <c r="Z66" s="160">
        <v>2.1600000000000001E-2</v>
      </c>
      <c r="AA66" s="160">
        <v>3.7699999999999997E-2</v>
      </c>
      <c r="AB66" s="160">
        <v>2.69E-2</v>
      </c>
      <c r="AC66" s="160">
        <v>0</v>
      </c>
      <c r="AD66" s="160">
        <v>-0.17799999999999999</v>
      </c>
      <c r="AE66" s="160">
        <v>9.98E-2</v>
      </c>
      <c r="AF66" s="160">
        <v>5.0299999999999997E-2</v>
      </c>
      <c r="AG66" s="160">
        <v>3.1899999999999998E-2</v>
      </c>
      <c r="AH66" s="160">
        <v>-6.6E-3</v>
      </c>
      <c r="AI66" s="160">
        <v>1.11E-2</v>
      </c>
      <c r="AJ66" s="160">
        <v>2.81E-2</v>
      </c>
    </row>
    <row r="67" spans="1:36">
      <c r="A67" s="109" t="s">
        <v>608</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row>
    <row r="68" spans="1:36">
      <c r="A68" s="108" t="s">
        <v>609</v>
      </c>
      <c r="B68" s="160">
        <v>8.5400000000000004E-2</v>
      </c>
      <c r="C68" s="160">
        <v>0.10150000000000001</v>
      </c>
      <c r="D68" s="160">
        <v>8.8599999999999998E-2</v>
      </c>
      <c r="E68" s="160">
        <v>9.8599999999999993E-2</v>
      </c>
      <c r="F68" s="160">
        <v>8.5400000000000004E-2</v>
      </c>
      <c r="G68" s="160">
        <v>7.9500000000000001E-2</v>
      </c>
      <c r="H68" s="160">
        <v>0.11409999999999999</v>
      </c>
      <c r="I68" s="160">
        <v>9.1300000000000006E-2</v>
      </c>
      <c r="J68" s="160">
        <v>9.7799999999999998E-2</v>
      </c>
      <c r="K68" s="160">
        <v>8.6400000000000005E-2</v>
      </c>
      <c r="L68" s="160">
        <v>9.0700000000000003E-2</v>
      </c>
      <c r="M68" s="160">
        <v>9.11E-2</v>
      </c>
      <c r="N68" s="160">
        <v>0.14080000000000001</v>
      </c>
      <c r="O68" s="160">
        <v>0.10199999999999999</v>
      </c>
      <c r="P68" s="160">
        <v>9.7199999999999995E-2</v>
      </c>
      <c r="Q68" s="160">
        <v>0.1008</v>
      </c>
      <c r="R68" s="160">
        <v>0.1004</v>
      </c>
      <c r="S68" s="160">
        <v>0.1449</v>
      </c>
      <c r="T68" s="160">
        <v>0.10680000000000001</v>
      </c>
      <c r="U68" s="160">
        <v>0.121</v>
      </c>
      <c r="V68" s="160">
        <v>9.0999999999999998E-2</v>
      </c>
      <c r="W68" s="160">
        <v>8.9399999999999993E-2</v>
      </c>
      <c r="X68" s="160">
        <v>9.5200000000000007E-2</v>
      </c>
      <c r="Y68" s="160">
        <v>0.12039999999999999</v>
      </c>
      <c r="Z68" s="160">
        <v>8.7099999999999997E-2</v>
      </c>
      <c r="AA68" s="160">
        <v>0.1018</v>
      </c>
      <c r="AB68" s="160">
        <v>8.1900000000000001E-2</v>
      </c>
      <c r="AC68" s="160">
        <v>0.10440000000000001</v>
      </c>
      <c r="AD68" s="160">
        <v>0.16259999999999999</v>
      </c>
      <c r="AE68" s="160">
        <v>0.10829999999999999</v>
      </c>
      <c r="AF68" s="160">
        <v>0.1074</v>
      </c>
      <c r="AG68" s="160">
        <v>0.1012</v>
      </c>
      <c r="AH68" s="160">
        <v>0.1245</v>
      </c>
      <c r="AI68" s="160">
        <v>0.1205</v>
      </c>
      <c r="AJ68" s="160">
        <v>9.7000000000000003E-2</v>
      </c>
    </row>
    <row r="69" spans="1:36">
      <c r="A69" s="108" t="s">
        <v>610</v>
      </c>
      <c r="B69" s="160">
        <v>-2.6800000000000001E-2</v>
      </c>
      <c r="C69" s="160">
        <v>-3.7199999999999997E-2</v>
      </c>
      <c r="D69" s="160">
        <v>-2.4899999999999999E-2</v>
      </c>
      <c r="E69" s="160">
        <v>-3.6900000000000002E-2</v>
      </c>
      <c r="F69" s="160">
        <v>-1.52E-2</v>
      </c>
      <c r="G69" s="160">
        <v>-3.5000000000000003E-2</v>
      </c>
      <c r="H69" s="160">
        <v>-2.86E-2</v>
      </c>
      <c r="I69" s="160">
        <v>-2.93E-2</v>
      </c>
      <c r="J69" s="160">
        <v>-3.9899999999999998E-2</v>
      </c>
      <c r="K69" s="160">
        <v>-3.0200000000000001E-2</v>
      </c>
      <c r="L69" s="160">
        <v>-3.1899999999999998E-2</v>
      </c>
      <c r="M69" s="160">
        <v>-3.0200000000000001E-2</v>
      </c>
      <c r="N69" s="160">
        <v>-4.19E-2</v>
      </c>
      <c r="O69" s="160">
        <v>-3.4099999999999998E-2</v>
      </c>
      <c r="P69" s="160">
        <v>-4.48E-2</v>
      </c>
      <c r="Q69" s="160">
        <v>-3.09E-2</v>
      </c>
      <c r="R69" s="160">
        <v>-3.9800000000000002E-2</v>
      </c>
      <c r="S69" s="160">
        <v>-2.3900000000000001E-2</v>
      </c>
      <c r="T69" s="160">
        <v>-3.4700000000000002E-2</v>
      </c>
      <c r="U69" s="160">
        <v>-4.0399999999999998E-2</v>
      </c>
      <c r="V69" s="160">
        <v>-3.7699999999999997E-2</v>
      </c>
      <c r="W69" s="160">
        <v>-3.2500000000000001E-2</v>
      </c>
      <c r="X69" s="160">
        <v>-3.09E-2</v>
      </c>
      <c r="Y69" s="160">
        <v>-4.2200000000000001E-2</v>
      </c>
      <c r="Z69" s="160">
        <v>-3.4700000000000002E-2</v>
      </c>
      <c r="AA69" s="160">
        <v>-4.53E-2</v>
      </c>
      <c r="AB69" s="160">
        <v>-3.8399999999999997E-2</v>
      </c>
      <c r="AC69" s="160">
        <v>-3.0800000000000001E-2</v>
      </c>
      <c r="AD69" s="160">
        <v>-4.8899999999999999E-2</v>
      </c>
      <c r="AE69" s="160">
        <v>-3.0099999999999998E-2</v>
      </c>
      <c r="AF69" s="160">
        <v>-2.1600000000000001E-2</v>
      </c>
      <c r="AG69" s="160">
        <v>-2.9399999999999999E-2</v>
      </c>
      <c r="AH69" s="160">
        <v>-4.1799999999999997E-2</v>
      </c>
      <c r="AI69" s="160">
        <v>-2.4199999999999999E-2</v>
      </c>
      <c r="AJ69" s="160">
        <v>-3.3000000000000002E-2</v>
      </c>
    </row>
    <row r="70" spans="1:36">
      <c r="A70" s="108" t="s">
        <v>611</v>
      </c>
      <c r="B70" s="160">
        <v>3.61E-2</v>
      </c>
      <c r="C70" s="160">
        <v>4.4600000000000001E-2</v>
      </c>
      <c r="D70" s="160">
        <v>3.1199999999999999E-2</v>
      </c>
      <c r="E70" s="160">
        <v>4.4900000000000002E-2</v>
      </c>
      <c r="F70" s="160">
        <v>1.95E-2</v>
      </c>
      <c r="G70" s="160">
        <v>4.6199999999999998E-2</v>
      </c>
      <c r="H70" s="160">
        <v>3.7900000000000003E-2</v>
      </c>
      <c r="I70" s="160">
        <v>3.8600000000000002E-2</v>
      </c>
      <c r="J70" s="160">
        <v>5.2999999999999999E-2</v>
      </c>
      <c r="K70" s="160">
        <v>4.1300000000000003E-2</v>
      </c>
      <c r="L70" s="160">
        <v>4.3700000000000003E-2</v>
      </c>
      <c r="M70" s="160">
        <v>4.0800000000000003E-2</v>
      </c>
      <c r="N70" s="160">
        <v>5.1799999999999999E-2</v>
      </c>
      <c r="O70" s="160">
        <v>4.1200000000000001E-2</v>
      </c>
      <c r="P70" s="160">
        <v>5.2200000000000003E-2</v>
      </c>
      <c r="Q70" s="160">
        <v>3.7100000000000001E-2</v>
      </c>
      <c r="R70" s="160">
        <v>5.1400000000000001E-2</v>
      </c>
      <c r="S70" s="160">
        <v>4.1099999999999998E-2</v>
      </c>
      <c r="T70" s="160">
        <v>4.3499999999999997E-2</v>
      </c>
      <c r="U70" s="160">
        <v>5.0299999999999997E-2</v>
      </c>
      <c r="V70" s="160">
        <v>4.6199999999999998E-2</v>
      </c>
      <c r="W70" s="160">
        <v>3.9399999999999998E-2</v>
      </c>
      <c r="X70" s="160">
        <v>4.1500000000000002E-2</v>
      </c>
      <c r="Y70" s="160">
        <v>5.1999999999999998E-2</v>
      </c>
      <c r="Z70" s="160">
        <v>4.1300000000000003E-2</v>
      </c>
      <c r="AA70" s="160">
        <v>5.33E-2</v>
      </c>
      <c r="AB70" s="160">
        <v>4.53E-2</v>
      </c>
      <c r="AC70" s="160">
        <v>3.8699999999999998E-2</v>
      </c>
      <c r="AD70" s="160">
        <v>5.9499999999999997E-2</v>
      </c>
      <c r="AE70" s="160">
        <v>3.7600000000000001E-2</v>
      </c>
      <c r="AF70" s="160">
        <v>4.6399999999999997E-2</v>
      </c>
      <c r="AG70" s="160">
        <v>3.7100000000000001E-2</v>
      </c>
      <c r="AH70" s="160">
        <v>5.4399999999999997E-2</v>
      </c>
      <c r="AI70" s="160">
        <v>4.8300000000000003E-2</v>
      </c>
      <c r="AJ70" s="160">
        <v>4.2099999999999999E-2</v>
      </c>
    </row>
    <row r="71" spans="1:36">
      <c r="A71" s="108" t="s">
        <v>612</v>
      </c>
      <c r="B71" s="160">
        <v>0</v>
      </c>
      <c r="C71" s="160">
        <v>0</v>
      </c>
      <c r="D71" s="160">
        <v>0</v>
      </c>
      <c r="E71" s="160">
        <v>0</v>
      </c>
      <c r="F71" s="160">
        <v>-8.0000000000000004E-4</v>
      </c>
      <c r="G71" s="160">
        <v>0</v>
      </c>
      <c r="H71" s="160">
        <v>0</v>
      </c>
      <c r="I71" s="160">
        <v>0</v>
      </c>
      <c r="J71" s="160">
        <v>0</v>
      </c>
      <c r="K71" s="160">
        <v>0</v>
      </c>
      <c r="L71" s="160">
        <v>0</v>
      </c>
      <c r="M71" s="160">
        <v>0</v>
      </c>
      <c r="N71" s="160">
        <v>0</v>
      </c>
      <c r="O71" s="160">
        <v>0</v>
      </c>
      <c r="P71" s="160">
        <v>-2.9999999999999997E-4</v>
      </c>
      <c r="Q71" s="160">
        <v>1E-4</v>
      </c>
      <c r="R71" s="160">
        <v>0</v>
      </c>
      <c r="S71" s="160">
        <v>0</v>
      </c>
      <c r="T71" s="160">
        <v>0</v>
      </c>
      <c r="U71" s="160">
        <v>0</v>
      </c>
      <c r="V71" s="160">
        <v>0</v>
      </c>
      <c r="W71" s="160">
        <v>-1E-4</v>
      </c>
      <c r="X71" s="160">
        <v>0</v>
      </c>
      <c r="Y71" s="160">
        <v>-2.0000000000000001E-4</v>
      </c>
      <c r="Z71" s="160">
        <v>0</v>
      </c>
      <c r="AA71" s="160">
        <v>-2.0000000000000001E-4</v>
      </c>
      <c r="AB71" s="160">
        <v>0</v>
      </c>
      <c r="AC71" s="160">
        <v>0</v>
      </c>
      <c r="AD71" s="160">
        <v>0</v>
      </c>
      <c r="AE71" s="160">
        <v>0</v>
      </c>
      <c r="AF71" s="160">
        <v>0</v>
      </c>
      <c r="AG71" s="160">
        <v>0</v>
      </c>
      <c r="AH71" s="160">
        <v>0</v>
      </c>
      <c r="AI71" s="160">
        <v>0</v>
      </c>
      <c r="AJ71" s="160">
        <v>0</v>
      </c>
    </row>
    <row r="72" spans="1:36">
      <c r="A72" s="108" t="s">
        <v>613</v>
      </c>
      <c r="B72" s="160">
        <v>-6.7000000000000002E-3</v>
      </c>
      <c r="C72" s="160">
        <v>-2.5999999999999999E-3</v>
      </c>
      <c r="D72" s="160">
        <v>-2.0000000000000001E-4</v>
      </c>
      <c r="E72" s="160">
        <v>-1.1999999999999999E-3</v>
      </c>
      <c r="F72" s="160">
        <v>3.5999999999999999E-3</v>
      </c>
      <c r="G72" s="160">
        <v>-2.9999999999999997E-4</v>
      </c>
      <c r="H72" s="160">
        <v>2.3E-3</v>
      </c>
      <c r="I72" s="160">
        <v>-3.8E-3</v>
      </c>
      <c r="J72" s="160">
        <v>1.1999999999999999E-3</v>
      </c>
      <c r="K72" s="160">
        <v>5.0000000000000001E-4</v>
      </c>
      <c r="L72" s="160">
        <v>8.0000000000000004E-4</v>
      </c>
      <c r="M72" s="160">
        <v>5.9999999999999995E-4</v>
      </c>
      <c r="N72" s="160">
        <v>-2.0000000000000001E-4</v>
      </c>
      <c r="O72" s="160">
        <v>-1.5E-3</v>
      </c>
      <c r="P72" s="160">
        <v>2.5000000000000001E-3</v>
      </c>
      <c r="Q72" s="160">
        <v>-6.4999999999999997E-3</v>
      </c>
      <c r="R72" s="160">
        <v>-6.4999999999999997E-3</v>
      </c>
      <c r="S72" s="160">
        <v>-7.1000000000000004E-3</v>
      </c>
      <c r="T72" s="160">
        <v>-1.5E-3</v>
      </c>
      <c r="U72" s="160">
        <v>1.6000000000000001E-3</v>
      </c>
      <c r="V72" s="160">
        <v>-8.0000000000000004E-4</v>
      </c>
      <c r="W72" s="160">
        <v>-1.1999999999999999E-3</v>
      </c>
      <c r="X72" s="160">
        <v>9.9000000000000008E-3</v>
      </c>
      <c r="Y72" s="160">
        <v>-8.9999999999999998E-4</v>
      </c>
      <c r="Z72" s="160">
        <v>6.1000000000000004E-3</v>
      </c>
      <c r="AA72" s="160">
        <v>1.1999999999999999E-3</v>
      </c>
      <c r="AB72" s="160">
        <v>2.9999999999999997E-4</v>
      </c>
      <c r="AC72" s="160">
        <v>3.7000000000000002E-3</v>
      </c>
      <c r="AD72" s="160">
        <v>-1.9E-3</v>
      </c>
      <c r="AE72" s="160">
        <v>-1E-3</v>
      </c>
      <c r="AF72" s="160">
        <v>-5.0000000000000001E-4</v>
      </c>
      <c r="AG72" s="160">
        <v>1.2999999999999999E-3</v>
      </c>
      <c r="AH72" s="160">
        <v>4.4999999999999997E-3</v>
      </c>
      <c r="AI72" s="160">
        <v>-1.5E-3</v>
      </c>
      <c r="AJ72" s="160">
        <v>-1.8E-3</v>
      </c>
    </row>
    <row r="73" spans="1:36">
      <c r="A73" s="108" t="s">
        <v>614</v>
      </c>
      <c r="B73" s="160">
        <v>2.8E-3</v>
      </c>
      <c r="C73" s="160">
        <v>5.4000000000000003E-3</v>
      </c>
      <c r="D73" s="160">
        <v>1.1000000000000001E-3</v>
      </c>
      <c r="E73" s="160">
        <v>5.8999999999999999E-3</v>
      </c>
      <c r="F73" s="160">
        <v>-1.2800000000000001E-2</v>
      </c>
      <c r="G73" s="160">
        <v>6.1000000000000004E-3</v>
      </c>
      <c r="H73" s="160">
        <v>2.8999999999999998E-3</v>
      </c>
      <c r="I73" s="160">
        <v>2.5999999999999999E-3</v>
      </c>
      <c r="J73" s="160">
        <v>2.9999999999999997E-4</v>
      </c>
      <c r="K73" s="160">
        <v>1E-3</v>
      </c>
      <c r="L73" s="160">
        <v>8.9999999999999998E-4</v>
      </c>
      <c r="M73" s="160">
        <v>1E-3</v>
      </c>
      <c r="N73" s="160">
        <v>6.7999999999999996E-3</v>
      </c>
      <c r="O73" s="160">
        <v>6.3E-3</v>
      </c>
      <c r="P73" s="160">
        <v>-1E-3</v>
      </c>
      <c r="Q73" s="160">
        <v>1.4E-3</v>
      </c>
      <c r="R73" s="160">
        <v>-8.0000000000000004E-4</v>
      </c>
      <c r="S73" s="160">
        <v>4.0000000000000002E-4</v>
      </c>
      <c r="T73" s="160">
        <v>2.0999999999999999E-3</v>
      </c>
      <c r="U73" s="160">
        <v>2.8E-3</v>
      </c>
      <c r="V73" s="160">
        <v>1.6000000000000001E-3</v>
      </c>
      <c r="W73" s="160">
        <v>6.9999999999999999E-4</v>
      </c>
      <c r="X73" s="160">
        <v>0</v>
      </c>
      <c r="Y73" s="160">
        <v>2.9999999999999997E-4</v>
      </c>
      <c r="Z73" s="160">
        <v>2.8E-3</v>
      </c>
      <c r="AA73" s="160">
        <v>2.2000000000000001E-3</v>
      </c>
      <c r="AB73" s="160">
        <v>4.0000000000000002E-4</v>
      </c>
      <c r="AC73" s="160">
        <v>4.5999999999999999E-3</v>
      </c>
      <c r="AD73" s="160">
        <v>3.3999999999999998E-3</v>
      </c>
      <c r="AE73" s="160">
        <v>5.0000000000000001E-4</v>
      </c>
      <c r="AF73" s="160">
        <v>-7.9000000000000008E-3</v>
      </c>
      <c r="AG73" s="160">
        <v>1.4E-3</v>
      </c>
      <c r="AH73" s="160">
        <v>1E-4</v>
      </c>
      <c r="AI73" s="160">
        <v>5.0000000000000001E-4</v>
      </c>
      <c r="AJ73" s="160">
        <v>2.2000000000000001E-3</v>
      </c>
    </row>
    <row r="74" spans="1:36">
      <c r="A74" s="108" t="s">
        <v>615</v>
      </c>
      <c r="B74" s="160">
        <v>-5.3600000000000002E-2</v>
      </c>
      <c r="C74" s="160">
        <v>-6.2600000000000003E-2</v>
      </c>
      <c r="D74" s="160">
        <v>-5.21E-2</v>
      </c>
      <c r="E74" s="160">
        <v>-6.7599999999999993E-2</v>
      </c>
      <c r="F74" s="160">
        <v>-5.9200000000000003E-2</v>
      </c>
      <c r="G74" s="160">
        <v>-4.8099999999999997E-2</v>
      </c>
      <c r="H74" s="160">
        <v>-8.14E-2</v>
      </c>
      <c r="I74" s="160">
        <v>-5.8299999999999998E-2</v>
      </c>
      <c r="J74" s="160">
        <v>-5.7299999999999997E-2</v>
      </c>
      <c r="K74" s="160">
        <v>-5.1299999999999998E-2</v>
      </c>
      <c r="L74" s="160">
        <v>-5.3900000000000003E-2</v>
      </c>
      <c r="M74" s="160">
        <v>-6.4199999999999993E-2</v>
      </c>
      <c r="N74" s="160">
        <v>-0.11509999999999999</v>
      </c>
      <c r="O74" s="160">
        <v>-5.7700000000000001E-2</v>
      </c>
      <c r="P74" s="160">
        <v>-4.6100000000000002E-2</v>
      </c>
      <c r="Q74" s="160">
        <v>-8.1799999999999998E-2</v>
      </c>
      <c r="R74" s="160">
        <v>-5.0500000000000003E-2</v>
      </c>
      <c r="S74" s="160">
        <v>-9.0899999999999995E-2</v>
      </c>
      <c r="T74" s="160">
        <v>-7.2300000000000003E-2</v>
      </c>
      <c r="U74" s="160">
        <v>-9.7500000000000003E-2</v>
      </c>
      <c r="V74" s="160">
        <v>-3.9699999999999999E-2</v>
      </c>
      <c r="W74" s="160">
        <v>-5.2999999999999999E-2</v>
      </c>
      <c r="X74" s="160">
        <v>-7.6399999999999996E-2</v>
      </c>
      <c r="Y74" s="160">
        <v>-6.2199999999999998E-2</v>
      </c>
      <c r="Z74" s="160">
        <v>-5.9700000000000003E-2</v>
      </c>
      <c r="AA74" s="160">
        <v>-5.6899999999999999E-2</v>
      </c>
      <c r="AB74" s="160">
        <v>-4.2299999999999997E-2</v>
      </c>
      <c r="AC74" s="160">
        <v>-8.14E-2</v>
      </c>
      <c r="AD74" s="160">
        <v>-0.13600000000000001</v>
      </c>
      <c r="AE74" s="160">
        <v>-6.4399999999999999E-2</v>
      </c>
      <c r="AF74" s="160">
        <v>-5.3499999999999999E-2</v>
      </c>
      <c r="AG74" s="160">
        <v>-6.9099999999999995E-2</v>
      </c>
      <c r="AH74" s="160">
        <v>-8.2199999999999995E-2</v>
      </c>
      <c r="AI74" s="160">
        <v>-8.9499999999999996E-2</v>
      </c>
      <c r="AJ74" s="160">
        <v>-0.06</v>
      </c>
    </row>
    <row r="75" spans="1:36">
      <c r="A75" s="108" t="s">
        <v>616</v>
      </c>
      <c r="B75" s="160">
        <v>0</v>
      </c>
      <c r="C75" s="160">
        <v>5.9999999999999995E-4</v>
      </c>
      <c r="D75" s="160">
        <v>2.9999999999999997E-4</v>
      </c>
      <c r="E75" s="160">
        <v>0</v>
      </c>
      <c r="F75" s="160">
        <v>-6.9999999999999999E-4</v>
      </c>
      <c r="G75" s="160">
        <v>-5.0000000000000001E-4</v>
      </c>
      <c r="H75" s="160">
        <v>0</v>
      </c>
      <c r="I75" s="160">
        <v>1.5E-3</v>
      </c>
      <c r="J75" s="160">
        <v>2.2000000000000001E-3</v>
      </c>
      <c r="K75" s="160">
        <v>6.9999999999999999E-4</v>
      </c>
      <c r="L75" s="160">
        <v>0</v>
      </c>
      <c r="M75" s="160">
        <v>3.5000000000000001E-3</v>
      </c>
      <c r="N75" s="160">
        <v>0</v>
      </c>
      <c r="O75" s="160">
        <v>-3.3E-3</v>
      </c>
      <c r="P75" s="160">
        <v>-5.1999999999999998E-3</v>
      </c>
      <c r="Q75" s="160">
        <v>-8.0000000000000004E-4</v>
      </c>
      <c r="R75" s="160">
        <v>-1E-4</v>
      </c>
      <c r="S75" s="160">
        <v>-1.6000000000000001E-3</v>
      </c>
      <c r="T75" s="160">
        <v>2.8999999999999998E-3</v>
      </c>
      <c r="U75" s="160">
        <v>-3.0000000000000001E-3</v>
      </c>
      <c r="V75" s="160">
        <v>-5.9999999999999995E-4</v>
      </c>
      <c r="W75" s="160">
        <v>4.0000000000000002E-4</v>
      </c>
      <c r="X75" s="160">
        <v>2.9999999999999997E-4</v>
      </c>
      <c r="Y75" s="160">
        <v>-1.6000000000000001E-3</v>
      </c>
      <c r="Z75" s="160">
        <v>8.9999999999999998E-4</v>
      </c>
      <c r="AA75" s="160">
        <v>8.9999999999999998E-4</v>
      </c>
      <c r="AB75" s="160">
        <v>5.0000000000000001E-4</v>
      </c>
      <c r="AC75" s="160">
        <v>-5.9999999999999995E-4</v>
      </c>
      <c r="AD75" s="160">
        <v>-2.9999999999999997E-4</v>
      </c>
      <c r="AE75" s="160">
        <v>-2.0000000000000001E-4</v>
      </c>
      <c r="AF75" s="160">
        <v>-1.5E-3</v>
      </c>
      <c r="AG75" s="160">
        <v>0</v>
      </c>
      <c r="AH75" s="160">
        <v>-6.1000000000000004E-3</v>
      </c>
      <c r="AI75" s="160">
        <v>-1.9E-3</v>
      </c>
      <c r="AJ75" s="160">
        <v>-1E-4</v>
      </c>
    </row>
    <row r="76" spans="1:36">
      <c r="A76" s="108" t="s">
        <v>617</v>
      </c>
      <c r="B76" s="160">
        <v>0.1076</v>
      </c>
      <c r="C76" s="160">
        <v>0.1797</v>
      </c>
      <c r="D76" s="160">
        <v>7.0400000000000004E-2</v>
      </c>
      <c r="E76" s="160">
        <v>0.1018</v>
      </c>
      <c r="F76" s="160">
        <v>7.0999999999999994E-2</v>
      </c>
      <c r="G76" s="160">
        <v>0.16869999999999999</v>
      </c>
      <c r="H76" s="160">
        <v>0.2122</v>
      </c>
      <c r="I76" s="160">
        <v>0.23350000000000001</v>
      </c>
      <c r="J76" s="160">
        <v>0.1646</v>
      </c>
      <c r="K76" s="160">
        <v>0.18920000000000001</v>
      </c>
      <c r="L76" s="160">
        <v>0.1229</v>
      </c>
      <c r="M76" s="160">
        <v>0.1968</v>
      </c>
      <c r="N76" s="160">
        <v>0.15820000000000001</v>
      </c>
      <c r="O76" s="160">
        <v>0.17910000000000001</v>
      </c>
      <c r="P76" s="160">
        <v>0.1326</v>
      </c>
      <c r="Q76" s="160">
        <v>0.216</v>
      </c>
      <c r="R76" s="160">
        <v>0.2492</v>
      </c>
      <c r="S76" s="160">
        <v>0.245</v>
      </c>
      <c r="T76" s="160">
        <v>0.33860000000000001</v>
      </c>
      <c r="U76" s="160">
        <v>0.16600000000000001</v>
      </c>
      <c r="V76" s="160">
        <v>0.2215</v>
      </c>
      <c r="W76" s="160">
        <v>0.1888</v>
      </c>
      <c r="X76" s="160">
        <v>6.4500000000000002E-2</v>
      </c>
      <c r="Y76" s="160">
        <v>0.17150000000000001</v>
      </c>
      <c r="Z76" s="160">
        <v>0.11840000000000001</v>
      </c>
      <c r="AA76" s="160">
        <v>0.2039</v>
      </c>
      <c r="AB76" s="160">
        <v>0.1056</v>
      </c>
      <c r="AC76" s="160">
        <v>0.11020000000000001</v>
      </c>
      <c r="AD76" s="160">
        <v>0.31759999999999999</v>
      </c>
      <c r="AE76" s="160">
        <v>0.25330000000000003</v>
      </c>
      <c r="AF76" s="160">
        <v>0.1206</v>
      </c>
      <c r="AG76" s="160">
        <v>0.12470000000000001</v>
      </c>
      <c r="AH76" s="160">
        <v>0.12839999999999999</v>
      </c>
      <c r="AI76" s="160">
        <v>7.8899999999999998E-2</v>
      </c>
      <c r="AJ76" s="160">
        <v>0.1399</v>
      </c>
    </row>
    <row r="77" spans="1:36">
      <c r="A77" s="109" t="s">
        <v>618</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row>
    <row r="78" spans="1:36">
      <c r="A78" s="108" t="s">
        <v>619</v>
      </c>
      <c r="B78" s="160">
        <v>0.12809999999999999</v>
      </c>
      <c r="C78" s="160">
        <v>0.1145</v>
      </c>
      <c r="D78" s="160">
        <v>8.3900000000000002E-2</v>
      </c>
      <c r="E78" s="160">
        <v>8.6599999999999996E-2</v>
      </c>
      <c r="F78" s="160">
        <v>0.1389</v>
      </c>
      <c r="G78" s="160">
        <v>0.1338</v>
      </c>
      <c r="H78" s="160">
        <v>0.14729999999999999</v>
      </c>
      <c r="I78" s="160">
        <v>0.109</v>
      </c>
      <c r="J78" s="160">
        <v>0.17480000000000001</v>
      </c>
      <c r="K78" s="160">
        <v>0.1202</v>
      </c>
      <c r="L78" s="160">
        <v>0.12770000000000001</v>
      </c>
      <c r="M78" s="160">
        <v>0.105</v>
      </c>
      <c r="N78" s="160">
        <v>0.18310000000000001</v>
      </c>
      <c r="O78" s="160">
        <v>0.15670000000000001</v>
      </c>
      <c r="P78" s="160">
        <v>0.17560000000000001</v>
      </c>
      <c r="Q78" s="160">
        <v>0.13389999999999999</v>
      </c>
      <c r="R78" s="160">
        <v>0.1196</v>
      </c>
      <c r="S78" s="160">
        <v>0.1867</v>
      </c>
      <c r="T78" s="160">
        <v>0.1326</v>
      </c>
      <c r="U78" s="160">
        <v>0.17860000000000001</v>
      </c>
      <c r="V78" s="160">
        <v>0.12790000000000001</v>
      </c>
      <c r="W78" s="160">
        <v>0.1171</v>
      </c>
      <c r="X78" s="160">
        <v>0.1164</v>
      </c>
      <c r="Y78" s="160">
        <v>0.14599999999999999</v>
      </c>
      <c r="Z78" s="160">
        <v>0.1147</v>
      </c>
      <c r="AA78" s="160">
        <v>0.1123</v>
      </c>
      <c r="AB78" s="160">
        <v>9.9900000000000003E-2</v>
      </c>
      <c r="AC78" s="160">
        <v>0.1206</v>
      </c>
      <c r="AD78" s="160">
        <v>0.20760000000000001</v>
      </c>
      <c r="AE78" s="160">
        <v>0.14269999999999999</v>
      </c>
      <c r="AF78" s="160">
        <v>0.18</v>
      </c>
      <c r="AG78" s="160">
        <v>0.124</v>
      </c>
      <c r="AH78" s="160">
        <v>0.14960000000000001</v>
      </c>
      <c r="AI78" s="160">
        <v>0.16719999999999999</v>
      </c>
      <c r="AJ78" s="160">
        <v>0.1285</v>
      </c>
    </row>
    <row r="79" spans="1:36">
      <c r="A79" s="108" t="s">
        <v>620</v>
      </c>
      <c r="B79" s="160">
        <v>9.7699999999999995E-2</v>
      </c>
      <c r="C79" s="160">
        <v>0.1963</v>
      </c>
      <c r="D79" s="160">
        <v>0.1951</v>
      </c>
      <c r="E79" s="160">
        <v>0.24729999999999999</v>
      </c>
      <c r="F79" s="160">
        <v>0</v>
      </c>
      <c r="G79" s="160">
        <v>0</v>
      </c>
      <c r="H79" s="160">
        <v>0.17419999999999999</v>
      </c>
      <c r="I79" s="160">
        <v>0.1368</v>
      </c>
      <c r="J79" s="160">
        <v>0</v>
      </c>
      <c r="K79" s="160">
        <v>3.5499999999999997E-2</v>
      </c>
      <c r="L79" s="160">
        <v>1.8599999999999998E-2</v>
      </c>
      <c r="M79" s="160">
        <v>0.1401</v>
      </c>
      <c r="N79" s="160">
        <v>0.14610000000000001</v>
      </c>
      <c r="O79" s="160">
        <v>0</v>
      </c>
      <c r="P79" s="160">
        <v>3.3999999999999998E-3</v>
      </c>
      <c r="Q79" s="160">
        <v>0.1149</v>
      </c>
      <c r="R79" s="160">
        <v>0.18559999999999999</v>
      </c>
      <c r="S79" s="160">
        <v>0.17180000000000001</v>
      </c>
      <c r="T79" s="160">
        <v>0.16719999999999999</v>
      </c>
      <c r="U79" s="160">
        <v>0.1022</v>
      </c>
      <c r="V79" s="160">
        <v>0</v>
      </c>
      <c r="W79" s="160">
        <v>0</v>
      </c>
      <c r="X79" s="160">
        <v>0.20399999999999999</v>
      </c>
      <c r="Y79" s="160">
        <v>0.18770000000000001</v>
      </c>
      <c r="Z79" s="160">
        <v>0.18659999999999999</v>
      </c>
      <c r="AA79" s="160">
        <v>0.16639999999999999</v>
      </c>
      <c r="AB79" s="160">
        <v>0.18129999999999999</v>
      </c>
      <c r="AC79" s="160">
        <v>0.22420000000000001</v>
      </c>
      <c r="AD79" s="160">
        <v>0.17730000000000001</v>
      </c>
      <c r="AE79" s="160">
        <v>0.13020000000000001</v>
      </c>
      <c r="AF79" s="160">
        <v>1.9E-3</v>
      </c>
      <c r="AG79" s="160">
        <v>0.1242</v>
      </c>
      <c r="AH79" s="160">
        <v>0.14219999999999999</v>
      </c>
      <c r="AI79" s="160">
        <v>0.16769999999999999</v>
      </c>
      <c r="AJ79" s="160">
        <v>0.1396</v>
      </c>
    </row>
    <row r="80" spans="1:36">
      <c r="A80" s="108" t="s">
        <v>621</v>
      </c>
      <c r="B80" s="160">
        <v>0.96870000000000001</v>
      </c>
      <c r="C80" s="160">
        <v>0.1086</v>
      </c>
      <c r="D80" s="160">
        <v>0.1767</v>
      </c>
      <c r="E80" s="160">
        <v>9.3200000000000005E-2</v>
      </c>
      <c r="F80" s="160">
        <v>7.5700000000000003E-2</v>
      </c>
      <c r="G80" s="160">
        <v>9.5500000000000002E-2</v>
      </c>
      <c r="H80" s="160">
        <v>9.74E-2</v>
      </c>
      <c r="I80" s="160">
        <v>1.32E-2</v>
      </c>
      <c r="J80" s="160">
        <v>8.48E-2</v>
      </c>
      <c r="K80" s="160">
        <v>1.4500000000000001E-2</v>
      </c>
      <c r="L80" s="160">
        <v>7.4999999999999997E-3</v>
      </c>
      <c r="M80" s="160">
        <v>0.2089</v>
      </c>
      <c r="N80" s="160">
        <v>8.7999999999999995E-2</v>
      </c>
      <c r="O80" s="160">
        <v>0.1166</v>
      </c>
      <c r="P80" s="160">
        <v>0.52470000000000006</v>
      </c>
      <c r="Q80" s="160">
        <v>3.1699999999999999E-2</v>
      </c>
      <c r="R80" s="160">
        <v>5.2499999999999998E-2</v>
      </c>
      <c r="S80" s="160">
        <v>0.1429</v>
      </c>
      <c r="T80" s="160">
        <v>3.4200000000000001E-2</v>
      </c>
      <c r="U80" s="160">
        <v>2.8000000000000001E-2</v>
      </c>
      <c r="V80" s="160">
        <v>2.3E-3</v>
      </c>
      <c r="W80" s="160">
        <v>8.2000000000000003E-2</v>
      </c>
      <c r="X80" s="160">
        <v>0.1464</v>
      </c>
      <c r="Y80" s="160">
        <v>0</v>
      </c>
      <c r="Z80" s="160">
        <v>3.09E-2</v>
      </c>
      <c r="AA80" s="160">
        <v>9.8699999999999996E-2</v>
      </c>
      <c r="AB80" s="160">
        <v>0.19159999999999999</v>
      </c>
      <c r="AC80" s="160">
        <v>0.14979999999999999</v>
      </c>
      <c r="AD80" s="160">
        <v>0.33350000000000002</v>
      </c>
      <c r="AE80" s="160">
        <v>0.1762</v>
      </c>
      <c r="AF80" s="160">
        <v>0.33710000000000001</v>
      </c>
      <c r="AG80" s="160">
        <v>9.5799999999999996E-2</v>
      </c>
      <c r="AH80" s="160">
        <v>0.34160000000000001</v>
      </c>
      <c r="AI80" s="160">
        <v>1.29E-2</v>
      </c>
      <c r="AJ80" s="160">
        <v>0.1608</v>
      </c>
    </row>
    <row r="81" spans="1:36">
      <c r="A81" s="108" t="s">
        <v>622</v>
      </c>
      <c r="B81" s="160">
        <v>0.1067</v>
      </c>
      <c r="C81" s="160">
        <v>0.12790000000000001</v>
      </c>
      <c r="D81" s="160">
        <v>0.32490000000000002</v>
      </c>
      <c r="E81" s="160">
        <v>0.1512</v>
      </c>
      <c r="F81" s="160">
        <v>0</v>
      </c>
      <c r="G81" s="160">
        <v>0</v>
      </c>
      <c r="H81" s="160">
        <v>5.0200000000000002E-2</v>
      </c>
      <c r="I81" s="160">
        <v>2.3099999999999999E-2</v>
      </c>
      <c r="J81" s="160">
        <v>0</v>
      </c>
      <c r="K81" s="160">
        <v>0</v>
      </c>
      <c r="L81" s="160">
        <v>8.2299999999999998E-2</v>
      </c>
      <c r="M81" s="160">
        <v>0.2989</v>
      </c>
      <c r="N81" s="160">
        <v>6.7199999999999996E-2</v>
      </c>
      <c r="O81" s="160">
        <v>0</v>
      </c>
      <c r="P81" s="160">
        <v>0</v>
      </c>
      <c r="Q81" s="160">
        <v>0.19739999999999999</v>
      </c>
      <c r="R81" s="160">
        <v>0.13980000000000001</v>
      </c>
      <c r="S81" s="160">
        <v>3.1507999999999998</v>
      </c>
      <c r="T81" s="160">
        <v>0.23849999999999999</v>
      </c>
      <c r="U81" s="160">
        <v>0.1072</v>
      </c>
      <c r="V81" s="160">
        <v>0</v>
      </c>
      <c r="W81" s="160">
        <v>0</v>
      </c>
      <c r="X81" s="160">
        <v>0</v>
      </c>
      <c r="Y81" s="160">
        <v>0</v>
      </c>
      <c r="Z81" s="160">
        <v>0.25509999999999999</v>
      </c>
      <c r="AA81" s="160">
        <v>2.24E-2</v>
      </c>
      <c r="AB81" s="160">
        <v>13.049200000000001</v>
      </c>
      <c r="AC81" s="160">
        <v>0.37909999999999999</v>
      </c>
      <c r="AD81" s="160">
        <v>1.38E-2</v>
      </c>
      <c r="AE81" s="160">
        <v>0</v>
      </c>
      <c r="AF81" s="160">
        <v>4.8599999999999997E-2</v>
      </c>
      <c r="AG81" s="160">
        <v>5.04E-2</v>
      </c>
      <c r="AH81" s="160">
        <v>0</v>
      </c>
      <c r="AI81" s="160">
        <v>0.12520000000000001</v>
      </c>
      <c r="AJ81" s="160">
        <v>0.13070000000000001</v>
      </c>
    </row>
    <row r="82" spans="1:36">
      <c r="A82" s="108" t="s">
        <v>623</v>
      </c>
      <c r="B82" s="160">
        <v>1E-3</v>
      </c>
      <c r="C82" s="160">
        <v>0</v>
      </c>
      <c r="D82" s="160">
        <v>8.9999999999999998E-4</v>
      </c>
      <c r="E82" s="160">
        <v>3.2000000000000002E-3</v>
      </c>
      <c r="F82" s="160">
        <v>0</v>
      </c>
      <c r="G82" s="160">
        <v>0</v>
      </c>
      <c r="H82" s="160">
        <v>1.2999999999999999E-3</v>
      </c>
      <c r="I82" s="160">
        <v>0</v>
      </c>
      <c r="J82" s="160">
        <v>1.2200000000000001E-2</v>
      </c>
      <c r="K82" s="160">
        <v>0</v>
      </c>
      <c r="L82" s="160">
        <v>0</v>
      </c>
      <c r="M82" s="160">
        <v>2.0000000000000001E-4</v>
      </c>
      <c r="N82" s="160">
        <v>6.3E-3</v>
      </c>
      <c r="O82" s="160">
        <v>2.87E-2</v>
      </c>
      <c r="P82" s="160">
        <v>0</v>
      </c>
      <c r="Q82" s="160">
        <v>0</v>
      </c>
      <c r="R82" s="160">
        <v>1E-3</v>
      </c>
      <c r="S82" s="160">
        <v>1.9E-3</v>
      </c>
      <c r="T82" s="160">
        <v>3.3999999999999998E-3</v>
      </c>
      <c r="U82" s="160">
        <v>5.1999999999999998E-3</v>
      </c>
      <c r="V82" s="160">
        <v>2.2100000000000002E-2</v>
      </c>
      <c r="W82" s="160">
        <v>3.09E-2</v>
      </c>
      <c r="X82" s="160">
        <v>2.9999999999999997E-4</v>
      </c>
      <c r="Y82" s="160">
        <v>0</v>
      </c>
      <c r="Z82" s="160">
        <v>2.23E-2</v>
      </c>
      <c r="AA82" s="160">
        <v>2.0999999999999999E-3</v>
      </c>
      <c r="AB82" s="160">
        <v>1.4E-3</v>
      </c>
      <c r="AC82" s="160">
        <v>0</v>
      </c>
      <c r="AD82" s="160">
        <v>0.2878</v>
      </c>
      <c r="AE82" s="160">
        <v>4.8999999999999998E-3</v>
      </c>
      <c r="AF82" s="160">
        <v>0</v>
      </c>
      <c r="AG82" s="160">
        <v>0.28349999999999997</v>
      </c>
      <c r="AH82" s="160">
        <v>5.9999999999999995E-4</v>
      </c>
      <c r="AI82" s="160">
        <v>6.4000000000000003E-3</v>
      </c>
      <c r="AJ82" s="160">
        <v>4.4000000000000003E-3</v>
      </c>
    </row>
    <row r="83" spans="1:36">
      <c r="A83" s="108" t="s">
        <v>624</v>
      </c>
      <c r="B83" s="160">
        <v>7.4999999999999997E-3</v>
      </c>
      <c r="C83" s="160">
        <v>0</v>
      </c>
      <c r="D83" s="160">
        <v>1.9400000000000001E-2</v>
      </c>
      <c r="E83" s="160">
        <v>1.6899999999999998E-2</v>
      </c>
      <c r="F83" s="160">
        <v>0</v>
      </c>
      <c r="G83" s="160">
        <v>0</v>
      </c>
      <c r="H83" s="160">
        <v>4.7999999999999996E-3</v>
      </c>
      <c r="I83" s="160">
        <v>0</v>
      </c>
      <c r="J83" s="160">
        <v>3.3999999999999998E-3</v>
      </c>
      <c r="K83" s="160">
        <v>0</v>
      </c>
      <c r="L83" s="160">
        <v>0</v>
      </c>
      <c r="M83" s="160">
        <v>5.3E-3</v>
      </c>
      <c r="N83" s="160">
        <v>0</v>
      </c>
      <c r="O83" s="160">
        <v>4.7999999999999996E-3</v>
      </c>
      <c r="P83" s="160">
        <v>0</v>
      </c>
      <c r="Q83" s="160">
        <v>0</v>
      </c>
      <c r="R83" s="160">
        <v>0</v>
      </c>
      <c r="S83" s="160">
        <v>8.2000000000000007E-3</v>
      </c>
      <c r="T83" s="160">
        <v>2.5999999999999999E-2</v>
      </c>
      <c r="U83" s="160">
        <v>0.1037</v>
      </c>
      <c r="V83" s="160">
        <v>1</v>
      </c>
      <c r="W83" s="160">
        <v>6.8900000000000003E-2</v>
      </c>
      <c r="X83" s="160">
        <v>0.29509999999999997</v>
      </c>
      <c r="Y83" s="160">
        <v>0</v>
      </c>
      <c r="Z83" s="160">
        <v>2.53E-2</v>
      </c>
      <c r="AA83" s="160">
        <v>1.2999999999999999E-3</v>
      </c>
      <c r="AB83" s="160">
        <v>2.5499999999999998E-2</v>
      </c>
      <c r="AC83" s="160">
        <v>0</v>
      </c>
      <c r="AD83" s="160">
        <v>2.35E-2</v>
      </c>
      <c r="AE83" s="160">
        <v>3.1600000000000003E-2</v>
      </c>
      <c r="AF83" s="160">
        <v>0</v>
      </c>
      <c r="AG83" s="160">
        <v>0</v>
      </c>
      <c r="AH83" s="160">
        <v>1.9699999999999999E-2</v>
      </c>
      <c r="AI83" s="160">
        <v>2.0299999999999999E-2</v>
      </c>
      <c r="AJ83" s="160">
        <v>1.0999999999999999E-2</v>
      </c>
    </row>
    <row r="84" spans="1:36">
      <c r="A84" s="108" t="s">
        <v>625</v>
      </c>
      <c r="B84" s="160">
        <v>1.9E-3</v>
      </c>
      <c r="C84" s="160">
        <v>0</v>
      </c>
      <c r="D84" s="160">
        <v>1.0999999999999999E-2</v>
      </c>
      <c r="E84" s="160">
        <v>1.17E-2</v>
      </c>
      <c r="F84" s="160">
        <v>0</v>
      </c>
      <c r="G84" s="160">
        <v>0</v>
      </c>
      <c r="H84" s="160">
        <v>2.5000000000000001E-3</v>
      </c>
      <c r="I84" s="160">
        <v>0</v>
      </c>
      <c r="J84" s="160">
        <v>3.5999999999999999E-3</v>
      </c>
      <c r="K84" s="160">
        <v>0</v>
      </c>
      <c r="L84" s="160">
        <v>0</v>
      </c>
      <c r="M84" s="160">
        <v>4.7999999999999996E-3</v>
      </c>
      <c r="N84" s="160">
        <v>5.0000000000000001E-3</v>
      </c>
      <c r="O84" s="160">
        <v>5.7000000000000002E-3</v>
      </c>
      <c r="P84" s="160">
        <v>0</v>
      </c>
      <c r="Q84" s="160">
        <v>0</v>
      </c>
      <c r="R84" s="160">
        <v>8.9999999999999998E-4</v>
      </c>
      <c r="S84" s="160">
        <v>4.4000000000000003E-3</v>
      </c>
      <c r="T84" s="160">
        <v>1.2699999999999999E-2</v>
      </c>
      <c r="U84" s="160">
        <v>9.6500000000000002E-2</v>
      </c>
      <c r="V84" s="160">
        <v>0.74060000000000004</v>
      </c>
      <c r="W84" s="160">
        <v>6.5199999999999994E-2</v>
      </c>
      <c r="X84" s="160">
        <v>3.2199999999999999E-2</v>
      </c>
      <c r="Y84" s="160">
        <v>0</v>
      </c>
      <c r="Z84" s="160">
        <v>2.5100000000000001E-2</v>
      </c>
      <c r="AA84" s="160">
        <v>1.4E-3</v>
      </c>
      <c r="AB84" s="160">
        <v>1.09E-2</v>
      </c>
      <c r="AC84" s="160">
        <v>0</v>
      </c>
      <c r="AD84" s="160">
        <v>0.23949999999999999</v>
      </c>
      <c r="AE84" s="160">
        <v>1.8700000000000001E-2</v>
      </c>
      <c r="AF84" s="160">
        <v>0</v>
      </c>
      <c r="AG84" s="160">
        <v>4.5900000000000003E-2</v>
      </c>
      <c r="AH84" s="160">
        <v>1.8200000000000001E-2</v>
      </c>
      <c r="AI84" s="160">
        <v>1.7999999999999999E-2</v>
      </c>
      <c r="AJ84" s="160">
        <v>7.1000000000000004E-3</v>
      </c>
    </row>
    <row r="85" spans="1:36">
      <c r="A85" s="108" t="s">
        <v>626</v>
      </c>
      <c r="B85" s="160">
        <v>0</v>
      </c>
      <c r="C85" s="160">
        <v>9.4500000000000001E-2</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5.1200000000000002E-2</v>
      </c>
    </row>
    <row r="86" spans="1:36">
      <c r="A86" s="108" t="s">
        <v>627</v>
      </c>
      <c r="B86" s="160">
        <v>1.18E-2</v>
      </c>
      <c r="C86" s="160">
        <v>2.7900000000000001E-2</v>
      </c>
      <c r="D86" s="160">
        <v>7.9000000000000008E-3</v>
      </c>
      <c r="E86" s="160">
        <v>9.2999999999999992E-3</v>
      </c>
      <c r="F86" s="160">
        <v>1.09E-2</v>
      </c>
      <c r="G86" s="160">
        <v>1.4200000000000001E-2</v>
      </c>
      <c r="H86" s="160">
        <v>1.37E-2</v>
      </c>
      <c r="I86" s="160">
        <v>0.02</v>
      </c>
      <c r="J86" s="160">
        <v>1.41E-2</v>
      </c>
      <c r="K86" s="160">
        <v>1.5299999999999999E-2</v>
      </c>
      <c r="L86" s="160">
        <v>1.3899999999999999E-2</v>
      </c>
      <c r="M86" s="160">
        <v>1.9400000000000001E-2</v>
      </c>
      <c r="N86" s="160">
        <v>1.78E-2</v>
      </c>
      <c r="O86" s="160">
        <v>7.1999999999999998E-3</v>
      </c>
      <c r="P86" s="160">
        <v>2.12E-2</v>
      </c>
      <c r="Q86" s="160">
        <v>7.4000000000000003E-3</v>
      </c>
      <c r="R86" s="160">
        <v>1.6299999999999999E-2</v>
      </c>
      <c r="S86" s="160">
        <v>1.7899999999999999E-2</v>
      </c>
      <c r="T86" s="160">
        <v>1.83E-2</v>
      </c>
      <c r="U86" s="160">
        <v>1.54E-2</v>
      </c>
      <c r="V86" s="160">
        <v>1.6899999999999998E-2</v>
      </c>
      <c r="W86" s="160">
        <v>2.5000000000000001E-2</v>
      </c>
      <c r="X86" s="160">
        <v>1.2200000000000001E-2</v>
      </c>
      <c r="Y86" s="160">
        <v>2.3400000000000001E-2</v>
      </c>
      <c r="Z86" s="160">
        <v>2.1000000000000001E-2</v>
      </c>
      <c r="AA86" s="160">
        <v>3.3000000000000002E-2</v>
      </c>
      <c r="AB86" s="160">
        <v>2.9600000000000001E-2</v>
      </c>
      <c r="AC86" s="160">
        <v>1.34E-2</v>
      </c>
      <c r="AD86" s="160">
        <v>4.3400000000000001E-2</v>
      </c>
      <c r="AE86" s="160">
        <v>1.7500000000000002E-2</v>
      </c>
      <c r="AF86" s="160">
        <v>2.5700000000000001E-2</v>
      </c>
      <c r="AG86" s="160">
        <v>1.46E-2</v>
      </c>
      <c r="AH86" s="160">
        <v>1.3100000000000001E-2</v>
      </c>
      <c r="AI86" s="160">
        <v>1.0999999999999999E-2</v>
      </c>
      <c r="AJ86" s="160">
        <v>1.7299999999999999E-2</v>
      </c>
    </row>
    <row r="87" spans="1:36">
      <c r="A87" s="108" t="s">
        <v>628</v>
      </c>
      <c r="B87" s="160">
        <v>4.4600000000000001E-2</v>
      </c>
      <c r="C87" s="160">
        <v>5.21E-2</v>
      </c>
      <c r="D87" s="160">
        <v>4.4900000000000002E-2</v>
      </c>
      <c r="E87" s="160">
        <v>5.62E-2</v>
      </c>
      <c r="F87" s="160">
        <v>3.1800000000000002E-2</v>
      </c>
      <c r="G87" s="160">
        <v>5.8799999999999998E-2</v>
      </c>
      <c r="H87" s="160">
        <v>5.3100000000000001E-2</v>
      </c>
      <c r="I87" s="160">
        <v>5.6099999999999997E-2</v>
      </c>
      <c r="J87" s="160">
        <v>6.6100000000000006E-2</v>
      </c>
      <c r="K87" s="160">
        <v>5.3499999999999999E-2</v>
      </c>
      <c r="L87" s="160">
        <v>5.3499999999999999E-2</v>
      </c>
      <c r="M87" s="160">
        <v>5.57E-2</v>
      </c>
      <c r="N87" s="160">
        <v>7.22E-2</v>
      </c>
      <c r="O87" s="160">
        <v>6.4899999999999999E-2</v>
      </c>
      <c r="P87" s="160">
        <v>5.8999999999999997E-2</v>
      </c>
      <c r="Q87" s="160">
        <v>5.7200000000000001E-2</v>
      </c>
      <c r="R87" s="160">
        <v>7.1900000000000006E-2</v>
      </c>
      <c r="S87" s="160">
        <v>5.1200000000000002E-2</v>
      </c>
      <c r="T87" s="160">
        <v>5.6800000000000003E-2</v>
      </c>
      <c r="U87" s="160">
        <v>7.4200000000000002E-2</v>
      </c>
      <c r="V87" s="160">
        <v>6.8400000000000002E-2</v>
      </c>
      <c r="W87" s="160">
        <v>6.08E-2</v>
      </c>
      <c r="X87" s="160">
        <v>5.7500000000000002E-2</v>
      </c>
      <c r="Y87" s="160">
        <v>6.4399999999999999E-2</v>
      </c>
      <c r="Z87" s="160">
        <v>4.9799999999999997E-2</v>
      </c>
      <c r="AA87" s="160">
        <v>6.7299999999999999E-2</v>
      </c>
      <c r="AB87" s="160">
        <v>5.6099999999999997E-2</v>
      </c>
      <c r="AC87" s="160">
        <v>5.21E-2</v>
      </c>
      <c r="AD87" s="160">
        <v>6.9099999999999995E-2</v>
      </c>
      <c r="AE87" s="160">
        <v>5.4600000000000003E-2</v>
      </c>
      <c r="AF87" s="160">
        <v>4.0899999999999999E-2</v>
      </c>
      <c r="AG87" s="160">
        <v>5.7299999999999997E-2</v>
      </c>
      <c r="AH87" s="160">
        <v>6.4899999999999999E-2</v>
      </c>
      <c r="AI87" s="160">
        <v>5.9200000000000003E-2</v>
      </c>
      <c r="AJ87" s="160">
        <v>5.57E-2</v>
      </c>
    </row>
    <row r="88" spans="1:36">
      <c r="A88" s="108" t="s">
        <v>629</v>
      </c>
      <c r="B88" s="160">
        <v>0</v>
      </c>
      <c r="C88" s="160">
        <v>0</v>
      </c>
      <c r="D88" s="160">
        <v>1.49E-2</v>
      </c>
      <c r="E88" s="160">
        <v>4.7999999999999996E-3</v>
      </c>
      <c r="F88" s="160">
        <v>0</v>
      </c>
      <c r="G88" s="160">
        <v>1.78E-2</v>
      </c>
      <c r="H88" s="160">
        <v>0</v>
      </c>
      <c r="I88" s="160">
        <v>0</v>
      </c>
      <c r="J88" s="160">
        <v>1.41E-2</v>
      </c>
      <c r="K88" s="160">
        <v>0</v>
      </c>
      <c r="L88" s="160">
        <v>0</v>
      </c>
      <c r="M88" s="160">
        <v>0</v>
      </c>
      <c r="N88" s="160">
        <v>3.7000000000000002E-3</v>
      </c>
      <c r="O88" s="160">
        <v>0</v>
      </c>
      <c r="P88" s="160">
        <v>0</v>
      </c>
      <c r="Q88" s="160">
        <v>0</v>
      </c>
      <c r="R88" s="160">
        <v>0</v>
      </c>
      <c r="S88" s="160">
        <v>1E-4</v>
      </c>
      <c r="T88" s="160">
        <v>0</v>
      </c>
      <c r="U88" s="160">
        <v>6.6E-3</v>
      </c>
      <c r="V88" s="160">
        <v>0</v>
      </c>
      <c r="W88" s="160">
        <v>3.6600000000000001E-2</v>
      </c>
      <c r="X88" s="160">
        <v>8.0000000000000004E-4</v>
      </c>
      <c r="Y88" s="160">
        <v>0</v>
      </c>
      <c r="Z88" s="160">
        <v>1.89E-2</v>
      </c>
      <c r="AA88" s="160">
        <v>0</v>
      </c>
      <c r="AB88" s="160">
        <v>0</v>
      </c>
      <c r="AC88" s="160">
        <v>0</v>
      </c>
      <c r="AD88" s="160">
        <v>1.4E-3</v>
      </c>
      <c r="AE88" s="160">
        <v>0</v>
      </c>
      <c r="AF88" s="160">
        <v>0</v>
      </c>
      <c r="AG88" s="160">
        <v>0</v>
      </c>
      <c r="AH88" s="160">
        <v>0</v>
      </c>
      <c r="AI88" s="160">
        <v>0</v>
      </c>
      <c r="AJ88" s="160">
        <v>5.5999999999999999E-3</v>
      </c>
    </row>
    <row r="89" spans="1:36">
      <c r="A89" s="108" t="s">
        <v>630</v>
      </c>
      <c r="B89" s="160">
        <v>0</v>
      </c>
      <c r="C89" s="160">
        <v>0</v>
      </c>
      <c r="D89" s="160">
        <v>0</v>
      </c>
      <c r="E89" s="160">
        <v>0</v>
      </c>
      <c r="F89" s="160">
        <v>0</v>
      </c>
      <c r="G89" s="160">
        <v>0</v>
      </c>
      <c r="H89" s="160">
        <v>1.5100000000000001E-2</v>
      </c>
      <c r="I89" s="160">
        <v>2.07E-2</v>
      </c>
      <c r="J89" s="160">
        <v>2.5999999999999999E-2</v>
      </c>
      <c r="K89" s="160">
        <v>0</v>
      </c>
      <c r="L89" s="160">
        <v>0</v>
      </c>
      <c r="M89" s="160">
        <v>0</v>
      </c>
      <c r="N89" s="160">
        <v>0</v>
      </c>
      <c r="O89" s="160">
        <v>0</v>
      </c>
      <c r="P89" s="160">
        <v>0</v>
      </c>
      <c r="Q89" s="160">
        <v>0</v>
      </c>
      <c r="R89" s="160">
        <v>0</v>
      </c>
      <c r="S89" s="160">
        <v>0</v>
      </c>
      <c r="T89" s="160">
        <v>2.2800000000000001E-2</v>
      </c>
      <c r="U89" s="160">
        <v>7.5200000000000003E-2</v>
      </c>
      <c r="V89" s="160">
        <v>0</v>
      </c>
      <c r="W89" s="160">
        <v>0</v>
      </c>
      <c r="X89" s="160">
        <v>0</v>
      </c>
      <c r="Y89" s="160">
        <v>1.72E-2</v>
      </c>
      <c r="Z89" s="160">
        <v>0</v>
      </c>
      <c r="AA89" s="160">
        <v>1.47E-2</v>
      </c>
      <c r="AB89" s="160">
        <v>1.5299999999999999E-2</v>
      </c>
      <c r="AC89" s="160">
        <v>3.6999999999999998E-2</v>
      </c>
      <c r="AD89" s="160">
        <v>0</v>
      </c>
      <c r="AE89" s="160">
        <v>0</v>
      </c>
      <c r="AF89" s="160">
        <v>0</v>
      </c>
      <c r="AG89" s="160">
        <v>0</v>
      </c>
      <c r="AH89" s="160">
        <v>0</v>
      </c>
      <c r="AI89" s="160">
        <v>0</v>
      </c>
      <c r="AJ89" s="160">
        <v>5.1999999999999998E-3</v>
      </c>
    </row>
    <row r="90" spans="1:36">
      <c r="A90" s="109" t="s">
        <v>631</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row>
    <row r="91" spans="1:36">
      <c r="A91" s="109" t="s">
        <v>632</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row>
    <row r="92" spans="1:36">
      <c r="A92" s="108" t="s">
        <v>633</v>
      </c>
      <c r="B92" s="160">
        <v>5.3600000000000002E-2</v>
      </c>
      <c r="C92" s="160">
        <v>6.2600000000000003E-2</v>
      </c>
      <c r="D92" s="160">
        <v>5.21E-2</v>
      </c>
      <c r="E92" s="160">
        <v>6.7599999999999993E-2</v>
      </c>
      <c r="F92" s="160">
        <v>5.9200000000000003E-2</v>
      </c>
      <c r="G92" s="160">
        <v>4.8099999999999997E-2</v>
      </c>
      <c r="H92" s="160">
        <v>8.14E-2</v>
      </c>
      <c r="I92" s="160">
        <v>5.8299999999999998E-2</v>
      </c>
      <c r="J92" s="160">
        <v>5.7299999999999997E-2</v>
      </c>
      <c r="K92" s="160">
        <v>5.1299999999999998E-2</v>
      </c>
      <c r="L92" s="160">
        <v>5.3900000000000003E-2</v>
      </c>
      <c r="M92" s="160">
        <v>6.4199999999999993E-2</v>
      </c>
      <c r="N92" s="160">
        <v>0.11509999999999999</v>
      </c>
      <c r="O92" s="160">
        <v>5.7700000000000001E-2</v>
      </c>
      <c r="P92" s="160">
        <v>4.6100000000000002E-2</v>
      </c>
      <c r="Q92" s="160">
        <v>8.1799999999999998E-2</v>
      </c>
      <c r="R92" s="160">
        <v>5.0500000000000003E-2</v>
      </c>
      <c r="S92" s="160">
        <v>9.0899999999999995E-2</v>
      </c>
      <c r="T92" s="160">
        <v>7.2300000000000003E-2</v>
      </c>
      <c r="U92" s="160">
        <v>9.7500000000000003E-2</v>
      </c>
      <c r="V92" s="160">
        <v>3.9699999999999999E-2</v>
      </c>
      <c r="W92" s="160">
        <v>5.2999999999999999E-2</v>
      </c>
      <c r="X92" s="160">
        <v>7.6399999999999996E-2</v>
      </c>
      <c r="Y92" s="160">
        <v>6.2199999999999998E-2</v>
      </c>
      <c r="Z92" s="160">
        <v>5.9700000000000003E-2</v>
      </c>
      <c r="AA92" s="160">
        <v>5.6899999999999999E-2</v>
      </c>
      <c r="AB92" s="160">
        <v>4.2299999999999997E-2</v>
      </c>
      <c r="AC92" s="160">
        <v>8.14E-2</v>
      </c>
      <c r="AD92" s="160">
        <v>0.13600000000000001</v>
      </c>
      <c r="AE92" s="160">
        <v>6.4399999999999999E-2</v>
      </c>
      <c r="AF92" s="160">
        <v>5.3499999999999999E-2</v>
      </c>
      <c r="AG92" s="160">
        <v>6.9099999999999995E-2</v>
      </c>
      <c r="AH92" s="160">
        <v>8.2199999999999995E-2</v>
      </c>
      <c r="AI92" s="160">
        <v>8.9499999999999996E-2</v>
      </c>
      <c r="AJ92" s="160">
        <v>0.06</v>
      </c>
    </row>
    <row r="93" spans="1:36">
      <c r="A93" s="108" t="s">
        <v>634</v>
      </c>
      <c r="B93" s="160">
        <v>7.5399999999999995E-2</v>
      </c>
      <c r="C93" s="160">
        <v>7.9699999999999993E-2</v>
      </c>
      <c r="D93" s="160">
        <v>6.2399999999999997E-2</v>
      </c>
      <c r="E93" s="160">
        <v>8.7599999999999997E-2</v>
      </c>
      <c r="F93" s="160">
        <v>6.8900000000000003E-2</v>
      </c>
      <c r="G93" s="160">
        <v>5.7799999999999997E-2</v>
      </c>
      <c r="H93" s="160">
        <v>9.2799999999999994E-2</v>
      </c>
      <c r="I93" s="160">
        <v>6.6900000000000001E-2</v>
      </c>
      <c r="J93" s="160">
        <v>7.0000000000000007E-2</v>
      </c>
      <c r="K93" s="160">
        <v>6.08E-2</v>
      </c>
      <c r="L93" s="160">
        <v>6.0999999999999999E-2</v>
      </c>
      <c r="M93" s="160">
        <v>7.1099999999999997E-2</v>
      </c>
      <c r="N93" s="160">
        <v>0.1421</v>
      </c>
      <c r="O93" s="160">
        <v>7.51E-2</v>
      </c>
      <c r="P93" s="160">
        <v>5.7299999999999997E-2</v>
      </c>
      <c r="Q93" s="160">
        <v>0.10009999999999999</v>
      </c>
      <c r="R93" s="160">
        <v>5.91E-2</v>
      </c>
      <c r="S93" s="160">
        <v>0.1109</v>
      </c>
      <c r="T93" s="160">
        <v>8.1199999999999994E-2</v>
      </c>
      <c r="U93" s="160">
        <v>0.1237</v>
      </c>
      <c r="V93" s="160">
        <v>4.6800000000000001E-2</v>
      </c>
      <c r="W93" s="160">
        <v>5.7599999999999998E-2</v>
      </c>
      <c r="X93" s="160">
        <v>9.6000000000000002E-2</v>
      </c>
      <c r="Y93" s="160">
        <v>7.0900000000000005E-2</v>
      </c>
      <c r="Z93" s="160">
        <v>7.0300000000000001E-2</v>
      </c>
      <c r="AA93" s="160">
        <v>6.4899999999999999E-2</v>
      </c>
      <c r="AB93" s="160">
        <v>4.9399999999999999E-2</v>
      </c>
      <c r="AC93" s="160">
        <v>0.105</v>
      </c>
      <c r="AD93" s="160">
        <v>0.1671</v>
      </c>
      <c r="AE93" s="160">
        <v>7.3700000000000002E-2</v>
      </c>
      <c r="AF93" s="160">
        <v>6.3600000000000004E-2</v>
      </c>
      <c r="AG93" s="160">
        <v>8.2400000000000001E-2</v>
      </c>
      <c r="AH93" s="160">
        <v>9.9599999999999994E-2</v>
      </c>
      <c r="AI93" s="160">
        <v>0.11650000000000001</v>
      </c>
      <c r="AJ93" s="160">
        <v>7.4099999999999999E-2</v>
      </c>
    </row>
    <row r="94" spans="1:36">
      <c r="A94" s="108" t="s">
        <v>635</v>
      </c>
      <c r="B94" s="160">
        <v>8.3199999999999996E-2</v>
      </c>
      <c r="C94" s="160">
        <v>8.5999999999999993E-2</v>
      </c>
      <c r="D94" s="160">
        <v>7.3800000000000004E-2</v>
      </c>
      <c r="E94" s="160">
        <v>9.7000000000000003E-2</v>
      </c>
      <c r="F94" s="160">
        <v>8.7999999999999995E-2</v>
      </c>
      <c r="G94" s="160">
        <v>6.7400000000000002E-2</v>
      </c>
      <c r="H94" s="160">
        <v>0.1071</v>
      </c>
      <c r="I94" s="160">
        <v>7.0599999999999996E-2</v>
      </c>
      <c r="J94" s="160">
        <v>7.2900000000000006E-2</v>
      </c>
      <c r="K94" s="160">
        <v>6.8199999999999997E-2</v>
      </c>
      <c r="L94" s="160">
        <v>7.0300000000000001E-2</v>
      </c>
      <c r="M94" s="160">
        <v>7.8700000000000006E-2</v>
      </c>
      <c r="N94" s="160">
        <v>0.1454</v>
      </c>
      <c r="O94" s="160">
        <v>7.9299999999999995E-2</v>
      </c>
      <c r="P94" s="160">
        <v>6.8400000000000002E-2</v>
      </c>
      <c r="Q94" s="160">
        <v>0.10680000000000001</v>
      </c>
      <c r="R94" s="160">
        <v>6.3500000000000001E-2</v>
      </c>
      <c r="S94" s="160">
        <v>0.1164</v>
      </c>
      <c r="T94" s="160">
        <v>9.4600000000000004E-2</v>
      </c>
      <c r="U94" s="160">
        <v>0.12970000000000001</v>
      </c>
      <c r="V94" s="160">
        <v>5.0700000000000002E-2</v>
      </c>
      <c r="W94" s="160">
        <v>7.4300000000000005E-2</v>
      </c>
      <c r="X94" s="160">
        <v>0.1021</v>
      </c>
      <c r="Y94" s="160">
        <v>7.6399999999999996E-2</v>
      </c>
      <c r="Z94" s="160">
        <v>8.0100000000000005E-2</v>
      </c>
      <c r="AA94" s="160">
        <v>7.0900000000000005E-2</v>
      </c>
      <c r="AB94" s="160">
        <v>5.8000000000000003E-2</v>
      </c>
      <c r="AC94" s="160">
        <v>0.1069</v>
      </c>
      <c r="AD94" s="160">
        <v>0.1754</v>
      </c>
      <c r="AE94" s="160">
        <v>8.7499999999999994E-2</v>
      </c>
      <c r="AF94" s="160">
        <v>6.6100000000000006E-2</v>
      </c>
      <c r="AG94" s="160">
        <v>8.5999999999999993E-2</v>
      </c>
      <c r="AH94" s="160">
        <v>0.10150000000000001</v>
      </c>
      <c r="AI94" s="160">
        <v>0.1241</v>
      </c>
      <c r="AJ94" s="160">
        <v>8.2500000000000004E-2</v>
      </c>
    </row>
    <row r="95" spans="1:36">
      <c r="A95" s="108" t="s">
        <v>636</v>
      </c>
      <c r="B95" s="160">
        <v>0.1016</v>
      </c>
      <c r="C95" s="160">
        <v>9.5899999999999999E-2</v>
      </c>
      <c r="D95" s="160">
        <v>7.2099999999999997E-2</v>
      </c>
      <c r="E95" s="160">
        <v>8.8499999999999995E-2</v>
      </c>
      <c r="F95" s="160">
        <v>0.09</v>
      </c>
      <c r="G95" s="160">
        <v>7.0000000000000007E-2</v>
      </c>
      <c r="H95" s="160">
        <v>0.1212</v>
      </c>
      <c r="I95" s="160">
        <v>8.5500000000000007E-2</v>
      </c>
      <c r="J95" s="160">
        <v>8.2100000000000006E-2</v>
      </c>
      <c r="K95" s="160">
        <v>7.5499999999999998E-2</v>
      </c>
      <c r="L95" s="160">
        <v>7.6100000000000001E-2</v>
      </c>
      <c r="M95" s="160">
        <v>8.9099999999999999E-2</v>
      </c>
      <c r="N95" s="160">
        <v>0.16439999999999999</v>
      </c>
      <c r="O95" s="160">
        <v>7.2700000000000001E-2</v>
      </c>
      <c r="P95" s="160">
        <v>5.9499999999999997E-2</v>
      </c>
      <c r="Q95" s="160">
        <v>0.1017</v>
      </c>
      <c r="R95" s="160">
        <v>6.9500000000000006E-2</v>
      </c>
      <c r="S95" s="160">
        <v>0.16370000000000001</v>
      </c>
      <c r="T95" s="160">
        <v>9.7299999999999998E-2</v>
      </c>
      <c r="U95" s="160">
        <v>0.13930000000000001</v>
      </c>
      <c r="V95" s="160">
        <v>5.0200000000000002E-2</v>
      </c>
      <c r="W95" s="160">
        <v>6.5000000000000002E-2</v>
      </c>
      <c r="X95" s="160">
        <v>0.1082</v>
      </c>
      <c r="Y95" s="160">
        <v>8.1299999999999997E-2</v>
      </c>
      <c r="Z95" s="160">
        <v>7.9000000000000001E-2</v>
      </c>
      <c r="AA95" s="160">
        <v>7.8799999999999995E-2</v>
      </c>
      <c r="AB95" s="160">
        <v>6.2100000000000002E-2</v>
      </c>
      <c r="AC95" s="160">
        <v>0.1147</v>
      </c>
      <c r="AD95" s="160">
        <v>0.1883</v>
      </c>
      <c r="AE95" s="160">
        <v>8.6699999999999999E-2</v>
      </c>
      <c r="AF95" s="160">
        <v>0.1951</v>
      </c>
      <c r="AG95" s="160">
        <v>9.3200000000000005E-2</v>
      </c>
      <c r="AH95" s="160">
        <v>0.1182</v>
      </c>
      <c r="AI95" s="160">
        <v>0.18640000000000001</v>
      </c>
      <c r="AJ95" s="160">
        <v>8.9200000000000002E-2</v>
      </c>
    </row>
    <row r="96" spans="1:36">
      <c r="A96" s="109" t="s">
        <v>637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row>
    <row r="97" spans="1:36">
      <c r="A97" s="108" t="s">
        <v>638</v>
      </c>
      <c r="B97" s="160">
        <v>0.50019999999999998</v>
      </c>
      <c r="C97" s="160">
        <v>0.51829999999999998</v>
      </c>
      <c r="D97" s="160">
        <v>0.55069999999999997</v>
      </c>
      <c r="E97" s="160">
        <v>0.54400000000000004</v>
      </c>
      <c r="F97" s="160">
        <v>0.6401</v>
      </c>
      <c r="G97" s="160">
        <v>0.47449999999999998</v>
      </c>
      <c r="H97" s="160">
        <v>0.71160000000000001</v>
      </c>
      <c r="I97" s="160">
        <v>0.56830000000000003</v>
      </c>
      <c r="J97" s="160">
        <v>0.55520000000000003</v>
      </c>
      <c r="K97" s="160">
        <v>0.62390000000000001</v>
      </c>
      <c r="L97" s="160">
        <v>0.57010000000000005</v>
      </c>
      <c r="M97" s="160">
        <v>0.64300000000000002</v>
      </c>
      <c r="N97" s="160">
        <v>0.66139999999999999</v>
      </c>
      <c r="O97" s="160">
        <v>0.6099</v>
      </c>
      <c r="P97" s="160">
        <v>0.57250000000000001</v>
      </c>
      <c r="Q97" s="160">
        <v>0.56520000000000004</v>
      </c>
      <c r="R97" s="160">
        <v>0.57479999999999998</v>
      </c>
      <c r="S97" s="160">
        <v>0.56979999999999997</v>
      </c>
      <c r="T97" s="160">
        <v>0.64200000000000002</v>
      </c>
      <c r="U97" s="160">
        <v>0.67459999999999998</v>
      </c>
      <c r="V97" s="160">
        <v>0.59419999999999995</v>
      </c>
      <c r="W97" s="160">
        <v>0.50290000000000001</v>
      </c>
      <c r="X97" s="160">
        <v>0.7077</v>
      </c>
      <c r="Y97" s="160">
        <v>0.57920000000000005</v>
      </c>
      <c r="Z97" s="160">
        <v>0.59750000000000003</v>
      </c>
      <c r="AA97" s="160">
        <v>0.64259999999999995</v>
      </c>
      <c r="AB97" s="160">
        <v>0.59140000000000004</v>
      </c>
      <c r="AC97" s="160">
        <v>0.64459999999999995</v>
      </c>
      <c r="AD97" s="160">
        <v>0.67559999999999998</v>
      </c>
      <c r="AE97" s="160">
        <v>0.51919999999999999</v>
      </c>
      <c r="AF97" s="160">
        <v>0.65890000000000004</v>
      </c>
      <c r="AG97" s="160">
        <v>0.7006</v>
      </c>
      <c r="AH97" s="160">
        <v>0.623</v>
      </c>
      <c r="AI97" s="160">
        <v>0.69669999999999999</v>
      </c>
      <c r="AJ97" s="160">
        <v>0.5665</v>
      </c>
    </row>
    <row r="98" spans="1:36">
      <c r="A98" s="108" t="s">
        <v>639</v>
      </c>
      <c r="B98" s="160">
        <v>5.91E-2</v>
      </c>
      <c r="C98" s="160">
        <v>4.87E-2</v>
      </c>
      <c r="D98" s="160">
        <v>4.24E-2</v>
      </c>
      <c r="E98" s="160">
        <v>4.24E-2</v>
      </c>
      <c r="F98" s="160">
        <v>3.5999999999999997E-2</v>
      </c>
      <c r="G98" s="160">
        <v>3.7499999999999999E-2</v>
      </c>
      <c r="H98" s="160">
        <v>1.66E-2</v>
      </c>
      <c r="I98" s="160">
        <v>3.5499999999999997E-2</v>
      </c>
      <c r="J98" s="160">
        <v>4.48E-2</v>
      </c>
      <c r="K98" s="160">
        <v>3.4500000000000003E-2</v>
      </c>
      <c r="L98" s="160">
        <v>2.3800000000000002E-2</v>
      </c>
      <c r="M98" s="160">
        <v>4.9599999999999998E-2</v>
      </c>
      <c r="N98" s="160">
        <v>2.76E-2</v>
      </c>
      <c r="O98" s="160">
        <v>4.4999999999999998E-2</v>
      </c>
      <c r="P98" s="160">
        <v>2.92E-2</v>
      </c>
      <c r="Q98" s="160">
        <v>4.8000000000000001E-2</v>
      </c>
      <c r="R98" s="160">
        <v>9.2899999999999996E-2</v>
      </c>
      <c r="S98" s="160">
        <v>7.46E-2</v>
      </c>
      <c r="T98" s="160">
        <v>3.8199999999999998E-2</v>
      </c>
      <c r="U98" s="160">
        <v>4.0399999999999998E-2</v>
      </c>
      <c r="V98" s="160">
        <v>3.6299999999999999E-2</v>
      </c>
      <c r="W98" s="160">
        <v>5.45E-2</v>
      </c>
      <c r="X98" s="160">
        <v>5.33E-2</v>
      </c>
      <c r="Y98" s="160">
        <v>3.2000000000000001E-2</v>
      </c>
      <c r="Z98" s="160">
        <v>3.6400000000000002E-2</v>
      </c>
      <c r="AA98" s="160">
        <v>3.8100000000000002E-2</v>
      </c>
      <c r="AB98" s="160">
        <v>2.69E-2</v>
      </c>
      <c r="AC98" s="160">
        <v>5.6099999999999997E-2</v>
      </c>
      <c r="AD98" s="160">
        <v>2.7699999999999999E-2</v>
      </c>
      <c r="AE98" s="160">
        <v>5.8599999999999999E-2</v>
      </c>
      <c r="AF98" s="160">
        <v>5.5800000000000002E-2</v>
      </c>
      <c r="AG98" s="160">
        <v>4.2000000000000003E-2</v>
      </c>
      <c r="AH98" s="160">
        <v>4.7100000000000003E-2</v>
      </c>
      <c r="AI98" s="160">
        <v>6.1400000000000003E-2</v>
      </c>
      <c r="AJ98" s="160">
        <v>4.7E-2</v>
      </c>
    </row>
    <row r="99" spans="1:36">
      <c r="A99" s="108" t="s">
        <v>640</v>
      </c>
      <c r="B99" s="160">
        <v>0.44059999999999999</v>
      </c>
      <c r="C99" s="160">
        <v>0.433</v>
      </c>
      <c r="D99" s="160">
        <v>0.40689999999999998</v>
      </c>
      <c r="E99" s="160">
        <v>0.41360000000000002</v>
      </c>
      <c r="F99" s="160">
        <v>0.32390000000000002</v>
      </c>
      <c r="G99" s="160">
        <v>0.4879</v>
      </c>
      <c r="H99" s="160">
        <v>0.27189999999999998</v>
      </c>
      <c r="I99" s="160">
        <v>0.3962</v>
      </c>
      <c r="J99" s="160">
        <v>0.4</v>
      </c>
      <c r="K99" s="160">
        <v>0.34160000000000001</v>
      </c>
      <c r="L99" s="160">
        <v>0.40610000000000002</v>
      </c>
      <c r="M99" s="160">
        <v>0.30740000000000001</v>
      </c>
      <c r="N99" s="160">
        <v>0.311</v>
      </c>
      <c r="O99" s="160">
        <v>0.34510000000000002</v>
      </c>
      <c r="P99" s="160">
        <v>0.39839999999999998</v>
      </c>
      <c r="Q99" s="160">
        <v>0.38679999999999998</v>
      </c>
      <c r="R99" s="160">
        <v>0.33229999999999998</v>
      </c>
      <c r="S99" s="160">
        <v>0.35570000000000002</v>
      </c>
      <c r="T99" s="160">
        <v>0.31979999999999997</v>
      </c>
      <c r="U99" s="160">
        <v>0.28499999999999998</v>
      </c>
      <c r="V99" s="160">
        <v>0.3695</v>
      </c>
      <c r="W99" s="160">
        <v>0.44259999999999999</v>
      </c>
      <c r="X99" s="160">
        <v>0.23899999999999999</v>
      </c>
      <c r="Y99" s="160">
        <v>0.38879999999999998</v>
      </c>
      <c r="Z99" s="160">
        <v>0.36609999999999998</v>
      </c>
      <c r="AA99" s="160">
        <v>0.31929999999999997</v>
      </c>
      <c r="AB99" s="160">
        <v>0.38169999999999998</v>
      </c>
      <c r="AC99" s="160">
        <v>0.29930000000000001</v>
      </c>
      <c r="AD99" s="160">
        <v>0.29670000000000002</v>
      </c>
      <c r="AE99" s="160">
        <v>0.42220000000000002</v>
      </c>
      <c r="AF99" s="160">
        <v>0.28520000000000001</v>
      </c>
      <c r="AG99" s="160">
        <v>0.25740000000000002</v>
      </c>
      <c r="AH99" s="160">
        <v>0.32990000000000003</v>
      </c>
      <c r="AI99" s="160">
        <v>0.2419</v>
      </c>
      <c r="AJ99" s="160">
        <v>0.38640000000000002</v>
      </c>
    </row>
    <row r="100" spans="1:36">
      <c r="A100" s="108" t="s">
        <v>641</v>
      </c>
      <c r="B100" s="160">
        <v>0.53300000000000003</v>
      </c>
      <c r="C100" s="160">
        <v>0.5181</v>
      </c>
      <c r="D100" s="160">
        <v>0.53649999999999998</v>
      </c>
      <c r="E100" s="160">
        <v>0.53820000000000001</v>
      </c>
      <c r="F100" s="160">
        <v>0.51790000000000003</v>
      </c>
      <c r="G100" s="160">
        <v>0.53239999999999998</v>
      </c>
      <c r="H100" s="160">
        <v>0.63970000000000005</v>
      </c>
      <c r="I100" s="160">
        <v>0.59099999999999997</v>
      </c>
      <c r="J100" s="160">
        <v>0.42299999999999999</v>
      </c>
      <c r="K100" s="160">
        <v>0.33329999999999999</v>
      </c>
      <c r="L100" s="160">
        <v>0.59199999999999997</v>
      </c>
      <c r="M100" s="160">
        <v>0.60640000000000005</v>
      </c>
      <c r="N100" s="160">
        <v>0.69110000000000005</v>
      </c>
      <c r="O100" s="160">
        <v>0.52590000000000003</v>
      </c>
      <c r="P100" s="160">
        <v>0.38779999999999998</v>
      </c>
      <c r="Q100" s="160">
        <v>0.61339999999999995</v>
      </c>
      <c r="R100" s="160">
        <v>0.43919999999999998</v>
      </c>
      <c r="S100" s="160">
        <v>0.67359999999999998</v>
      </c>
      <c r="T100" s="160">
        <v>0.6</v>
      </c>
      <c r="U100" s="160">
        <v>0.53390000000000004</v>
      </c>
      <c r="V100" s="160">
        <v>0.43590000000000001</v>
      </c>
      <c r="W100" s="160">
        <v>0.56669999999999998</v>
      </c>
      <c r="X100" s="160">
        <v>0.68569999999999998</v>
      </c>
      <c r="Y100" s="160">
        <v>0.53990000000000005</v>
      </c>
      <c r="Z100" s="160">
        <v>0.60840000000000005</v>
      </c>
      <c r="AA100" s="160">
        <v>0.49530000000000002</v>
      </c>
      <c r="AB100" s="160">
        <v>0.45879999999999999</v>
      </c>
      <c r="AC100" s="160">
        <v>0.2581</v>
      </c>
      <c r="AD100" s="160">
        <v>0.67579999999999996</v>
      </c>
      <c r="AE100" s="160">
        <v>0.6331</v>
      </c>
      <c r="AF100" s="160">
        <v>0.47749999999999998</v>
      </c>
      <c r="AG100" s="160">
        <v>0.63219999999999998</v>
      </c>
      <c r="AH100" s="160">
        <v>0.53979999999999995</v>
      </c>
      <c r="AI100" s="160">
        <v>0.71319999999999995</v>
      </c>
      <c r="AJ100" s="160">
        <v>0.50570000000000004</v>
      </c>
    </row>
    <row r="101" spans="1:36">
      <c r="A101" s="109" t="s">
        <v>642</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row>
    <row r="102" spans="1:36">
      <c r="A102" s="108" t="s">
        <v>643</v>
      </c>
      <c r="B102" s="160">
        <v>5.8799999999999998E-2</v>
      </c>
      <c r="C102" s="160">
        <v>6.7000000000000004E-2</v>
      </c>
      <c r="D102" s="160">
        <v>6.0499999999999998E-2</v>
      </c>
      <c r="E102" s="160">
        <v>6.5799999999999997E-2</v>
      </c>
      <c r="F102" s="160">
        <v>5.4699999999999999E-2</v>
      </c>
      <c r="G102" s="160">
        <v>4.7899999999999998E-2</v>
      </c>
      <c r="H102" s="160">
        <v>8.7400000000000005E-2</v>
      </c>
      <c r="I102" s="160">
        <v>6.2899999999999998E-2</v>
      </c>
      <c r="J102" s="160">
        <v>5.8099999999999999E-2</v>
      </c>
      <c r="K102" s="160">
        <v>5.6599999999999998E-2</v>
      </c>
      <c r="L102" s="160">
        <v>5.96E-2</v>
      </c>
      <c r="M102" s="160">
        <v>6.1400000000000003E-2</v>
      </c>
      <c r="N102" s="160">
        <v>0.10580000000000001</v>
      </c>
      <c r="O102" s="160">
        <v>7.3599999999999999E-2</v>
      </c>
      <c r="P102" s="160">
        <v>5.0999999999999997E-2</v>
      </c>
      <c r="Q102" s="160">
        <v>6.9900000000000004E-2</v>
      </c>
      <c r="R102" s="160">
        <v>5.8299999999999998E-2</v>
      </c>
      <c r="S102" s="160">
        <v>0.1144</v>
      </c>
      <c r="T102" s="160">
        <v>7.4099999999999999E-2</v>
      </c>
      <c r="U102" s="160">
        <v>8.2799999999999999E-2</v>
      </c>
      <c r="V102" s="160">
        <v>5.4699999999999999E-2</v>
      </c>
      <c r="W102" s="160">
        <v>5.7299999999999997E-2</v>
      </c>
      <c r="X102" s="160">
        <v>6.4299999999999996E-2</v>
      </c>
      <c r="Y102" s="160">
        <v>7.7100000000000002E-2</v>
      </c>
      <c r="Z102" s="160">
        <v>5.5100000000000003E-2</v>
      </c>
      <c r="AA102" s="160">
        <v>5.5800000000000002E-2</v>
      </c>
      <c r="AB102" s="160">
        <v>4.2500000000000003E-2</v>
      </c>
      <c r="AC102" s="160">
        <v>7.6999999999999999E-2</v>
      </c>
      <c r="AD102" s="160">
        <v>0.11550000000000001</v>
      </c>
      <c r="AE102" s="160">
        <v>7.85E-2</v>
      </c>
      <c r="AF102" s="160">
        <v>7.7899999999999997E-2</v>
      </c>
      <c r="AG102" s="160">
        <v>7.3200000000000001E-2</v>
      </c>
      <c r="AH102" s="160">
        <v>7.6399999999999996E-2</v>
      </c>
      <c r="AI102" s="160">
        <v>9.5299999999999996E-2</v>
      </c>
      <c r="AJ102" s="160">
        <v>6.4299999999999996E-2</v>
      </c>
    </row>
    <row r="103" spans="1:36">
      <c r="A103" s="108" t="s">
        <v>644</v>
      </c>
      <c r="B103" s="160">
        <v>5.79E-2</v>
      </c>
      <c r="C103" s="160">
        <v>6.1600000000000002E-2</v>
      </c>
      <c r="D103" s="160">
        <v>5.9400000000000001E-2</v>
      </c>
      <c r="E103" s="160">
        <v>5.9900000000000002E-2</v>
      </c>
      <c r="F103" s="160">
        <v>6.7699999999999996E-2</v>
      </c>
      <c r="G103" s="160">
        <v>4.19E-2</v>
      </c>
      <c r="H103" s="160">
        <v>8.4500000000000006E-2</v>
      </c>
      <c r="I103" s="160">
        <v>6.0400000000000002E-2</v>
      </c>
      <c r="J103" s="160">
        <v>5.7799999999999997E-2</v>
      </c>
      <c r="K103" s="160">
        <v>5.57E-2</v>
      </c>
      <c r="L103" s="160">
        <v>5.8799999999999998E-2</v>
      </c>
      <c r="M103" s="160">
        <v>6.0299999999999999E-2</v>
      </c>
      <c r="N103" s="160">
        <v>9.9000000000000005E-2</v>
      </c>
      <c r="O103" s="160">
        <v>6.7199999999999996E-2</v>
      </c>
      <c r="P103" s="160">
        <v>5.1999999999999998E-2</v>
      </c>
      <c r="Q103" s="160">
        <v>6.8500000000000005E-2</v>
      </c>
      <c r="R103" s="160">
        <v>5.9200000000000003E-2</v>
      </c>
      <c r="S103" s="160">
        <v>0.1142</v>
      </c>
      <c r="T103" s="160">
        <v>7.1999999999999995E-2</v>
      </c>
      <c r="U103" s="160">
        <v>8.0100000000000005E-2</v>
      </c>
      <c r="V103" s="160">
        <v>5.3199999999999997E-2</v>
      </c>
      <c r="W103" s="160">
        <v>5.67E-2</v>
      </c>
      <c r="X103" s="160">
        <v>6.4299999999999996E-2</v>
      </c>
      <c r="Y103" s="160">
        <v>7.6700000000000004E-2</v>
      </c>
      <c r="Z103" s="160">
        <v>5.2299999999999999E-2</v>
      </c>
      <c r="AA103" s="160">
        <v>5.3499999999999999E-2</v>
      </c>
      <c r="AB103" s="160">
        <v>4.2099999999999999E-2</v>
      </c>
      <c r="AC103" s="160">
        <v>7.2300000000000003E-2</v>
      </c>
      <c r="AD103" s="160">
        <v>0.112</v>
      </c>
      <c r="AE103" s="160">
        <v>7.8100000000000003E-2</v>
      </c>
      <c r="AF103" s="160">
        <v>8.5699999999999998E-2</v>
      </c>
      <c r="AG103" s="160">
        <v>7.1999999999999995E-2</v>
      </c>
      <c r="AH103" s="160">
        <v>7.6399999999999996E-2</v>
      </c>
      <c r="AI103" s="160">
        <v>9.4799999999999995E-2</v>
      </c>
      <c r="AJ103" s="160">
        <v>6.2600000000000003E-2</v>
      </c>
    </row>
    <row r="104" spans="1:36">
      <c r="A104" s="103" t="s">
        <v>645</v>
      </c>
      <c r="B104" s="160">
        <v>8.1000000000000003E-2</v>
      </c>
      <c r="C104" s="160">
        <v>8.3500000000000005E-2</v>
      </c>
      <c r="D104" s="160">
        <v>6.8699999999999997E-2</v>
      </c>
      <c r="E104" s="160">
        <v>8.5599999999999996E-2</v>
      </c>
      <c r="F104" s="160">
        <v>7.5999999999999998E-2</v>
      </c>
      <c r="G104" s="160">
        <v>5.5399999999999998E-2</v>
      </c>
      <c r="H104" s="160">
        <v>9.8799999999999999E-2</v>
      </c>
      <c r="I104" s="160">
        <v>7.3099999999999998E-2</v>
      </c>
      <c r="J104" s="160">
        <v>7.6399999999999996E-2</v>
      </c>
      <c r="K104" s="160">
        <v>7.0699999999999999E-2</v>
      </c>
      <c r="L104" s="160">
        <v>7.0099999999999996E-2</v>
      </c>
      <c r="M104" s="160">
        <v>6.6500000000000004E-2</v>
      </c>
      <c r="N104" s="160">
        <v>0.12939999999999999</v>
      </c>
      <c r="O104" s="160">
        <v>9.5500000000000002E-2</v>
      </c>
      <c r="P104" s="160">
        <v>7.1999999999999995E-2</v>
      </c>
      <c r="Q104" s="160">
        <v>8.9499999999999996E-2</v>
      </c>
      <c r="R104" s="160">
        <v>7.4200000000000002E-2</v>
      </c>
      <c r="S104" s="160">
        <v>0.13919999999999999</v>
      </c>
      <c r="T104" s="160">
        <v>8.48E-2</v>
      </c>
      <c r="U104" s="160">
        <v>0.112</v>
      </c>
      <c r="V104" s="160">
        <v>6.8500000000000005E-2</v>
      </c>
      <c r="W104" s="160">
        <v>6.3399999999999998E-2</v>
      </c>
      <c r="X104" s="160">
        <v>8.4599999999999995E-2</v>
      </c>
      <c r="Y104" s="160">
        <v>9.3200000000000005E-2</v>
      </c>
      <c r="Z104" s="160">
        <v>6.5799999999999997E-2</v>
      </c>
      <c r="AA104" s="160">
        <v>6.54E-2</v>
      </c>
      <c r="AB104" s="160">
        <v>5.3499999999999999E-2</v>
      </c>
      <c r="AC104" s="160">
        <v>9.5500000000000002E-2</v>
      </c>
      <c r="AD104" s="160">
        <v>0.14499999999999999</v>
      </c>
      <c r="AE104" s="160">
        <v>9.2799999999999994E-2</v>
      </c>
      <c r="AF104" s="160">
        <v>0.10299999999999999</v>
      </c>
      <c r="AG104" s="160">
        <v>9.0200000000000002E-2</v>
      </c>
      <c r="AH104" s="160">
        <v>9.2200000000000004E-2</v>
      </c>
      <c r="AI104" s="160">
        <v>0.12959999999999999</v>
      </c>
      <c r="AJ104" s="160">
        <v>8.0500000000000002E-2</v>
      </c>
    </row>
    <row r="105" spans="1:36">
      <c r="A105" s="103" t="s">
        <v>646</v>
      </c>
      <c r="B105" s="160">
        <v>0.106</v>
      </c>
      <c r="C105" s="160">
        <v>0.1207</v>
      </c>
      <c r="D105" s="160">
        <v>9.3600000000000003E-2</v>
      </c>
      <c r="E105" s="160">
        <v>0.1225</v>
      </c>
      <c r="F105" s="160">
        <v>9.11E-2</v>
      </c>
      <c r="G105" s="160">
        <v>9.0399999999999994E-2</v>
      </c>
      <c r="H105" s="160">
        <v>0.12740000000000001</v>
      </c>
      <c r="I105" s="160">
        <v>0.1023</v>
      </c>
      <c r="J105" s="160">
        <v>0.1163</v>
      </c>
      <c r="K105" s="160">
        <v>0.1008</v>
      </c>
      <c r="L105" s="160">
        <v>0.10199999999999999</v>
      </c>
      <c r="M105" s="160">
        <v>9.6699999999999994E-2</v>
      </c>
      <c r="N105" s="160">
        <v>0.17130000000000001</v>
      </c>
      <c r="O105" s="160">
        <v>0.12959999999999999</v>
      </c>
      <c r="P105" s="160">
        <v>0.1167</v>
      </c>
      <c r="Q105" s="160">
        <v>0.12039999999999999</v>
      </c>
      <c r="R105" s="160">
        <v>0.1139</v>
      </c>
      <c r="S105" s="160">
        <v>0.16289999999999999</v>
      </c>
      <c r="T105" s="160">
        <v>0.1195</v>
      </c>
      <c r="U105" s="160">
        <v>0.15240000000000001</v>
      </c>
      <c r="V105" s="160">
        <v>0.1062</v>
      </c>
      <c r="W105" s="160">
        <v>9.5899999999999999E-2</v>
      </c>
      <c r="X105" s="160">
        <v>0.11550000000000001</v>
      </c>
      <c r="Y105" s="160">
        <v>0.13539999999999999</v>
      </c>
      <c r="Z105" s="160">
        <v>0.10050000000000001</v>
      </c>
      <c r="AA105" s="160">
        <v>0.1106</v>
      </c>
      <c r="AB105" s="160">
        <v>9.1899999999999996E-2</v>
      </c>
      <c r="AC105" s="160">
        <v>0.1263</v>
      </c>
      <c r="AD105" s="160">
        <v>0.19389999999999999</v>
      </c>
      <c r="AE105" s="160">
        <v>0.1229</v>
      </c>
      <c r="AF105" s="160">
        <v>0.1246</v>
      </c>
      <c r="AG105" s="160">
        <v>0.1195</v>
      </c>
      <c r="AH105" s="160">
        <v>0.1341</v>
      </c>
      <c r="AI105" s="160">
        <v>0.15379999999999999</v>
      </c>
      <c r="AJ105" s="160">
        <v>0.1132</v>
      </c>
    </row>
    <row r="106" spans="1:36">
      <c r="A106" s="103" t="s">
        <v>647</v>
      </c>
      <c r="B106" s="160">
        <v>-2.5000000000000001E-2</v>
      </c>
      <c r="C106" s="160">
        <v>-3.7199999999999997E-2</v>
      </c>
      <c r="D106" s="160">
        <v>-2.4899999999999999E-2</v>
      </c>
      <c r="E106" s="160">
        <v>-3.6900000000000002E-2</v>
      </c>
      <c r="F106" s="160">
        <v>-1.5100000000000001E-2</v>
      </c>
      <c r="G106" s="160">
        <v>-3.5000000000000003E-2</v>
      </c>
      <c r="H106" s="160">
        <v>-2.86E-2</v>
      </c>
      <c r="I106" s="160">
        <v>-2.92E-2</v>
      </c>
      <c r="J106" s="160">
        <v>-3.9899999999999998E-2</v>
      </c>
      <c r="K106" s="160">
        <v>-3.0099999999999998E-2</v>
      </c>
      <c r="L106" s="160">
        <v>-3.1899999999999998E-2</v>
      </c>
      <c r="M106" s="160">
        <v>-3.0200000000000001E-2</v>
      </c>
      <c r="N106" s="160">
        <v>-4.19E-2</v>
      </c>
      <c r="O106" s="160">
        <v>-3.4099999999999998E-2</v>
      </c>
      <c r="P106" s="160">
        <v>-4.48E-2</v>
      </c>
      <c r="Q106" s="160">
        <v>-3.09E-2</v>
      </c>
      <c r="R106" s="160">
        <v>-3.9699999999999999E-2</v>
      </c>
      <c r="S106" s="160">
        <v>-2.3800000000000002E-2</v>
      </c>
      <c r="T106" s="160">
        <v>-3.4700000000000002E-2</v>
      </c>
      <c r="U106" s="160">
        <v>-4.0399999999999998E-2</v>
      </c>
      <c r="V106" s="160">
        <v>-3.7699999999999997E-2</v>
      </c>
      <c r="W106" s="160">
        <v>-3.2399999999999998E-2</v>
      </c>
      <c r="X106" s="160">
        <v>-3.09E-2</v>
      </c>
      <c r="Y106" s="160">
        <v>-4.2200000000000001E-2</v>
      </c>
      <c r="Z106" s="160">
        <v>-3.4700000000000002E-2</v>
      </c>
      <c r="AA106" s="160">
        <v>-4.53E-2</v>
      </c>
      <c r="AB106" s="160">
        <v>-3.8399999999999997E-2</v>
      </c>
      <c r="AC106" s="160">
        <v>-3.0800000000000001E-2</v>
      </c>
      <c r="AD106" s="160">
        <v>-4.8899999999999999E-2</v>
      </c>
      <c r="AE106" s="160">
        <v>-3.0099999999999998E-2</v>
      </c>
      <c r="AF106" s="160">
        <v>-2.1600000000000001E-2</v>
      </c>
      <c r="AG106" s="160">
        <v>-2.92E-2</v>
      </c>
      <c r="AH106" s="160">
        <v>-4.1799999999999997E-2</v>
      </c>
      <c r="AI106" s="160">
        <v>-2.4199999999999999E-2</v>
      </c>
      <c r="AJ106" s="160">
        <v>-3.27E-2</v>
      </c>
    </row>
    <row r="107" spans="1:36">
      <c r="A107" s="103" t="s">
        <v>648</v>
      </c>
      <c r="B107" s="160">
        <v>-2.3099999999999999E-2</v>
      </c>
      <c r="C107" s="160">
        <v>-2.1899999999999999E-2</v>
      </c>
      <c r="D107" s="160">
        <v>-9.2999999999999992E-3</v>
      </c>
      <c r="E107" s="160">
        <v>-2.5700000000000001E-2</v>
      </c>
      <c r="F107" s="160">
        <v>-8.3000000000000001E-3</v>
      </c>
      <c r="G107" s="160">
        <v>-1.35E-2</v>
      </c>
      <c r="H107" s="160">
        <v>-1.44E-2</v>
      </c>
      <c r="I107" s="160">
        <v>-1.2699999999999999E-2</v>
      </c>
      <c r="J107" s="160">
        <v>-1.8599999999999998E-2</v>
      </c>
      <c r="K107" s="160">
        <v>-1.4999999999999999E-2</v>
      </c>
      <c r="L107" s="160">
        <v>-1.1299999999999999E-2</v>
      </c>
      <c r="M107" s="160">
        <v>-6.1999999999999998E-3</v>
      </c>
      <c r="N107" s="160">
        <v>-3.04E-2</v>
      </c>
      <c r="O107" s="160">
        <v>-2.8299999999999999E-2</v>
      </c>
      <c r="P107" s="160">
        <v>-1.9900000000000001E-2</v>
      </c>
      <c r="Q107" s="160">
        <v>-2.1000000000000001E-2</v>
      </c>
      <c r="R107" s="160">
        <v>-1.4999999999999999E-2</v>
      </c>
      <c r="S107" s="160">
        <v>-2.5000000000000001E-2</v>
      </c>
      <c r="T107" s="160">
        <v>-1.2800000000000001E-2</v>
      </c>
      <c r="U107" s="160">
        <v>-3.1899999999999998E-2</v>
      </c>
      <c r="V107" s="160">
        <v>-1.5299999999999999E-2</v>
      </c>
      <c r="W107" s="160">
        <v>-6.7999999999999996E-3</v>
      </c>
      <c r="X107" s="160">
        <v>-2.0299999999999999E-2</v>
      </c>
      <c r="Y107" s="160">
        <v>-1.6500000000000001E-2</v>
      </c>
      <c r="Z107" s="160">
        <v>-1.35E-2</v>
      </c>
      <c r="AA107" s="160">
        <v>-1.18E-2</v>
      </c>
      <c r="AB107" s="160">
        <v>-1.15E-2</v>
      </c>
      <c r="AC107" s="160">
        <v>-2.3099999999999999E-2</v>
      </c>
      <c r="AD107" s="160">
        <v>-3.3000000000000002E-2</v>
      </c>
      <c r="AE107" s="160">
        <v>-1.47E-2</v>
      </c>
      <c r="AF107" s="160">
        <v>-1.72E-2</v>
      </c>
      <c r="AG107" s="160">
        <v>-1.8200000000000001E-2</v>
      </c>
      <c r="AH107" s="160">
        <v>-1.5900000000000001E-2</v>
      </c>
      <c r="AI107" s="160">
        <v>-3.4799999999999998E-2</v>
      </c>
      <c r="AJ107" s="160">
        <v>-1.7999999999999999E-2</v>
      </c>
    </row>
    <row r="108" spans="1:36">
      <c r="A108" s="103" t="s">
        <v>649</v>
      </c>
      <c r="B108" s="160">
        <v>8.9999999999999998E-4</v>
      </c>
      <c r="C108" s="160">
        <v>5.4000000000000003E-3</v>
      </c>
      <c r="D108" s="160">
        <v>1.1000000000000001E-3</v>
      </c>
      <c r="E108" s="160">
        <v>5.8999999999999999E-3</v>
      </c>
      <c r="F108" s="160">
        <v>-1.2999999999999999E-2</v>
      </c>
      <c r="G108" s="160">
        <v>6.1000000000000004E-3</v>
      </c>
      <c r="H108" s="160">
        <v>2.8999999999999998E-3</v>
      </c>
      <c r="I108" s="160">
        <v>2.5000000000000001E-3</v>
      </c>
      <c r="J108" s="160">
        <v>2.9999999999999997E-4</v>
      </c>
      <c r="K108" s="160">
        <v>8.9999999999999998E-4</v>
      </c>
      <c r="L108" s="160">
        <v>8.0000000000000004E-4</v>
      </c>
      <c r="M108" s="160">
        <v>1E-3</v>
      </c>
      <c r="N108" s="160">
        <v>6.7999999999999996E-3</v>
      </c>
      <c r="O108" s="160">
        <v>6.3E-3</v>
      </c>
      <c r="P108" s="160">
        <v>-1E-3</v>
      </c>
      <c r="Q108" s="160">
        <v>1.4E-3</v>
      </c>
      <c r="R108" s="160">
        <v>-8.9999999999999998E-4</v>
      </c>
      <c r="S108" s="160">
        <v>2.0000000000000001E-4</v>
      </c>
      <c r="T108" s="160">
        <v>2.0999999999999999E-3</v>
      </c>
      <c r="U108" s="160">
        <v>2.8E-3</v>
      </c>
      <c r="V108" s="160">
        <v>1.6000000000000001E-3</v>
      </c>
      <c r="W108" s="160">
        <v>6.9999999999999999E-4</v>
      </c>
      <c r="X108" s="160">
        <v>0</v>
      </c>
      <c r="Y108" s="160">
        <v>2.9999999999999997E-4</v>
      </c>
      <c r="Z108" s="160">
        <v>2.8E-3</v>
      </c>
      <c r="AA108" s="160">
        <v>2.2000000000000001E-3</v>
      </c>
      <c r="AB108" s="160">
        <v>4.0000000000000002E-4</v>
      </c>
      <c r="AC108" s="160">
        <v>4.5999999999999999E-3</v>
      </c>
      <c r="AD108" s="160">
        <v>3.3999999999999998E-3</v>
      </c>
      <c r="AE108" s="160">
        <v>5.0000000000000001E-4</v>
      </c>
      <c r="AF108" s="160">
        <v>-7.9000000000000008E-3</v>
      </c>
      <c r="AG108" s="160">
        <v>1.1999999999999999E-3</v>
      </c>
      <c r="AH108" s="160">
        <v>1E-4</v>
      </c>
      <c r="AI108" s="160">
        <v>5.0000000000000001E-4</v>
      </c>
      <c r="AJ108" s="160">
        <v>1.8E-3</v>
      </c>
    </row>
    <row r="109" spans="1:36">
      <c r="A109" s="109" t="s">
        <v>650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row>
    <row r="110" spans="1:36">
      <c r="A110" s="103" t="s">
        <v>643</v>
      </c>
      <c r="B110" s="160">
        <v>5.8799999999999998E-2</v>
      </c>
      <c r="C110" s="160">
        <v>6.7000000000000004E-2</v>
      </c>
      <c r="D110" s="160">
        <v>6.0499999999999998E-2</v>
      </c>
      <c r="E110" s="160">
        <v>6.5799999999999997E-2</v>
      </c>
      <c r="F110" s="160">
        <v>5.4699999999999999E-2</v>
      </c>
      <c r="G110" s="160">
        <v>4.7899999999999998E-2</v>
      </c>
      <c r="H110" s="160">
        <v>8.7400000000000005E-2</v>
      </c>
      <c r="I110" s="160">
        <v>6.2899999999999998E-2</v>
      </c>
      <c r="J110" s="160">
        <v>5.8099999999999999E-2</v>
      </c>
      <c r="K110" s="160">
        <v>5.6599999999999998E-2</v>
      </c>
      <c r="L110" s="160">
        <v>5.96E-2</v>
      </c>
      <c r="M110" s="160">
        <v>6.1400000000000003E-2</v>
      </c>
      <c r="N110" s="160">
        <v>0.10580000000000001</v>
      </c>
      <c r="O110" s="160">
        <v>7.3599999999999999E-2</v>
      </c>
      <c r="P110" s="160">
        <v>5.0999999999999997E-2</v>
      </c>
      <c r="Q110" s="160">
        <v>6.9900000000000004E-2</v>
      </c>
      <c r="R110" s="160">
        <v>5.8299999999999998E-2</v>
      </c>
      <c r="S110" s="160">
        <v>0.1144</v>
      </c>
      <c r="T110" s="160">
        <v>7.4099999999999999E-2</v>
      </c>
      <c r="U110" s="160">
        <v>8.2799999999999999E-2</v>
      </c>
      <c r="V110" s="160">
        <v>5.4699999999999999E-2</v>
      </c>
      <c r="W110" s="160">
        <v>5.7299999999999997E-2</v>
      </c>
      <c r="X110" s="160">
        <v>6.4299999999999996E-2</v>
      </c>
      <c r="Y110" s="160">
        <v>7.7100000000000002E-2</v>
      </c>
      <c r="Z110" s="160">
        <v>5.5100000000000003E-2</v>
      </c>
      <c r="AA110" s="160">
        <v>5.5800000000000002E-2</v>
      </c>
      <c r="AB110" s="160">
        <v>4.2500000000000003E-2</v>
      </c>
      <c r="AC110" s="160">
        <v>7.6999999999999999E-2</v>
      </c>
      <c r="AD110" s="160">
        <v>0.11550000000000001</v>
      </c>
      <c r="AE110" s="160">
        <v>7.85E-2</v>
      </c>
      <c r="AF110" s="160">
        <v>7.7899999999999997E-2</v>
      </c>
      <c r="AG110" s="160">
        <v>7.3200000000000001E-2</v>
      </c>
      <c r="AH110" s="160">
        <v>7.6399999999999996E-2</v>
      </c>
      <c r="AI110" s="160">
        <v>9.5299999999999996E-2</v>
      </c>
      <c r="AJ110" s="160">
        <v>6.4299999999999996E-2</v>
      </c>
    </row>
    <row r="111" spans="1:36">
      <c r="A111" s="103" t="s">
        <v>651</v>
      </c>
      <c r="B111" s="160">
        <v>-3.7000000000000002E-3</v>
      </c>
      <c r="C111" s="160">
        <v>1E-4</v>
      </c>
      <c r="D111" s="160">
        <v>4.1000000000000003E-3</v>
      </c>
      <c r="E111" s="160">
        <v>5.9999999999999995E-4</v>
      </c>
      <c r="F111" s="160">
        <v>6.1999999999999998E-3</v>
      </c>
      <c r="G111" s="160">
        <v>2.3E-3</v>
      </c>
      <c r="H111" s="160">
        <v>3.3E-3</v>
      </c>
      <c r="I111" s="160">
        <v>-2.2000000000000001E-3</v>
      </c>
      <c r="J111" s="160">
        <v>1.2999999999999999E-3</v>
      </c>
      <c r="K111" s="160">
        <v>1.1000000000000001E-3</v>
      </c>
      <c r="L111" s="160">
        <v>8.0000000000000004E-4</v>
      </c>
      <c r="M111" s="160">
        <v>1.1999999999999999E-3</v>
      </c>
      <c r="N111" s="160">
        <v>-2.0000000000000001E-4</v>
      </c>
      <c r="O111" s="160">
        <v>-8.0000000000000004E-4</v>
      </c>
      <c r="P111" s="160">
        <v>3.0000000000000001E-3</v>
      </c>
      <c r="Q111" s="160">
        <v>-5.1000000000000004E-3</v>
      </c>
      <c r="R111" s="160">
        <v>-4.8999999999999998E-3</v>
      </c>
      <c r="S111" s="160">
        <v>-2.0000000000000001E-4</v>
      </c>
      <c r="T111" s="160">
        <v>-1.4E-3</v>
      </c>
      <c r="U111" s="160">
        <v>2.2000000000000001E-3</v>
      </c>
      <c r="V111" s="160">
        <v>-8.0000000000000004E-4</v>
      </c>
      <c r="W111" s="160">
        <v>-8.0000000000000004E-4</v>
      </c>
      <c r="X111" s="160">
        <v>9.9000000000000008E-3</v>
      </c>
      <c r="Y111" s="160">
        <v>6.9999999999999999E-4</v>
      </c>
      <c r="Z111" s="160">
        <v>6.1000000000000004E-3</v>
      </c>
      <c r="AA111" s="160">
        <v>4.1999999999999997E-3</v>
      </c>
      <c r="AB111" s="160">
        <v>1.6999999999999999E-3</v>
      </c>
      <c r="AC111" s="160">
        <v>5.0000000000000001E-3</v>
      </c>
      <c r="AD111" s="160">
        <v>-2.0000000000000001E-4</v>
      </c>
      <c r="AE111" s="160">
        <v>-8.0000000000000004E-4</v>
      </c>
      <c r="AF111" s="160">
        <v>-5.0000000000000001E-4</v>
      </c>
      <c r="AG111" s="160">
        <v>1.2999999999999999E-3</v>
      </c>
      <c r="AH111" s="160">
        <v>1.0800000000000001E-2</v>
      </c>
      <c r="AI111" s="160">
        <v>1E-4</v>
      </c>
      <c r="AJ111" s="160">
        <v>1E-4</v>
      </c>
    </row>
    <row r="112" spans="1:36">
      <c r="A112" s="103" t="s">
        <v>652</v>
      </c>
      <c r="B112" s="160">
        <v>-5.3999999999999999E-2</v>
      </c>
      <c r="C112" s="160">
        <v>-6.2600000000000003E-2</v>
      </c>
      <c r="D112" s="160">
        <v>-5.21E-2</v>
      </c>
      <c r="E112" s="160">
        <v>-6.7599999999999993E-2</v>
      </c>
      <c r="F112" s="160">
        <v>-5.9200000000000003E-2</v>
      </c>
      <c r="G112" s="160">
        <v>-4.8099999999999997E-2</v>
      </c>
      <c r="H112" s="160">
        <v>-8.14E-2</v>
      </c>
      <c r="I112" s="160">
        <v>-5.8299999999999998E-2</v>
      </c>
      <c r="J112" s="160">
        <v>-5.7299999999999997E-2</v>
      </c>
      <c r="K112" s="160">
        <v>-5.1299999999999998E-2</v>
      </c>
      <c r="L112" s="160">
        <v>-5.3900000000000003E-2</v>
      </c>
      <c r="M112" s="160">
        <v>-6.4199999999999993E-2</v>
      </c>
      <c r="N112" s="160">
        <v>-0.11509999999999999</v>
      </c>
      <c r="O112" s="160">
        <v>-5.7700000000000001E-2</v>
      </c>
      <c r="P112" s="160">
        <v>-4.6100000000000002E-2</v>
      </c>
      <c r="Q112" s="160">
        <v>-8.1799999999999998E-2</v>
      </c>
      <c r="R112" s="160">
        <v>-5.0500000000000003E-2</v>
      </c>
      <c r="S112" s="160">
        <v>-9.0899999999999995E-2</v>
      </c>
      <c r="T112" s="160">
        <v>-7.2300000000000003E-2</v>
      </c>
      <c r="U112" s="160">
        <v>-9.7500000000000003E-2</v>
      </c>
      <c r="V112" s="160">
        <v>-3.9699999999999999E-2</v>
      </c>
      <c r="W112" s="160">
        <v>-5.2999999999999999E-2</v>
      </c>
      <c r="X112" s="160">
        <v>-7.6399999999999996E-2</v>
      </c>
      <c r="Y112" s="160">
        <v>-6.2199999999999998E-2</v>
      </c>
      <c r="Z112" s="160">
        <v>-5.9700000000000003E-2</v>
      </c>
      <c r="AA112" s="160">
        <v>-5.6899999999999999E-2</v>
      </c>
      <c r="AB112" s="160">
        <v>-4.2299999999999997E-2</v>
      </c>
      <c r="AC112" s="160">
        <v>-8.14E-2</v>
      </c>
      <c r="AD112" s="160">
        <v>-0.13600000000000001</v>
      </c>
      <c r="AE112" s="160">
        <v>-6.4399999999999999E-2</v>
      </c>
      <c r="AF112" s="160">
        <v>-5.3499999999999999E-2</v>
      </c>
      <c r="AG112" s="160">
        <v>-6.9099999999999995E-2</v>
      </c>
      <c r="AH112" s="160">
        <v>-8.2199999999999995E-2</v>
      </c>
      <c r="AI112" s="160">
        <v>-8.9499999999999996E-2</v>
      </c>
      <c r="AJ112" s="160">
        <v>-6.0100000000000001E-2</v>
      </c>
    </row>
    <row r="113" spans="1:36">
      <c r="A113" s="103" t="s">
        <v>653</v>
      </c>
      <c r="B113" s="160">
        <v>0</v>
      </c>
      <c r="C113" s="160">
        <v>0</v>
      </c>
      <c r="D113" s="160">
        <v>2.0000000000000001E-4</v>
      </c>
      <c r="E113" s="160">
        <v>0</v>
      </c>
      <c r="F113" s="160">
        <v>0</v>
      </c>
      <c r="G113" s="160">
        <v>0</v>
      </c>
      <c r="H113" s="160">
        <v>0</v>
      </c>
      <c r="I113" s="160">
        <v>0</v>
      </c>
      <c r="J113" s="160">
        <v>0</v>
      </c>
      <c r="K113" s="160">
        <v>0</v>
      </c>
      <c r="L113" s="160">
        <v>0</v>
      </c>
      <c r="M113" s="160">
        <v>0</v>
      </c>
      <c r="N113" s="160">
        <v>0</v>
      </c>
      <c r="O113" s="160">
        <v>0</v>
      </c>
      <c r="P113" s="160">
        <v>-5.4999999999999997E-3</v>
      </c>
      <c r="Q113" s="160">
        <v>0</v>
      </c>
      <c r="R113" s="160">
        <v>0</v>
      </c>
      <c r="S113" s="160">
        <v>1E-4</v>
      </c>
      <c r="T113" s="160">
        <v>1E-4</v>
      </c>
      <c r="U113" s="160">
        <v>-5.0000000000000001E-4</v>
      </c>
      <c r="V113" s="160">
        <v>0</v>
      </c>
      <c r="W113" s="160">
        <v>0</v>
      </c>
      <c r="X113" s="160">
        <v>0</v>
      </c>
      <c r="Y113" s="160">
        <v>1E-4</v>
      </c>
      <c r="Z113" s="160">
        <v>-5.0000000000000001E-4</v>
      </c>
      <c r="AA113" s="160">
        <v>-6.9999999999999999E-4</v>
      </c>
      <c r="AB113" s="160">
        <v>0</v>
      </c>
      <c r="AC113" s="160">
        <v>0</v>
      </c>
      <c r="AD113" s="160">
        <v>1E-4</v>
      </c>
      <c r="AE113" s="160">
        <v>1E-4</v>
      </c>
      <c r="AF113" s="160">
        <v>0</v>
      </c>
      <c r="AG113" s="160">
        <v>0</v>
      </c>
      <c r="AH113" s="160">
        <v>0</v>
      </c>
      <c r="AI113" s="160">
        <v>0</v>
      </c>
      <c r="AJ113" s="160">
        <v>-2.0000000000000001E-4</v>
      </c>
    </row>
    <row r="114" spans="1:36">
      <c r="A114" s="103" t="s">
        <v>654</v>
      </c>
      <c r="B114" s="160">
        <v>0</v>
      </c>
      <c r="C114" s="160">
        <v>5.9999999999999995E-4</v>
      </c>
      <c r="D114" s="160">
        <v>1E-4</v>
      </c>
      <c r="E114" s="160">
        <v>0</v>
      </c>
      <c r="F114" s="160">
        <v>-6.9999999999999999E-4</v>
      </c>
      <c r="G114" s="160">
        <v>-5.0000000000000001E-4</v>
      </c>
      <c r="H114" s="160">
        <v>0</v>
      </c>
      <c r="I114" s="160">
        <v>1.5E-3</v>
      </c>
      <c r="J114" s="160">
        <v>2.2000000000000001E-3</v>
      </c>
      <c r="K114" s="160">
        <v>6.9999999999999999E-4</v>
      </c>
      <c r="L114" s="160">
        <v>0</v>
      </c>
      <c r="M114" s="160">
        <v>3.5000000000000001E-3</v>
      </c>
      <c r="N114" s="160">
        <v>0</v>
      </c>
      <c r="O114" s="160">
        <v>-3.3E-3</v>
      </c>
      <c r="P114" s="160">
        <v>2.9999999999999997E-4</v>
      </c>
      <c r="Q114" s="160">
        <v>-8.0000000000000004E-4</v>
      </c>
      <c r="R114" s="160">
        <v>-1E-4</v>
      </c>
      <c r="S114" s="160">
        <v>-1.6000000000000001E-3</v>
      </c>
      <c r="T114" s="160">
        <v>2.8E-3</v>
      </c>
      <c r="U114" s="160">
        <v>-2.5000000000000001E-3</v>
      </c>
      <c r="V114" s="160">
        <v>-5.9999999999999995E-4</v>
      </c>
      <c r="W114" s="160">
        <v>4.0000000000000002E-4</v>
      </c>
      <c r="X114" s="160">
        <v>2.9999999999999997E-4</v>
      </c>
      <c r="Y114" s="160">
        <v>-1.6999999999999999E-3</v>
      </c>
      <c r="Z114" s="160">
        <v>1.2999999999999999E-3</v>
      </c>
      <c r="AA114" s="160">
        <v>1.6000000000000001E-3</v>
      </c>
      <c r="AB114" s="160">
        <v>5.0000000000000001E-4</v>
      </c>
      <c r="AC114" s="160">
        <v>-5.9999999999999995E-4</v>
      </c>
      <c r="AD114" s="160">
        <v>-4.0000000000000002E-4</v>
      </c>
      <c r="AE114" s="160">
        <v>-2.9999999999999997E-4</v>
      </c>
      <c r="AF114" s="160">
        <v>-1.5E-3</v>
      </c>
      <c r="AG114" s="160">
        <v>0</v>
      </c>
      <c r="AH114" s="160">
        <v>-6.1999999999999998E-3</v>
      </c>
      <c r="AI114" s="160">
        <v>-1.9E-3</v>
      </c>
      <c r="AJ114" s="160">
        <v>1E-4</v>
      </c>
    </row>
    <row r="115" spans="1:36">
      <c r="A115" s="103" t="s">
        <v>655</v>
      </c>
      <c r="B115" s="160">
        <v>0</v>
      </c>
      <c r="C115" s="160">
        <v>0</v>
      </c>
      <c r="D115" s="160">
        <v>0</v>
      </c>
      <c r="E115" s="160">
        <v>0</v>
      </c>
      <c r="F115" s="160">
        <v>-8.0000000000000004E-4</v>
      </c>
      <c r="G115" s="160">
        <v>0</v>
      </c>
      <c r="H115" s="160">
        <v>0</v>
      </c>
      <c r="I115" s="160">
        <v>0</v>
      </c>
      <c r="J115" s="160">
        <v>0</v>
      </c>
      <c r="K115" s="160">
        <v>0</v>
      </c>
      <c r="L115" s="160">
        <v>0</v>
      </c>
      <c r="M115" s="160">
        <v>0</v>
      </c>
      <c r="N115" s="160">
        <v>0</v>
      </c>
      <c r="O115" s="160">
        <v>0</v>
      </c>
      <c r="P115" s="160">
        <v>-2.9999999999999997E-4</v>
      </c>
      <c r="Q115" s="160">
        <v>1E-4</v>
      </c>
      <c r="R115" s="160">
        <v>0</v>
      </c>
      <c r="S115" s="160">
        <v>0</v>
      </c>
      <c r="T115" s="160">
        <v>0</v>
      </c>
      <c r="U115" s="160">
        <v>0</v>
      </c>
      <c r="V115" s="160">
        <v>0</v>
      </c>
      <c r="W115" s="160">
        <v>-1E-4</v>
      </c>
      <c r="X115" s="160">
        <v>0</v>
      </c>
      <c r="Y115" s="160">
        <v>-2.0000000000000001E-4</v>
      </c>
      <c r="Z115" s="160">
        <v>0</v>
      </c>
      <c r="AA115" s="160">
        <v>-2.0000000000000001E-4</v>
      </c>
      <c r="AB115" s="160">
        <v>0</v>
      </c>
      <c r="AC115" s="160">
        <v>0</v>
      </c>
      <c r="AD115" s="160">
        <v>0</v>
      </c>
      <c r="AE115" s="160">
        <v>0</v>
      </c>
      <c r="AF115" s="160">
        <v>0</v>
      </c>
      <c r="AG115" s="160">
        <v>0</v>
      </c>
      <c r="AH115" s="160">
        <v>0</v>
      </c>
      <c r="AI115" s="160">
        <v>0</v>
      </c>
      <c r="AJ115" s="160">
        <v>0</v>
      </c>
    </row>
    <row r="116" spans="1:36">
      <c r="A116" s="72" t="s">
        <v>656</v>
      </c>
      <c r="B116" s="161">
        <v>1.1000000000000001E-3</v>
      </c>
      <c r="C116" s="161">
        <v>5.0000000000000001E-3</v>
      </c>
      <c r="D116" s="161">
        <v>1.2800000000000001E-2</v>
      </c>
      <c r="E116" s="161">
        <v>-1.1999999999999999E-3</v>
      </c>
      <c r="F116" s="161">
        <v>2.0000000000000001E-4</v>
      </c>
      <c r="G116" s="161">
        <v>1.6999999999999999E-3</v>
      </c>
      <c r="H116" s="161">
        <v>9.2999999999999992E-3</v>
      </c>
      <c r="I116" s="161">
        <v>3.8999999999999998E-3</v>
      </c>
      <c r="J116" s="161">
        <v>4.4000000000000003E-3</v>
      </c>
      <c r="K116" s="161">
        <v>7.1000000000000004E-3</v>
      </c>
      <c r="L116" s="161">
        <v>6.4999999999999997E-3</v>
      </c>
      <c r="M116" s="161">
        <v>1.9E-3</v>
      </c>
      <c r="N116" s="161">
        <v>-9.5999999999999992E-3</v>
      </c>
      <c r="O116" s="161">
        <v>1.17E-2</v>
      </c>
      <c r="P116" s="161">
        <v>2.3999999999999998E-3</v>
      </c>
      <c r="Q116" s="161">
        <v>-1.77E-2</v>
      </c>
      <c r="R116" s="161">
        <v>2.7000000000000001E-3</v>
      </c>
      <c r="S116" s="161">
        <v>2.18E-2</v>
      </c>
      <c r="T116" s="161">
        <v>3.3999999999999998E-3</v>
      </c>
      <c r="U116" s="161">
        <v>-1.55E-2</v>
      </c>
      <c r="V116" s="161">
        <v>1.3599999999999999E-2</v>
      </c>
      <c r="W116" s="161">
        <v>3.8999999999999998E-3</v>
      </c>
      <c r="X116" s="161">
        <v>-1.9E-3</v>
      </c>
      <c r="Y116" s="161">
        <v>1.37E-2</v>
      </c>
      <c r="Z116" s="161">
        <v>2.3999999999999998E-3</v>
      </c>
      <c r="AA116" s="161">
        <v>3.7000000000000002E-3</v>
      </c>
      <c r="AB116" s="161">
        <v>2.3999999999999998E-3</v>
      </c>
      <c r="AC116" s="161">
        <v>0</v>
      </c>
      <c r="AD116" s="161">
        <v>-2.1000000000000001E-2</v>
      </c>
      <c r="AE116" s="161">
        <v>1.3100000000000001E-2</v>
      </c>
      <c r="AF116" s="161">
        <v>2.23E-2</v>
      </c>
      <c r="AG116" s="161">
        <v>5.3E-3</v>
      </c>
      <c r="AH116" s="161">
        <v>-1.1000000000000001E-3</v>
      </c>
      <c r="AI116" s="161">
        <v>3.8999999999999998E-3</v>
      </c>
      <c r="AJ116" s="161">
        <v>4.1999999999999997E-3</v>
      </c>
    </row>
    <row r="117" spans="1:36" ht="3.75" customHeight="1" thickBot="1">
      <c r="A117" s="533"/>
      <c r="B117" s="534"/>
      <c r="C117" s="534"/>
      <c r="D117" s="534"/>
      <c r="E117" s="534"/>
      <c r="F117" s="534"/>
      <c r="G117" s="534"/>
      <c r="H117" s="534"/>
      <c r="I117" s="534"/>
      <c r="J117" s="534"/>
      <c r="K117" s="535"/>
      <c r="L117" s="535"/>
      <c r="M117" s="535"/>
      <c r="N117" s="535"/>
      <c r="O117" s="535"/>
      <c r="P117" s="535"/>
      <c r="Q117" s="535"/>
      <c r="R117" s="535"/>
      <c r="S117" s="536"/>
      <c r="T117" s="536"/>
      <c r="U117" s="536"/>
      <c r="V117" s="536"/>
      <c r="W117" s="536"/>
      <c r="X117" s="536"/>
      <c r="Y117" s="536"/>
      <c r="Z117" s="537"/>
      <c r="AA117" s="537"/>
      <c r="AB117" s="537"/>
      <c r="AC117" s="537"/>
      <c r="AD117" s="537"/>
      <c r="AE117" s="537"/>
      <c r="AF117" s="537"/>
      <c r="AG117" s="537"/>
      <c r="AH117" s="537"/>
      <c r="AI117" s="537"/>
      <c r="AJ117" s="537"/>
    </row>
    <row r="118" spans="1:36" ht="15.75" thickTop="1">
      <c r="A118" s="728" t="s">
        <v>657</v>
      </c>
      <c r="B118" s="728"/>
      <c r="C118" s="728"/>
      <c r="D118" s="728"/>
      <c r="E118" s="728"/>
      <c r="F118" s="728"/>
      <c r="G118" s="728"/>
      <c r="H118" s="728"/>
      <c r="I118" s="728"/>
      <c r="J118" s="728"/>
      <c r="K118" s="728"/>
      <c r="L118" s="728"/>
      <c r="M118" s="728"/>
      <c r="N118" s="728"/>
      <c r="O118" s="728"/>
      <c r="P118" s="728"/>
      <c r="Q118" s="728"/>
      <c r="R118" s="728"/>
      <c r="S118" s="728"/>
      <c r="T118" s="728"/>
      <c r="U118" s="728"/>
      <c r="V118" s="728"/>
      <c r="W118" s="728"/>
      <c r="X118" s="728"/>
      <c r="Y118" s="728"/>
      <c r="Z118" s="728"/>
      <c r="AA118" s="728"/>
      <c r="AB118" s="728"/>
      <c r="AC118" s="728"/>
      <c r="AD118" s="728"/>
      <c r="AE118" s="728"/>
      <c r="AF118" s="728"/>
      <c r="AG118" s="728"/>
      <c r="AH118" s="728"/>
      <c r="AI118" s="728"/>
      <c r="AJ118" s="728"/>
    </row>
    <row r="119" spans="1:36">
      <c r="A119" s="728" t="s">
        <v>658</v>
      </c>
      <c r="B119" s="728"/>
      <c r="C119" s="728"/>
      <c r="D119" s="728"/>
      <c r="E119" s="728"/>
      <c r="F119" s="728"/>
      <c r="G119" s="728"/>
      <c r="H119" s="728"/>
      <c r="I119" s="728"/>
      <c r="J119" s="728"/>
      <c r="K119" s="728"/>
      <c r="L119" s="728"/>
      <c r="M119" s="728"/>
      <c r="N119" s="728"/>
      <c r="O119" s="728"/>
      <c r="P119" s="728"/>
      <c r="Q119" s="728"/>
      <c r="R119" s="728"/>
      <c r="S119" s="728"/>
      <c r="T119" s="728"/>
      <c r="U119" s="728"/>
      <c r="V119" s="728"/>
      <c r="W119" s="728"/>
      <c r="X119" s="728"/>
      <c r="Y119" s="728"/>
      <c r="Z119" s="728"/>
      <c r="AA119" s="728"/>
      <c r="AB119" s="728"/>
      <c r="AC119" s="728"/>
      <c r="AD119" s="728"/>
      <c r="AE119" s="728"/>
      <c r="AF119" s="728"/>
      <c r="AG119" s="728"/>
      <c r="AH119" s="728"/>
      <c r="AI119" s="728"/>
      <c r="AJ119" s="728"/>
    </row>
    <row r="120" spans="1:36">
      <c r="A120" s="728" t="s">
        <v>659</v>
      </c>
      <c r="B120" s="728"/>
      <c r="C120" s="728"/>
      <c r="D120" s="728"/>
      <c r="E120" s="728"/>
      <c r="F120" s="728"/>
      <c r="G120" s="728"/>
      <c r="H120" s="728"/>
      <c r="I120" s="728"/>
      <c r="J120" s="728"/>
      <c r="K120" s="728"/>
      <c r="L120" s="728"/>
      <c r="M120" s="728"/>
      <c r="N120" s="728"/>
      <c r="O120" s="728"/>
      <c r="P120" s="728"/>
      <c r="Q120" s="728"/>
      <c r="R120" s="728"/>
      <c r="S120" s="728"/>
      <c r="T120" s="728"/>
      <c r="U120" s="728"/>
      <c r="V120" s="728"/>
      <c r="W120" s="728"/>
      <c r="X120" s="728"/>
      <c r="Y120" s="728"/>
      <c r="Z120" s="728"/>
      <c r="AA120" s="728"/>
      <c r="AB120" s="728"/>
      <c r="AC120" s="728"/>
      <c r="AD120" s="728"/>
      <c r="AE120" s="728"/>
      <c r="AF120" s="728"/>
      <c r="AG120" s="728"/>
      <c r="AH120" s="728"/>
      <c r="AI120" s="728"/>
      <c r="AJ120" s="728"/>
    </row>
    <row r="121" spans="1:36">
      <c r="A121" s="728" t="s">
        <v>660</v>
      </c>
      <c r="B121" s="728"/>
      <c r="C121" s="728"/>
      <c r="D121" s="728"/>
      <c r="E121" s="728"/>
      <c r="F121" s="728"/>
      <c r="G121" s="728"/>
      <c r="H121" s="728"/>
      <c r="I121" s="728"/>
      <c r="J121" s="728"/>
      <c r="K121" s="728"/>
      <c r="L121" s="728"/>
      <c r="M121" s="728"/>
      <c r="N121" s="728"/>
      <c r="O121" s="728"/>
      <c r="P121" s="728"/>
      <c r="Q121" s="728"/>
      <c r="R121" s="728"/>
      <c r="S121" s="728"/>
      <c r="T121" s="728"/>
      <c r="U121" s="728"/>
      <c r="V121" s="728"/>
      <c r="W121" s="728"/>
      <c r="X121" s="728"/>
      <c r="Y121" s="728"/>
      <c r="Z121" s="728"/>
      <c r="AA121" s="728"/>
      <c r="AB121" s="728"/>
      <c r="AC121" s="728"/>
      <c r="AD121" s="728"/>
      <c r="AE121" s="728"/>
      <c r="AF121" s="728"/>
      <c r="AG121" s="728"/>
      <c r="AH121" s="728"/>
      <c r="AI121" s="728"/>
      <c r="AJ121" s="728"/>
    </row>
    <row r="122" spans="1:36">
      <c r="A122" s="728" t="s">
        <v>661</v>
      </c>
      <c r="B122" s="728"/>
      <c r="C122" s="728"/>
      <c r="D122" s="728"/>
      <c r="E122" s="728"/>
      <c r="F122" s="728"/>
      <c r="G122" s="728"/>
      <c r="H122" s="728"/>
      <c r="I122" s="728"/>
      <c r="J122" s="728"/>
      <c r="K122" s="728"/>
      <c r="L122" s="728"/>
      <c r="M122" s="728"/>
      <c r="N122" s="728"/>
      <c r="O122" s="728"/>
      <c r="P122" s="728"/>
      <c r="Q122" s="728"/>
      <c r="R122" s="728"/>
      <c r="S122" s="728"/>
      <c r="T122" s="728"/>
      <c r="U122" s="728"/>
      <c r="V122" s="728"/>
      <c r="W122" s="728"/>
      <c r="X122" s="728"/>
      <c r="Y122" s="728"/>
      <c r="Z122" s="728"/>
      <c r="AA122" s="728"/>
      <c r="AB122" s="728"/>
      <c r="AC122" s="728"/>
      <c r="AD122" s="728"/>
      <c r="AE122" s="728"/>
      <c r="AF122" s="728"/>
      <c r="AG122" s="728"/>
      <c r="AH122" s="728"/>
      <c r="AI122" s="728"/>
      <c r="AJ122" s="728"/>
    </row>
    <row r="123" spans="1:36">
      <c r="A123" s="729" t="s">
        <v>1110</v>
      </c>
      <c r="B123" s="729"/>
      <c r="C123" s="729"/>
      <c r="D123" s="729"/>
      <c r="E123" s="729"/>
      <c r="F123" s="729"/>
      <c r="G123" s="729"/>
      <c r="H123" s="729"/>
      <c r="I123" s="729"/>
      <c r="J123" s="729"/>
      <c r="K123" s="729"/>
      <c r="L123" s="729"/>
      <c r="M123" s="729"/>
      <c r="N123" s="729"/>
      <c r="O123" s="729"/>
      <c r="P123" s="729"/>
      <c r="Q123" s="729"/>
      <c r="R123" s="729"/>
      <c r="S123" s="729"/>
      <c r="T123" s="729"/>
      <c r="U123" s="729"/>
      <c r="V123" s="729"/>
      <c r="W123" s="729"/>
      <c r="X123" s="729"/>
      <c r="Y123" s="729"/>
      <c r="Z123" s="729"/>
      <c r="AA123" s="729"/>
      <c r="AB123" s="729"/>
      <c r="AC123" s="729"/>
      <c r="AD123" s="729"/>
      <c r="AE123" s="729"/>
      <c r="AF123" s="729"/>
      <c r="AG123" s="729"/>
      <c r="AH123" s="729"/>
      <c r="AI123" s="729"/>
      <c r="AJ123" s="729"/>
    </row>
    <row r="124" spans="1:36">
      <c r="A124" s="728" t="s">
        <v>663</v>
      </c>
      <c r="B124" s="728"/>
      <c r="C124" s="728"/>
      <c r="D124" s="728"/>
      <c r="E124" s="728"/>
      <c r="F124" s="728"/>
      <c r="G124" s="728"/>
      <c r="H124" s="728"/>
      <c r="I124" s="728"/>
      <c r="J124" s="728"/>
      <c r="K124" s="728"/>
      <c r="L124" s="728"/>
      <c r="M124" s="728"/>
      <c r="N124" s="728"/>
      <c r="O124" s="728"/>
      <c r="P124" s="728"/>
      <c r="Q124" s="728"/>
      <c r="R124" s="728"/>
      <c r="S124" s="728"/>
      <c r="T124" s="728"/>
      <c r="U124" s="728"/>
      <c r="V124" s="728"/>
      <c r="W124" s="728"/>
      <c r="X124" s="728"/>
      <c r="Y124" s="728"/>
      <c r="Z124" s="728"/>
      <c r="AA124" s="728"/>
      <c r="AB124" s="728"/>
      <c r="AC124" s="728"/>
      <c r="AD124" s="728"/>
      <c r="AE124" s="728"/>
      <c r="AF124" s="728"/>
      <c r="AG124" s="728"/>
      <c r="AH124" s="728"/>
      <c r="AI124" s="728"/>
      <c r="AJ124" s="728"/>
    </row>
    <row r="125" spans="1:36">
      <c r="A125" s="729" t="s">
        <v>1111</v>
      </c>
      <c r="B125" s="729"/>
      <c r="C125" s="729"/>
      <c r="D125" s="729"/>
      <c r="E125" s="729"/>
      <c r="F125" s="729"/>
      <c r="G125" s="729"/>
      <c r="H125" s="729"/>
      <c r="I125" s="729"/>
      <c r="J125" s="729"/>
      <c r="K125" s="729"/>
      <c r="L125" s="729"/>
      <c r="M125" s="729"/>
      <c r="N125" s="729"/>
      <c r="O125" s="729"/>
      <c r="P125" s="729"/>
      <c r="Q125" s="729"/>
      <c r="R125" s="729"/>
      <c r="S125" s="729"/>
      <c r="T125" s="729"/>
      <c r="U125" s="729"/>
      <c r="V125" s="729"/>
      <c r="W125" s="729"/>
      <c r="X125" s="729"/>
      <c r="Y125" s="729"/>
      <c r="Z125" s="729"/>
      <c r="AA125" s="729"/>
      <c r="AB125" s="729"/>
      <c r="AC125" s="729"/>
      <c r="AD125" s="729"/>
      <c r="AE125" s="729"/>
      <c r="AF125" s="729"/>
      <c r="AG125" s="729"/>
      <c r="AH125" s="729"/>
      <c r="AI125" s="729"/>
      <c r="AJ125" s="729"/>
    </row>
  </sheetData>
  <mergeCells count="16">
    <mergeCell ref="A53:AJ53"/>
    <mergeCell ref="A1:AJ1"/>
    <mergeCell ref="A2:AJ2"/>
    <mergeCell ref="A3:AJ3"/>
    <mergeCell ref="A51:AJ51"/>
    <mergeCell ref="A52:AJ52"/>
    <mergeCell ref="A122:AJ122"/>
    <mergeCell ref="A123:AJ123"/>
    <mergeCell ref="A124:AJ124"/>
    <mergeCell ref="A125:AJ125"/>
    <mergeCell ref="A54:AJ54"/>
    <mergeCell ref="A55:AJ55"/>
    <mergeCell ref="A118:AJ118"/>
    <mergeCell ref="A119:AJ119"/>
    <mergeCell ref="A120:AJ120"/>
    <mergeCell ref="A121:AJ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7" t="s">
        <v>1092</v>
      </c>
      <c r="B1" s="737"/>
      <c r="C1" s="737"/>
      <c r="D1" s="737"/>
      <c r="E1" s="737"/>
      <c r="F1" s="737"/>
      <c r="G1" s="737"/>
      <c r="H1" s="737"/>
      <c r="I1" s="737"/>
      <c r="J1" s="737"/>
    </row>
    <row r="2" spans="1:10" ht="15" customHeight="1">
      <c r="A2" s="738" t="s">
        <v>665</v>
      </c>
      <c r="B2" s="738"/>
      <c r="C2" s="738"/>
      <c r="D2" s="738"/>
      <c r="E2" s="738"/>
      <c r="F2" s="738"/>
      <c r="G2" s="738"/>
      <c r="H2" s="738"/>
      <c r="I2" s="738"/>
      <c r="J2" s="738"/>
    </row>
    <row r="3" spans="1:10" ht="30" customHeight="1">
      <c r="A3" s="739" t="s">
        <v>544</v>
      </c>
      <c r="B3" s="739"/>
      <c r="C3" s="739"/>
      <c r="D3" s="739"/>
      <c r="E3" s="739"/>
      <c r="F3" s="739"/>
      <c r="G3" s="739"/>
      <c r="H3" s="739"/>
      <c r="I3" s="739"/>
      <c r="J3" s="739"/>
    </row>
    <row r="4" spans="1:10" ht="3.75" customHeight="1" thickBot="1">
      <c r="J4" s="14"/>
    </row>
    <row r="5" spans="1:10" s="15" customFormat="1" ht="30" customHeight="1" thickTop="1" thickBot="1">
      <c r="A5" s="560"/>
      <c r="B5" s="394" t="s">
        <v>667</v>
      </c>
      <c r="C5" s="394" t="s">
        <v>668</v>
      </c>
      <c r="D5" s="394" t="s">
        <v>669</v>
      </c>
      <c r="E5" s="394" t="s">
        <v>670</v>
      </c>
      <c r="F5" s="394" t="s">
        <v>671</v>
      </c>
      <c r="G5" s="394" t="s">
        <v>672</v>
      </c>
      <c r="H5" s="394" t="s">
        <v>1521</v>
      </c>
      <c r="I5" s="394" t="s">
        <v>1430</v>
      </c>
      <c r="J5" s="394" t="s">
        <v>1522</v>
      </c>
    </row>
    <row r="6" spans="1:10" ht="15" customHeight="1" thickTop="1" thickBot="1">
      <c r="A6" s="396" t="s">
        <v>673</v>
      </c>
      <c r="B6" s="397">
        <v>6346780.98649</v>
      </c>
      <c r="C6" s="397">
        <v>6742531.6573100006</v>
      </c>
      <c r="D6" s="397">
        <v>7463390.9307899997</v>
      </c>
      <c r="E6" s="397">
        <v>8097442.2818599995</v>
      </c>
      <c r="F6" s="397">
        <v>8600157.797770001</v>
      </c>
      <c r="G6" s="397">
        <v>8634880.4145400003</v>
      </c>
      <c r="H6" s="397">
        <v>8754031.4533399995</v>
      </c>
      <c r="I6" s="397">
        <v>8819705.0921800006</v>
      </c>
      <c r="J6" s="397">
        <v>9227552.0001599994</v>
      </c>
    </row>
    <row r="7" spans="1:10" s="16" customFormat="1" ht="15" customHeight="1" thickTop="1">
      <c r="A7" s="147" t="s">
        <v>191</v>
      </c>
      <c r="B7" s="114">
        <v>750530.69742999994</v>
      </c>
      <c r="C7" s="114">
        <v>778856.65601000004</v>
      </c>
      <c r="D7" s="114">
        <v>849076.53466</v>
      </c>
      <c r="E7" s="114">
        <v>863346.04076999996</v>
      </c>
      <c r="F7" s="114">
        <v>1085860.4016</v>
      </c>
      <c r="G7" s="114">
        <v>994148.4328200001</v>
      </c>
      <c r="H7" s="114">
        <v>914771.29813000001</v>
      </c>
      <c r="I7" s="114">
        <v>923398.25358999998</v>
      </c>
      <c r="J7" s="114">
        <v>968501.34603000002</v>
      </c>
    </row>
    <row r="8" spans="1:10" s="16" customFormat="1" ht="15" customHeight="1">
      <c r="A8" s="147" t="s">
        <v>200</v>
      </c>
      <c r="B8" s="114">
        <v>869450.23566000001</v>
      </c>
      <c r="C8" s="114">
        <v>988389.44837999996</v>
      </c>
      <c r="D8" s="114">
        <v>1048799.8753200001</v>
      </c>
      <c r="E8" s="114">
        <v>968267.01883000007</v>
      </c>
      <c r="F8" s="114">
        <v>802684.07961000002</v>
      </c>
      <c r="G8" s="114">
        <v>616261.01666999992</v>
      </c>
      <c r="H8" s="114">
        <v>525332.59594999999</v>
      </c>
      <c r="I8" s="114">
        <v>572181.70239999995</v>
      </c>
      <c r="J8" s="114">
        <v>701857.31946999999</v>
      </c>
    </row>
    <row r="9" spans="1:10" s="16" customFormat="1" ht="15" customHeight="1">
      <c r="A9" s="147" t="s">
        <v>209</v>
      </c>
      <c r="B9" s="114">
        <v>4453567.6606099997</v>
      </c>
      <c r="C9" s="114">
        <v>4697583.0869899997</v>
      </c>
      <c r="D9" s="114">
        <v>5280072.1117099999</v>
      </c>
      <c r="E9" s="114">
        <v>5801649.3040899998</v>
      </c>
      <c r="F9" s="114">
        <v>6218344.7975600008</v>
      </c>
      <c r="G9" s="114">
        <v>6411317.9907099996</v>
      </c>
      <c r="H9" s="114">
        <v>6579634.0471599996</v>
      </c>
      <c r="I9" s="114">
        <v>6608542.7707799999</v>
      </c>
      <c r="J9" s="114">
        <v>6857638.1483000005</v>
      </c>
    </row>
    <row r="10" spans="1:10" s="16" customFormat="1" ht="15" customHeight="1">
      <c r="A10" s="148" t="s">
        <v>674</v>
      </c>
      <c r="B10" s="114">
        <v>4589945.4798400002</v>
      </c>
      <c r="C10" s="114">
        <v>4839511.4438500004</v>
      </c>
      <c r="D10" s="114">
        <v>5439687.8013999993</v>
      </c>
      <c r="E10" s="114">
        <v>5971091.7822399996</v>
      </c>
      <c r="F10" s="114">
        <v>6382419.5136899995</v>
      </c>
      <c r="G10" s="114">
        <v>6584271.8021400003</v>
      </c>
      <c r="H10" s="114">
        <v>6369188.1393599994</v>
      </c>
      <c r="I10" s="114">
        <v>6351438.1310299998</v>
      </c>
      <c r="J10" s="114">
        <v>6419579.0845900001</v>
      </c>
    </row>
    <row r="11" spans="1:10" s="16" customFormat="1" ht="15" customHeight="1">
      <c r="A11" s="148" t="s">
        <v>675</v>
      </c>
      <c r="B11" s="114">
        <v>4484628.2372500002</v>
      </c>
      <c r="C11" s="114">
        <v>4719942.1965699997</v>
      </c>
      <c r="D11" s="114">
        <v>5273702.9245299995</v>
      </c>
      <c r="E11" s="114">
        <v>5773500.9840600006</v>
      </c>
      <c r="F11" s="114">
        <v>6132043.5630000001</v>
      </c>
      <c r="G11" s="114">
        <v>6295073.0187400002</v>
      </c>
      <c r="H11" s="114">
        <v>6031125.8478199998</v>
      </c>
      <c r="I11" s="114">
        <v>6008049.9428500002</v>
      </c>
      <c r="J11" s="114">
        <v>4759237.7884499999</v>
      </c>
    </row>
    <row r="12" spans="1:10" s="16" customFormat="1" ht="15" customHeight="1">
      <c r="A12" s="148" t="s">
        <v>676</v>
      </c>
      <c r="B12" s="114">
        <v>105317.24259000001</v>
      </c>
      <c r="C12" s="114">
        <v>119569.24728</v>
      </c>
      <c r="D12" s="114">
        <v>165984.87687000001</v>
      </c>
      <c r="E12" s="114">
        <v>197590.79818000001</v>
      </c>
      <c r="F12" s="114">
        <v>250375.95069</v>
      </c>
      <c r="G12" s="114">
        <v>289198.78339999996</v>
      </c>
      <c r="H12" s="114">
        <v>338062.29154000001</v>
      </c>
      <c r="I12" s="114">
        <v>343388.18818</v>
      </c>
      <c r="J12" s="114">
        <v>1660341.29614</v>
      </c>
    </row>
    <row r="13" spans="1:10" s="16" customFormat="1" ht="15" customHeight="1">
      <c r="A13" s="148" t="s">
        <v>677</v>
      </c>
      <c r="B13" s="114">
        <v>28520.864960000003</v>
      </c>
      <c r="C13" s="114">
        <v>25788.206249999999</v>
      </c>
      <c r="D13" s="114">
        <v>38478.044320000001</v>
      </c>
      <c r="E13" s="114">
        <v>49061.826869999997</v>
      </c>
      <c r="F13" s="114">
        <v>58189.964599999999</v>
      </c>
      <c r="G13" s="114">
        <v>64683.643299999996</v>
      </c>
      <c r="H13" s="114">
        <v>23635.3308</v>
      </c>
      <c r="I13" s="114">
        <v>21124.274649999999</v>
      </c>
      <c r="J13" s="114">
        <v>30387.107809999998</v>
      </c>
    </row>
    <row r="14" spans="1:10" s="16" customFormat="1" ht="15" customHeight="1">
      <c r="A14" s="148" t="s">
        <v>678</v>
      </c>
      <c r="B14" s="114">
        <v>24186.194230000001</v>
      </c>
      <c r="C14" s="114">
        <v>22100.38782</v>
      </c>
      <c r="D14" s="114">
        <v>28902.98647</v>
      </c>
      <c r="E14" s="114">
        <v>35671.100610000001</v>
      </c>
      <c r="F14" s="114">
        <v>42710.330179999997</v>
      </c>
      <c r="G14" s="114">
        <v>49039.407090000001</v>
      </c>
      <c r="H14" s="114">
        <v>17801.454730000001</v>
      </c>
      <c r="I14" s="114">
        <v>15469.651760000001</v>
      </c>
      <c r="J14" s="114">
        <v>19502.235370000002</v>
      </c>
    </row>
    <row r="15" spans="1:10" s="16" customFormat="1" ht="15" customHeight="1">
      <c r="A15" s="148" t="s">
        <v>679</v>
      </c>
      <c r="B15" s="114">
        <v>4334.6707300000007</v>
      </c>
      <c r="C15" s="114">
        <v>3687.8184300000003</v>
      </c>
      <c r="D15" s="114">
        <v>9575.0578499999992</v>
      </c>
      <c r="E15" s="114">
        <v>13390.726259999999</v>
      </c>
      <c r="F15" s="114">
        <v>15479.63442</v>
      </c>
      <c r="G15" s="114">
        <v>15644.236210000001</v>
      </c>
      <c r="H15" s="114">
        <v>5833.8760700000003</v>
      </c>
      <c r="I15" s="114">
        <v>5654.6228899999996</v>
      </c>
      <c r="J15" s="114">
        <v>10884.872439999999</v>
      </c>
    </row>
    <row r="16" spans="1:10" s="16" customFormat="1" ht="15" customHeight="1">
      <c r="A16" s="148" t="s">
        <v>680</v>
      </c>
      <c r="B16" s="114">
        <v>57004.357790000002</v>
      </c>
      <c r="C16" s="114">
        <v>67303.963199999998</v>
      </c>
      <c r="D16" s="114">
        <v>82506.288610000003</v>
      </c>
      <c r="E16" s="114">
        <v>102422.6743</v>
      </c>
      <c r="F16" s="114">
        <v>119352.26256</v>
      </c>
      <c r="G16" s="114">
        <v>160835.57756000001</v>
      </c>
      <c r="H16" s="114">
        <v>177578.45723</v>
      </c>
      <c r="I16" s="114">
        <v>156915.12161999999</v>
      </c>
      <c r="J16" s="114">
        <v>144798.39115000001</v>
      </c>
    </row>
    <row r="17" spans="1:10" s="16" customFormat="1" ht="15" customHeight="1">
      <c r="A17" s="148" t="s">
        <v>681</v>
      </c>
      <c r="B17" s="114">
        <v>48108.372900000002</v>
      </c>
      <c r="C17" s="114">
        <v>53984.914270000001</v>
      </c>
      <c r="D17" s="114">
        <v>69363.83851999999</v>
      </c>
      <c r="E17" s="114">
        <v>80913.611739999993</v>
      </c>
      <c r="F17" s="114">
        <v>85742.610509999999</v>
      </c>
      <c r="G17" s="114">
        <v>114268.38924999999</v>
      </c>
      <c r="H17" s="114">
        <v>131792.12077000001</v>
      </c>
      <c r="I17" s="114">
        <v>117366.27035999999</v>
      </c>
      <c r="J17" s="114">
        <v>110104.16583</v>
      </c>
    </row>
    <row r="18" spans="1:10" s="16" customFormat="1" ht="15" customHeight="1">
      <c r="A18" s="148" t="s">
        <v>682</v>
      </c>
      <c r="B18" s="114">
        <v>8895.9848899999997</v>
      </c>
      <c r="C18" s="114">
        <v>13319.048929999999</v>
      </c>
      <c r="D18" s="114">
        <v>13142.45009</v>
      </c>
      <c r="E18" s="114">
        <v>21509.062559999998</v>
      </c>
      <c r="F18" s="114">
        <v>33609.652049999997</v>
      </c>
      <c r="G18" s="114">
        <v>46567.188310000005</v>
      </c>
      <c r="H18" s="114">
        <v>45786.336459999999</v>
      </c>
      <c r="I18" s="114">
        <v>39548.851259999996</v>
      </c>
      <c r="J18" s="114">
        <v>34694.225319999998</v>
      </c>
    </row>
    <row r="19" spans="1:10" s="16" customFormat="1" ht="15" customHeight="1">
      <c r="A19" s="148" t="s">
        <v>222</v>
      </c>
      <c r="B19" s="114">
        <v>39182.464650000002</v>
      </c>
      <c r="C19" s="114">
        <v>41313.004780000003</v>
      </c>
      <c r="D19" s="114">
        <v>50557.009180000001</v>
      </c>
      <c r="E19" s="114">
        <v>57133.997229999994</v>
      </c>
      <c r="F19" s="114">
        <v>62895.826670000002</v>
      </c>
      <c r="G19" s="114">
        <v>67141.631569999998</v>
      </c>
      <c r="H19" s="114">
        <v>491559.63563999999</v>
      </c>
      <c r="I19" s="114">
        <v>578569.43801000004</v>
      </c>
      <c r="J19" s="114">
        <v>767195.00482000003</v>
      </c>
    </row>
    <row r="20" spans="1:10" s="16" customFormat="1" ht="15" customHeight="1">
      <c r="A20" s="148" t="s">
        <v>683</v>
      </c>
      <c r="B20" s="114">
        <v>-261085.50662999999</v>
      </c>
      <c r="C20" s="114">
        <v>-276333.53108999995</v>
      </c>
      <c r="D20" s="114">
        <v>-331157.0318</v>
      </c>
      <c r="E20" s="114">
        <v>-378060.97655000002</v>
      </c>
      <c r="F20" s="114">
        <v>-404512.76996000001</v>
      </c>
      <c r="G20" s="114">
        <v>-465614.66386000003</v>
      </c>
      <c r="H20" s="114">
        <v>-482327.51587</v>
      </c>
      <c r="I20" s="114">
        <v>-499504.19452999998</v>
      </c>
      <c r="J20" s="114">
        <v>-504321.44007000001</v>
      </c>
    </row>
    <row r="21" spans="1:10" s="16" customFormat="1" ht="15" customHeight="1">
      <c r="A21" s="147" t="s">
        <v>235</v>
      </c>
      <c r="B21" s="114">
        <v>30860.168089999999</v>
      </c>
      <c r="C21" s="114">
        <v>32951.839789999998</v>
      </c>
      <c r="D21" s="114">
        <v>48327.026310000001</v>
      </c>
      <c r="E21" s="114">
        <v>43401.871180000002</v>
      </c>
      <c r="F21" s="114">
        <v>44714.962090000001</v>
      </c>
      <c r="G21" s="114">
        <v>53735.872719999999</v>
      </c>
      <c r="H21" s="114">
        <v>72430.452090000006</v>
      </c>
      <c r="I21" s="114">
        <v>81259.851750000002</v>
      </c>
      <c r="J21" s="114">
        <v>78774.126090000005</v>
      </c>
    </row>
    <row r="22" spans="1:10" s="16" customFormat="1" ht="15" customHeight="1">
      <c r="A22" s="147" t="s">
        <v>241</v>
      </c>
      <c r="B22" s="114">
        <v>1050.26828</v>
      </c>
      <c r="C22" s="114">
        <v>456.70222999999999</v>
      </c>
      <c r="D22" s="114">
        <v>2465.6646900000001</v>
      </c>
      <c r="E22" s="114">
        <v>3333.7183300000002</v>
      </c>
      <c r="F22" s="114">
        <v>6846.8100899999999</v>
      </c>
      <c r="G22" s="114">
        <v>8918.9692599999998</v>
      </c>
      <c r="H22" s="114">
        <v>9280.1017400000001</v>
      </c>
      <c r="I22" s="114">
        <v>9044.178890000001</v>
      </c>
      <c r="J22" s="114">
        <v>8179.53881</v>
      </c>
    </row>
    <row r="23" spans="1:10" s="16" customFormat="1" ht="15" customHeight="1">
      <c r="A23" s="147" t="s">
        <v>684</v>
      </c>
      <c r="B23" s="114">
        <v>26891.61289</v>
      </c>
      <c r="C23" s="114">
        <v>21058.730379999997</v>
      </c>
      <c r="D23" s="114">
        <v>24778.40912</v>
      </c>
      <c r="E23" s="114">
        <v>196379.05617</v>
      </c>
      <c r="F23" s="114">
        <v>218531.77412000002</v>
      </c>
      <c r="G23" s="114">
        <v>329946.79598</v>
      </c>
      <c r="H23" s="114">
        <v>428852.31958999997</v>
      </c>
      <c r="I23" s="114">
        <v>411312.77299000003</v>
      </c>
      <c r="J23" s="114">
        <v>402145.84585000004</v>
      </c>
    </row>
    <row r="24" spans="1:10" s="16" customFormat="1" ht="15" customHeight="1">
      <c r="A24" s="147" t="s">
        <v>252</v>
      </c>
      <c r="B24" s="114">
        <v>180667.23075999998</v>
      </c>
      <c r="C24" s="114">
        <v>177689.79877000002</v>
      </c>
      <c r="D24" s="114">
        <v>189126.60128999999</v>
      </c>
      <c r="E24" s="114">
        <v>200098.06341</v>
      </c>
      <c r="F24" s="114">
        <v>201846.01078000001</v>
      </c>
      <c r="G24" s="114">
        <v>201058.03750000001</v>
      </c>
      <c r="H24" s="114">
        <v>195410.55274000001</v>
      </c>
      <c r="I24" s="114">
        <v>193542.37025000001</v>
      </c>
      <c r="J24" s="114">
        <v>189960.54983999999</v>
      </c>
    </row>
    <row r="25" spans="1:10" s="16" customFormat="1" ht="15" customHeight="1">
      <c r="A25" s="147" t="s">
        <v>685</v>
      </c>
      <c r="B25" s="114">
        <v>33763.11277</v>
      </c>
      <c r="C25" s="114">
        <v>45545.394759999996</v>
      </c>
      <c r="D25" s="114">
        <v>20744.707690000003</v>
      </c>
      <c r="E25" s="114">
        <v>20967.209079999997</v>
      </c>
      <c r="F25" s="114">
        <v>21328.961920000002</v>
      </c>
      <c r="G25" s="114">
        <v>19493.298879999998</v>
      </c>
      <c r="H25" s="114">
        <v>28320.085940000001</v>
      </c>
      <c r="I25" s="114">
        <v>20423.19153</v>
      </c>
      <c r="J25" s="114">
        <v>20495.125769999999</v>
      </c>
    </row>
    <row r="26" spans="1:10" s="17" customFormat="1" ht="15" customHeight="1" thickBot="1">
      <c r="A26" s="147" t="s">
        <v>268</v>
      </c>
      <c r="B26" s="114">
        <v>0</v>
      </c>
      <c r="C26" s="114">
        <v>0</v>
      </c>
      <c r="D26" s="114">
        <v>0</v>
      </c>
      <c r="E26" s="114">
        <v>0</v>
      </c>
      <c r="F26" s="114">
        <v>0</v>
      </c>
      <c r="G26" s="114">
        <v>0</v>
      </c>
      <c r="H26" s="114">
        <v>0</v>
      </c>
      <c r="I26" s="114">
        <v>0</v>
      </c>
      <c r="J26" s="114">
        <v>0</v>
      </c>
    </row>
    <row r="27" spans="1:10" ht="15" customHeight="1" thickTop="1" thickBot="1">
      <c r="A27" s="396" t="s">
        <v>686</v>
      </c>
      <c r="B27" s="397">
        <v>5528361.2653100006</v>
      </c>
      <c r="C27" s="397">
        <v>5882492.1751999995</v>
      </c>
      <c r="D27" s="397">
        <v>6507362.8375699995</v>
      </c>
      <c r="E27" s="397">
        <v>7056459.9472399997</v>
      </c>
      <c r="F27" s="397">
        <v>7507910.4816899998</v>
      </c>
      <c r="G27" s="397">
        <v>7492852.3054200001</v>
      </c>
      <c r="H27" s="397">
        <v>7511695.9657299994</v>
      </c>
      <c r="I27" s="397">
        <v>7611010.91395</v>
      </c>
      <c r="J27" s="397">
        <v>7966964.2789700003</v>
      </c>
    </row>
    <row r="28" spans="1:10" s="16" customFormat="1" ht="15" customHeight="1" thickTop="1">
      <c r="A28" s="147" t="s">
        <v>687</v>
      </c>
      <c r="B28" s="114">
        <v>4883380.5992900003</v>
      </c>
      <c r="C28" s="114">
        <v>5224672.61723</v>
      </c>
      <c r="D28" s="114">
        <v>5759462.8663800005</v>
      </c>
      <c r="E28" s="114">
        <v>6163559.0259999996</v>
      </c>
      <c r="F28" s="114">
        <v>6454191.63112</v>
      </c>
      <c r="G28" s="114">
        <v>6289660.2405099999</v>
      </c>
      <c r="H28" s="114">
        <v>6220958.0392899998</v>
      </c>
      <c r="I28" s="114">
        <v>6254373.60207</v>
      </c>
      <c r="J28" s="114">
        <v>6628058.2084600003</v>
      </c>
    </row>
    <row r="29" spans="1:10" s="16" customFormat="1" ht="15" customHeight="1">
      <c r="A29" s="148" t="s">
        <v>688</v>
      </c>
      <c r="B29" s="114">
        <v>2646.9847</v>
      </c>
      <c r="C29" s="114">
        <v>4247.7262899999996</v>
      </c>
      <c r="D29" s="114">
        <v>9448.6178099999997</v>
      </c>
      <c r="E29" s="114">
        <v>5238.9225700000006</v>
      </c>
      <c r="F29" s="114">
        <v>5449.0407699999996</v>
      </c>
      <c r="G29" s="114">
        <v>6545.0367800000004</v>
      </c>
      <c r="H29" s="114">
        <v>15058.70168</v>
      </c>
      <c r="I29" s="114">
        <v>8434.1232100000016</v>
      </c>
      <c r="J29" s="114">
        <v>4629.6041699999996</v>
      </c>
    </row>
    <row r="30" spans="1:10" s="16" customFormat="1" ht="15" customHeight="1">
      <c r="A30" s="148" t="s">
        <v>689</v>
      </c>
      <c r="B30" s="114">
        <v>2000669.5300999999</v>
      </c>
      <c r="C30" s="114">
        <v>2033489.1775</v>
      </c>
      <c r="D30" s="114">
        <v>2042260.4625799998</v>
      </c>
      <c r="E30" s="114">
        <v>2203581.90472</v>
      </c>
      <c r="F30" s="114">
        <v>2313745.6927199997</v>
      </c>
      <c r="G30" s="114">
        <v>2174227.1072900002</v>
      </c>
      <c r="H30" s="114">
        <v>2078970.4974400001</v>
      </c>
      <c r="I30" s="114">
        <v>2084205.28599</v>
      </c>
      <c r="J30" s="114">
        <v>2138952.14237</v>
      </c>
    </row>
    <row r="31" spans="1:10" s="16" customFormat="1" ht="15" customHeight="1">
      <c r="A31" s="148" t="s">
        <v>690</v>
      </c>
      <c r="B31" s="114">
        <v>2298563.4105000002</v>
      </c>
      <c r="C31" s="114">
        <v>2367328.89904</v>
      </c>
      <c r="D31" s="114">
        <v>2673235.09418</v>
      </c>
      <c r="E31" s="114">
        <v>2952762.4016199997</v>
      </c>
      <c r="F31" s="114">
        <v>3206802.6031799996</v>
      </c>
      <c r="G31" s="114">
        <v>3250495.8386300001</v>
      </c>
      <c r="H31" s="114">
        <v>3302407.8865900002</v>
      </c>
      <c r="I31" s="114">
        <v>3330377.2463099998</v>
      </c>
      <c r="J31" s="114">
        <v>3570937.5952099999</v>
      </c>
    </row>
    <row r="32" spans="1:10" s="16" customFormat="1" ht="15" customHeight="1">
      <c r="A32" s="148" t="s">
        <v>691</v>
      </c>
      <c r="B32" s="114">
        <v>177149.40874000001</v>
      </c>
      <c r="C32" s="114">
        <v>178282.16821</v>
      </c>
      <c r="D32" s="114">
        <v>246087.24721999999</v>
      </c>
      <c r="E32" s="114">
        <v>249594.43935</v>
      </c>
      <c r="F32" s="114">
        <v>241891.65102000002</v>
      </c>
      <c r="G32" s="114">
        <v>241414.73177000001</v>
      </c>
      <c r="H32" s="114">
        <v>219900.2377</v>
      </c>
      <c r="I32" s="114">
        <v>223957.72047999999</v>
      </c>
      <c r="J32" s="114">
        <v>282006.46091000002</v>
      </c>
    </row>
    <row r="33" spans="1:10" s="16" customFormat="1" ht="15" customHeight="1">
      <c r="A33" s="148" t="s">
        <v>692</v>
      </c>
      <c r="B33" s="114">
        <v>343317.95686999999</v>
      </c>
      <c r="C33" s="114">
        <v>572398.31961000001</v>
      </c>
      <c r="D33" s="114">
        <v>705442.62714</v>
      </c>
      <c r="E33" s="114">
        <v>657157.83044000005</v>
      </c>
      <c r="F33" s="114">
        <v>583922.11165999994</v>
      </c>
      <c r="G33" s="114">
        <v>523896.18082999997</v>
      </c>
      <c r="H33" s="114">
        <v>508270.24501000001</v>
      </c>
      <c r="I33" s="114">
        <v>512059.32198000001</v>
      </c>
      <c r="J33" s="114">
        <v>526331.54333999997</v>
      </c>
    </row>
    <row r="34" spans="1:10" s="16" customFormat="1" ht="15" customHeight="1">
      <c r="A34" s="148" t="s">
        <v>693</v>
      </c>
      <c r="B34" s="114">
        <v>61033.308380000002</v>
      </c>
      <c r="C34" s="114">
        <v>68926.326579999994</v>
      </c>
      <c r="D34" s="114">
        <v>82988.817450000002</v>
      </c>
      <c r="E34" s="114">
        <v>95223.527300000002</v>
      </c>
      <c r="F34" s="114">
        <v>102380.53177</v>
      </c>
      <c r="G34" s="114">
        <v>93081.345209999999</v>
      </c>
      <c r="H34" s="114">
        <v>96350.470870000005</v>
      </c>
      <c r="I34" s="114">
        <v>95339.9041</v>
      </c>
      <c r="J34" s="114">
        <v>105200.86245999999</v>
      </c>
    </row>
    <row r="35" spans="1:10" s="16" customFormat="1" ht="15" customHeight="1">
      <c r="A35" s="147" t="s">
        <v>694</v>
      </c>
      <c r="B35" s="114">
        <v>136.08073000000002</v>
      </c>
      <c r="C35" s="114">
        <v>129.12429</v>
      </c>
      <c r="D35" s="114">
        <v>425.98725000000002</v>
      </c>
      <c r="E35" s="114">
        <v>248.84399999999999</v>
      </c>
      <c r="F35" s="114">
        <v>754.34410000000003</v>
      </c>
      <c r="G35" s="114">
        <v>776.28143</v>
      </c>
      <c r="H35" s="114">
        <v>237.61144000000002</v>
      </c>
      <c r="I35" s="114">
        <v>688.73364000000004</v>
      </c>
      <c r="J35" s="114">
        <v>232.75757999999999</v>
      </c>
    </row>
    <row r="36" spans="1:10" s="16" customFormat="1" ht="15" customHeight="1">
      <c r="A36" s="147" t="s">
        <v>695</v>
      </c>
      <c r="B36" s="114">
        <v>352017.38552999997</v>
      </c>
      <c r="C36" s="114">
        <v>371357.30971</v>
      </c>
      <c r="D36" s="114">
        <v>389243.85083999997</v>
      </c>
      <c r="E36" s="114">
        <v>506007.52360000001</v>
      </c>
      <c r="F36" s="114">
        <v>569328.40872000006</v>
      </c>
      <c r="G36" s="114">
        <v>622842.92712000001</v>
      </c>
      <c r="H36" s="114">
        <v>695198.75692999992</v>
      </c>
      <c r="I36" s="114">
        <v>724545.49872000003</v>
      </c>
      <c r="J36" s="114">
        <v>718363.35716000001</v>
      </c>
    </row>
    <row r="37" spans="1:10" s="16" customFormat="1" ht="15" customHeight="1">
      <c r="A37" s="147" t="s">
        <v>696</v>
      </c>
      <c r="B37" s="114">
        <v>172857.29358000003</v>
      </c>
      <c r="C37" s="114">
        <v>166007.93231999999</v>
      </c>
      <c r="D37" s="114">
        <v>190998.27522000001</v>
      </c>
      <c r="E37" s="114">
        <v>194108.70028999998</v>
      </c>
      <c r="F37" s="114">
        <v>297065.84743999998</v>
      </c>
      <c r="G37" s="114">
        <v>311735.26517999999</v>
      </c>
      <c r="H37" s="114">
        <v>366957.71833</v>
      </c>
      <c r="I37" s="114">
        <v>345555.76274000003</v>
      </c>
      <c r="J37" s="114">
        <v>323213.67994999996</v>
      </c>
    </row>
    <row r="38" spans="1:10" s="16" customFormat="1" ht="15" customHeight="1">
      <c r="A38" s="147" t="s">
        <v>306</v>
      </c>
      <c r="B38" s="114">
        <v>118801.62046999999</v>
      </c>
      <c r="C38" s="114">
        <v>119156.90594</v>
      </c>
      <c r="D38" s="114">
        <v>128161.89262</v>
      </c>
      <c r="E38" s="114">
        <v>146658.45231999998</v>
      </c>
      <c r="F38" s="114">
        <v>155902.65747000001</v>
      </c>
      <c r="G38" s="114">
        <v>173502.34091999999</v>
      </c>
      <c r="H38" s="114">
        <v>179510.80159000002</v>
      </c>
      <c r="I38" s="114">
        <v>190602.41011000003</v>
      </c>
      <c r="J38" s="114">
        <v>201320.88765000002</v>
      </c>
    </row>
    <row r="39" spans="1:10" s="16" customFormat="1" ht="15" customHeight="1">
      <c r="A39" s="147" t="s">
        <v>312</v>
      </c>
      <c r="B39" s="114">
        <v>0</v>
      </c>
      <c r="C39" s="114">
        <v>0</v>
      </c>
      <c r="D39" s="114">
        <v>37382.519420000004</v>
      </c>
      <c r="E39" s="114">
        <v>43867.250509999998</v>
      </c>
      <c r="F39" s="114">
        <v>28007.488890000001</v>
      </c>
      <c r="G39" s="114">
        <v>86561.83167</v>
      </c>
      <c r="H39" s="114">
        <v>38250</v>
      </c>
      <c r="I39" s="114">
        <v>88543.125</v>
      </c>
      <c r="J39" s="114">
        <v>92647.979170000006</v>
      </c>
    </row>
    <row r="40" spans="1:10" s="16" customFormat="1" ht="15" customHeight="1">
      <c r="A40" s="147" t="s">
        <v>697</v>
      </c>
      <c r="B40" s="114">
        <v>1168.2857099999999</v>
      </c>
      <c r="C40" s="114">
        <v>1168.2857099999999</v>
      </c>
      <c r="D40" s="114">
        <v>1687.4458400000001</v>
      </c>
      <c r="E40" s="114">
        <v>2010.1505199999999</v>
      </c>
      <c r="F40" s="114">
        <v>1751.98676</v>
      </c>
      <c r="G40" s="114">
        <v>1687.4458400000001</v>
      </c>
      <c r="H40" s="114">
        <v>1687.4458400000001</v>
      </c>
      <c r="I40" s="114">
        <v>1573.5303899999999</v>
      </c>
      <c r="J40" s="114">
        <v>1757.1771100000001</v>
      </c>
    </row>
    <row r="41" spans="1:10" s="17" customFormat="1" ht="15" customHeight="1" thickBot="1">
      <c r="A41" s="147" t="s">
        <v>487</v>
      </c>
      <c r="B41" s="114">
        <v>0</v>
      </c>
      <c r="C41" s="114">
        <v>0</v>
      </c>
      <c r="D41" s="114">
        <v>0</v>
      </c>
      <c r="E41" s="114">
        <v>0</v>
      </c>
      <c r="F41" s="114">
        <v>908.11718999999994</v>
      </c>
      <c r="G41" s="114">
        <v>6085.9727499999999</v>
      </c>
      <c r="H41" s="114">
        <v>8895.59231</v>
      </c>
      <c r="I41" s="114">
        <v>5128.2512800000004</v>
      </c>
      <c r="J41" s="114">
        <v>1370.2318899999998</v>
      </c>
    </row>
    <row r="42" spans="1:10" ht="15" customHeight="1" thickTop="1" thickBot="1">
      <c r="A42" s="396" t="s">
        <v>698</v>
      </c>
      <c r="B42" s="397">
        <v>818419.72236999997</v>
      </c>
      <c r="C42" s="397">
        <v>860039.48338999995</v>
      </c>
      <c r="D42" s="397">
        <v>956028.09341999993</v>
      </c>
      <c r="E42" s="397">
        <v>1040982.33502</v>
      </c>
      <c r="F42" s="397">
        <v>1092247.3163399999</v>
      </c>
      <c r="G42" s="397">
        <v>1142028.10932</v>
      </c>
      <c r="H42" s="397">
        <v>1242335.4878099998</v>
      </c>
      <c r="I42" s="397">
        <v>1208694.1784300001</v>
      </c>
      <c r="J42" s="397">
        <v>1260587.72138</v>
      </c>
    </row>
    <row r="43" spans="1:10" s="16" customFormat="1" ht="15" customHeight="1" thickTop="1">
      <c r="A43" s="147" t="s">
        <v>327</v>
      </c>
      <c r="B43" s="114">
        <v>275509.46491000004</v>
      </c>
      <c r="C43" s="114">
        <v>292139.92518999998</v>
      </c>
      <c r="D43" s="114">
        <v>337232.19748999999</v>
      </c>
      <c r="E43" s="114">
        <v>375403.06383999996</v>
      </c>
      <c r="F43" s="114">
        <v>402617.37533000001</v>
      </c>
      <c r="G43" s="114">
        <v>417461.24633999995</v>
      </c>
      <c r="H43" s="114">
        <v>428295.33895</v>
      </c>
      <c r="I43" s="114">
        <v>432650.43563000002</v>
      </c>
      <c r="J43" s="114">
        <v>451559.82393000001</v>
      </c>
    </row>
    <row r="44" spans="1:10" s="16" customFormat="1" ht="15" customHeight="1">
      <c r="A44" s="147" t="s">
        <v>331</v>
      </c>
      <c r="B44" s="114">
        <v>19085.297859999999</v>
      </c>
      <c r="C44" s="114">
        <v>18304.091499999999</v>
      </c>
      <c r="D44" s="114">
        <v>19095.46472</v>
      </c>
      <c r="E44" s="114">
        <v>19476.404399999999</v>
      </c>
      <c r="F44" s="114">
        <v>19531.35122</v>
      </c>
      <c r="G44" s="114">
        <v>19718.32907</v>
      </c>
      <c r="H44" s="114">
        <v>20627.633989999998</v>
      </c>
      <c r="I44" s="114">
        <v>19899.28542</v>
      </c>
      <c r="J44" s="114">
        <v>19974.532299999999</v>
      </c>
    </row>
    <row r="45" spans="1:10" s="16" customFormat="1" ht="15" customHeight="1">
      <c r="A45" s="147" t="s">
        <v>335</v>
      </c>
      <c r="B45" s="114">
        <v>0</v>
      </c>
      <c r="C45" s="114">
        <v>0</v>
      </c>
      <c r="D45" s="114">
        <v>0</v>
      </c>
      <c r="E45" s="114">
        <v>0</v>
      </c>
      <c r="F45" s="114">
        <v>0</v>
      </c>
      <c r="G45" s="114">
        <v>0</v>
      </c>
      <c r="H45" s="114">
        <v>0</v>
      </c>
      <c r="I45" s="114">
        <v>0</v>
      </c>
      <c r="J45" s="114">
        <v>0</v>
      </c>
    </row>
    <row r="46" spans="1:10" s="16" customFormat="1" ht="15" customHeight="1">
      <c r="A46" s="147" t="s">
        <v>699</v>
      </c>
      <c r="B46" s="114">
        <v>490776.23796</v>
      </c>
      <c r="C46" s="114">
        <v>514830.82739999995</v>
      </c>
      <c r="D46" s="114">
        <v>562546.90380999993</v>
      </c>
      <c r="E46" s="114">
        <v>607098.69238999998</v>
      </c>
      <c r="F46" s="114">
        <v>633557.91483000002</v>
      </c>
      <c r="G46" s="114">
        <v>664878.67674000002</v>
      </c>
      <c r="H46" s="114">
        <v>693690.78214000002</v>
      </c>
      <c r="I46" s="114">
        <v>698233.17803999991</v>
      </c>
      <c r="J46" s="114">
        <v>760849.14610999997</v>
      </c>
    </row>
    <row r="47" spans="1:10" s="16" customFormat="1" ht="15" customHeight="1">
      <c r="A47" s="147" t="s">
        <v>341</v>
      </c>
      <c r="B47" s="114">
        <v>33048.721640000003</v>
      </c>
      <c r="C47" s="114">
        <v>34764.639299999995</v>
      </c>
      <c r="D47" s="114">
        <v>37153.527399999999</v>
      </c>
      <c r="E47" s="114">
        <v>39004.17439</v>
      </c>
      <c r="F47" s="114">
        <v>36540.674960000004</v>
      </c>
      <c r="G47" s="114">
        <v>39969.857170000003</v>
      </c>
      <c r="H47" s="114">
        <v>99721.732730000003</v>
      </c>
      <c r="I47" s="114">
        <v>57911.279340000001</v>
      </c>
      <c r="J47" s="114">
        <v>28204.21904</v>
      </c>
    </row>
    <row r="48" spans="1:10" s="16" customFormat="1" ht="15" customHeight="1">
      <c r="A48" s="148" t="s">
        <v>700</v>
      </c>
      <c r="B48" s="114">
        <v>-296.97107</v>
      </c>
      <c r="C48" s="114">
        <v>-135.09914999999998</v>
      </c>
      <c r="D48" s="114">
        <v>-12.739610000000001</v>
      </c>
      <c r="E48" s="114">
        <v>-1241.3931699999998</v>
      </c>
      <c r="F48" s="114">
        <v>108.68007</v>
      </c>
      <c r="G48" s="114">
        <v>-1804.7117700000001</v>
      </c>
      <c r="H48" s="114">
        <v>24561.485840000001</v>
      </c>
      <c r="I48" s="114">
        <v>19046.182929999999</v>
      </c>
      <c r="J48" s="114">
        <v>-667.16899999999998</v>
      </c>
    </row>
    <row r="49" spans="1:10" s="17" customFormat="1" ht="15" customHeight="1" thickBot="1">
      <c r="A49" s="148" t="s">
        <v>701</v>
      </c>
      <c r="B49" s="114">
        <v>33345.692710000003</v>
      </c>
      <c r="C49" s="114">
        <v>34899.738450000004</v>
      </c>
      <c r="D49" s="114">
        <v>37166.267009999996</v>
      </c>
      <c r="E49" s="114">
        <v>40245.567560000003</v>
      </c>
      <c r="F49" s="114">
        <v>36431.994890000002</v>
      </c>
      <c r="G49" s="114">
        <v>41774.568939999997</v>
      </c>
      <c r="H49" s="114">
        <v>75160.246889999995</v>
      </c>
      <c r="I49" s="114">
        <v>38865.096409999998</v>
      </c>
      <c r="J49" s="114">
        <v>28871.388039999998</v>
      </c>
    </row>
    <row r="50" spans="1:10" ht="15" customHeight="1" thickTop="1" thickBot="1">
      <c r="A50" s="396" t="s">
        <v>702</v>
      </c>
      <c r="B50" s="397">
        <v>6346780.9876800003</v>
      </c>
      <c r="C50" s="397">
        <v>6742531.6585900001</v>
      </c>
      <c r="D50" s="397">
        <v>7463390.9309899993</v>
      </c>
      <c r="E50" s="397">
        <v>8097442.2822599998</v>
      </c>
      <c r="F50" s="397">
        <v>8600157.7980300002</v>
      </c>
      <c r="G50" s="397">
        <v>8634880.4147399999</v>
      </c>
      <c r="H50" s="397">
        <v>8754031.4535400011</v>
      </c>
      <c r="I50" s="397">
        <v>8819705.0923799984</v>
      </c>
      <c r="J50" s="397">
        <v>9227552.0003500003</v>
      </c>
    </row>
    <row r="51" spans="1:10" s="16" customFormat="1" ht="15" customHeight="1" thickTop="1">
      <c r="A51" s="113" t="s">
        <v>703</v>
      </c>
      <c r="B51" s="114">
        <v>58.458289999999998</v>
      </c>
      <c r="C51" s="114">
        <v>47.447669999999995</v>
      </c>
      <c r="D51" s="114">
        <v>1577.5981299999999</v>
      </c>
      <c r="E51" s="114">
        <v>4910.1710400000002</v>
      </c>
      <c r="F51" s="114">
        <v>7065.7239300000001</v>
      </c>
      <c r="G51" s="114">
        <v>11804.40401</v>
      </c>
      <c r="H51" s="114">
        <v>9304.0988000000016</v>
      </c>
      <c r="I51" s="114">
        <v>8908.20183</v>
      </c>
      <c r="J51" s="114">
        <v>12428.604029999999</v>
      </c>
    </row>
    <row r="52" spans="1:10" s="17" customFormat="1" ht="15" customHeight="1">
      <c r="A52" s="148" t="s">
        <v>704</v>
      </c>
      <c r="B52" s="114">
        <v>0</v>
      </c>
      <c r="C52" s="114">
        <v>0</v>
      </c>
      <c r="D52" s="114">
        <v>0</v>
      </c>
      <c r="E52" s="114">
        <v>0</v>
      </c>
      <c r="F52" s="114">
        <v>0</v>
      </c>
      <c r="G52" s="114">
        <v>0</v>
      </c>
      <c r="H52" s="114">
        <v>0</v>
      </c>
      <c r="I52" s="114">
        <v>0</v>
      </c>
      <c r="J52" s="114">
        <v>0</v>
      </c>
    </row>
    <row r="53" spans="1:10" s="17" customFormat="1" ht="15" customHeight="1">
      <c r="A53" s="148" t="s">
        <v>705</v>
      </c>
      <c r="B53" s="114">
        <v>0</v>
      </c>
      <c r="C53" s="114">
        <v>0</v>
      </c>
      <c r="D53" s="114">
        <v>1577.5981299999999</v>
      </c>
      <c r="E53" s="114">
        <v>4910.1710400000002</v>
      </c>
      <c r="F53" s="114">
        <v>2738.1502700000001</v>
      </c>
      <c r="G53" s="114">
        <v>3854.8998500000002</v>
      </c>
      <c r="H53" s="114">
        <v>3126.4417899999999</v>
      </c>
      <c r="I53" s="114">
        <v>3121.1971899999999</v>
      </c>
      <c r="J53" s="114">
        <v>2682.05069</v>
      </c>
    </row>
    <row r="54" spans="1:10" s="17" customFormat="1" ht="15" customHeight="1">
      <c r="A54" s="148" t="s">
        <v>706</v>
      </c>
      <c r="B54" s="114">
        <v>0</v>
      </c>
      <c r="C54" s="114">
        <v>0</v>
      </c>
      <c r="D54" s="114">
        <v>0</v>
      </c>
      <c r="E54" s="114">
        <v>0</v>
      </c>
      <c r="F54" s="114">
        <v>0</v>
      </c>
      <c r="G54" s="114">
        <v>0</v>
      </c>
      <c r="H54" s="114">
        <v>0</v>
      </c>
      <c r="I54" s="114">
        <v>0</v>
      </c>
      <c r="J54" s="114">
        <v>0</v>
      </c>
    </row>
    <row r="55" spans="1:10" s="17" customFormat="1" ht="15" customHeight="1">
      <c r="A55" s="148" t="s">
        <v>707</v>
      </c>
      <c r="B55" s="114">
        <v>58.458289999999998</v>
      </c>
      <c r="C55" s="114">
        <v>47.447669999999995</v>
      </c>
      <c r="D55" s="114">
        <v>0</v>
      </c>
      <c r="E55" s="114">
        <v>0</v>
      </c>
      <c r="F55" s="114">
        <v>4327.57366</v>
      </c>
      <c r="G55" s="114">
        <v>7949.5041600000004</v>
      </c>
      <c r="H55" s="114">
        <v>6177.6570099999999</v>
      </c>
      <c r="I55" s="114">
        <v>5787.0046400000001</v>
      </c>
      <c r="J55" s="114">
        <v>9746.5533400000004</v>
      </c>
    </row>
    <row r="56" spans="1:10" s="17" customFormat="1" ht="15" customHeight="1">
      <c r="A56" s="148" t="s">
        <v>708</v>
      </c>
      <c r="B56" s="114">
        <v>0</v>
      </c>
      <c r="C56" s="114">
        <v>0</v>
      </c>
      <c r="D56" s="114">
        <v>0</v>
      </c>
      <c r="E56" s="114">
        <v>0</v>
      </c>
      <c r="F56" s="114">
        <v>0</v>
      </c>
      <c r="G56" s="114">
        <v>0</v>
      </c>
      <c r="H56" s="114">
        <v>0</v>
      </c>
      <c r="I56" s="114">
        <v>0</v>
      </c>
      <c r="J56" s="114">
        <v>0</v>
      </c>
    </row>
    <row r="57" spans="1:10" s="17" customFormat="1" ht="15" customHeight="1">
      <c r="A57" s="147" t="s">
        <v>709</v>
      </c>
      <c r="B57" s="114">
        <v>10114583.138899999</v>
      </c>
      <c r="C57" s="114">
        <v>11250970.210290002</v>
      </c>
      <c r="D57" s="114">
        <v>12121000.153479999</v>
      </c>
      <c r="E57" s="114">
        <v>13177753.127319999</v>
      </c>
      <c r="F57" s="114">
        <v>13781578.03325</v>
      </c>
      <c r="G57" s="114">
        <v>14162888.65068</v>
      </c>
      <c r="H57" s="114">
        <v>13912958.39041</v>
      </c>
      <c r="I57" s="114">
        <v>13905269.85053</v>
      </c>
      <c r="J57" s="114">
        <v>14035076.69898</v>
      </c>
    </row>
    <row r="58" spans="1:10" ht="30" customHeight="1">
      <c r="A58" s="398" t="s">
        <v>710</v>
      </c>
      <c r="B58" s="399">
        <v>650086.69677000004</v>
      </c>
      <c r="C58" s="399">
        <v>683536.13828999992</v>
      </c>
      <c r="D58" s="399">
        <v>779841.33642999991</v>
      </c>
      <c r="E58" s="399">
        <v>873574.78078999999</v>
      </c>
      <c r="F58" s="399">
        <v>943219.82932000002</v>
      </c>
      <c r="G58" s="399">
        <v>995681.66328999994</v>
      </c>
      <c r="H58" s="399">
        <v>818231.58100999997</v>
      </c>
      <c r="I58" s="399">
        <v>956917.77136999997</v>
      </c>
      <c r="J58" s="399">
        <v>730435.89624999999</v>
      </c>
    </row>
    <row r="59" spans="1:10" ht="15" customHeight="1">
      <c r="A59" s="148" t="s">
        <v>711</v>
      </c>
      <c r="B59" s="114">
        <v>-160669.16019999998</v>
      </c>
      <c r="C59" s="114">
        <v>-179852.63718000002</v>
      </c>
      <c r="D59" s="114">
        <v>-213334.5601</v>
      </c>
      <c r="E59" s="114">
        <v>-237103.99362999998</v>
      </c>
      <c r="F59" s="114">
        <v>-255042.87195</v>
      </c>
      <c r="G59" s="114">
        <v>-267587.82121000002</v>
      </c>
      <c r="H59" s="114">
        <v>-229691.26824</v>
      </c>
      <c r="I59" s="114">
        <v>-275619.94770999998</v>
      </c>
      <c r="J59" s="114">
        <v>-248580.61145</v>
      </c>
    </row>
    <row r="60" spans="1:10" ht="15" customHeight="1">
      <c r="A60" s="147" t="s">
        <v>712</v>
      </c>
      <c r="B60" s="114">
        <v>489417.53657</v>
      </c>
      <c r="C60" s="114">
        <v>503683.50111000001</v>
      </c>
      <c r="D60" s="114">
        <v>566506.77633000002</v>
      </c>
      <c r="E60" s="114">
        <v>636470.78715999995</v>
      </c>
      <c r="F60" s="114">
        <v>688176.95736999996</v>
      </c>
      <c r="G60" s="114">
        <v>728093.84208000009</v>
      </c>
      <c r="H60" s="114">
        <v>588540.31276999996</v>
      </c>
      <c r="I60" s="114">
        <v>681297.82365999999</v>
      </c>
      <c r="J60" s="114">
        <v>481855.28480000002</v>
      </c>
    </row>
    <row r="61" spans="1:10" ht="15" customHeight="1">
      <c r="A61" s="116" t="s">
        <v>713</v>
      </c>
      <c r="B61" s="114">
        <v>36447.763979999996</v>
      </c>
      <c r="C61" s="114">
        <v>30782.113659999999</v>
      </c>
      <c r="D61" s="114">
        <v>32440.366819999999</v>
      </c>
      <c r="E61" s="114">
        <v>41870.564109999999</v>
      </c>
      <c r="F61" s="114">
        <v>35413.657469999998</v>
      </c>
      <c r="G61" s="114">
        <v>36480.438529999999</v>
      </c>
      <c r="H61" s="114">
        <v>25986.951350000003</v>
      </c>
      <c r="I61" s="114">
        <v>34695.080829999999</v>
      </c>
      <c r="J61" s="114">
        <v>35845.35583</v>
      </c>
    </row>
    <row r="62" spans="1:10" ht="15" customHeight="1">
      <c r="A62" s="148" t="s">
        <v>714</v>
      </c>
      <c r="B62" s="114">
        <v>-13813.4005</v>
      </c>
      <c r="C62" s="114">
        <v>-10048.333789999999</v>
      </c>
      <c r="D62" s="114">
        <v>-11843.44016</v>
      </c>
      <c r="E62" s="114">
        <v>-13465.73603</v>
      </c>
      <c r="F62" s="114">
        <v>-19333.268980000001</v>
      </c>
      <c r="G62" s="114">
        <v>-15691.149449999999</v>
      </c>
      <c r="H62" s="114">
        <v>-16026.493759999999</v>
      </c>
      <c r="I62" s="114">
        <v>-15599.500239999999</v>
      </c>
      <c r="J62" s="114">
        <v>-19513.373010000003</v>
      </c>
    </row>
    <row r="63" spans="1:10" ht="15" customHeight="1">
      <c r="A63" s="117" t="s">
        <v>715</v>
      </c>
      <c r="B63" s="114">
        <v>512051.90005</v>
      </c>
      <c r="C63" s="114">
        <v>524417.28098000004</v>
      </c>
      <c r="D63" s="114">
        <v>587103.70299000002</v>
      </c>
      <c r="E63" s="114">
        <v>664875.61523999996</v>
      </c>
      <c r="F63" s="114">
        <v>704257.34586</v>
      </c>
      <c r="G63" s="114">
        <v>748883.13115999999</v>
      </c>
      <c r="H63" s="114">
        <v>598500.77035999997</v>
      </c>
      <c r="I63" s="114">
        <v>700393.40425000002</v>
      </c>
      <c r="J63" s="114">
        <v>498187.26762</v>
      </c>
    </row>
    <row r="64" spans="1:10" ht="15" customHeight="1">
      <c r="A64" s="116" t="s">
        <v>716</v>
      </c>
      <c r="B64" s="114">
        <v>90410.709189999994</v>
      </c>
      <c r="C64" s="114">
        <v>89721.305069999988</v>
      </c>
      <c r="D64" s="114">
        <v>111242.77789</v>
      </c>
      <c r="E64" s="114">
        <v>129898.54167000001</v>
      </c>
      <c r="F64" s="114">
        <v>119807.0258</v>
      </c>
      <c r="G64" s="114">
        <v>135002.77612999998</v>
      </c>
      <c r="H64" s="114">
        <v>138279.56381999998</v>
      </c>
      <c r="I64" s="114">
        <v>167706.85887</v>
      </c>
      <c r="J64" s="114">
        <v>151010.70647</v>
      </c>
    </row>
    <row r="65" spans="1:10" ht="15" customHeight="1">
      <c r="A65" s="116" t="s">
        <v>717</v>
      </c>
      <c r="B65" s="114">
        <v>-119807.26148</v>
      </c>
      <c r="C65" s="114">
        <v>-117030.66668000001</v>
      </c>
      <c r="D65" s="114">
        <v>-163805.58162000001</v>
      </c>
      <c r="E65" s="114">
        <v>-205052.27416999999</v>
      </c>
      <c r="F65" s="114">
        <v>-185349.97994999998</v>
      </c>
      <c r="G65" s="114">
        <v>-235860.88466000001</v>
      </c>
      <c r="H65" s="114">
        <v>-173155.90725999998</v>
      </c>
      <c r="I65" s="114">
        <v>-242172.57741</v>
      </c>
      <c r="J65" s="114">
        <v>-164759.77622999999</v>
      </c>
    </row>
    <row r="66" spans="1:10" ht="15" customHeight="1">
      <c r="A66" s="147" t="s">
        <v>718</v>
      </c>
      <c r="B66" s="114">
        <v>482655.34775999998</v>
      </c>
      <c r="C66" s="114">
        <v>497107.91937000002</v>
      </c>
      <c r="D66" s="114">
        <v>534540.89925999998</v>
      </c>
      <c r="E66" s="114">
        <v>589721.88274000003</v>
      </c>
      <c r="F66" s="114">
        <v>638714.39171</v>
      </c>
      <c r="G66" s="114">
        <v>648025.02263000002</v>
      </c>
      <c r="H66" s="114">
        <v>563624.42692</v>
      </c>
      <c r="I66" s="114">
        <v>625927.68570999999</v>
      </c>
      <c r="J66" s="114">
        <v>484438.19786000001</v>
      </c>
    </row>
    <row r="67" spans="1:10" ht="15" customHeight="1">
      <c r="A67" s="148" t="s">
        <v>719</v>
      </c>
      <c r="B67" s="114">
        <v>-444537.54972000001</v>
      </c>
      <c r="C67" s="114">
        <v>-456766.7499</v>
      </c>
      <c r="D67" s="114">
        <v>-493966.14345999999</v>
      </c>
      <c r="E67" s="114">
        <v>-549642.14038999996</v>
      </c>
      <c r="F67" s="114">
        <v>-596260.39016999991</v>
      </c>
      <c r="G67" s="114">
        <v>-594797.12649000005</v>
      </c>
      <c r="H67" s="114">
        <v>-477017.67629000003</v>
      </c>
      <c r="I67" s="114">
        <v>-573764.30342000001</v>
      </c>
      <c r="J67" s="114">
        <v>-452058.95479000005</v>
      </c>
    </row>
    <row r="68" spans="1:10" ht="15" customHeight="1">
      <c r="A68" s="117" t="s">
        <v>720</v>
      </c>
      <c r="B68" s="114">
        <v>38117.798040000001</v>
      </c>
      <c r="C68" s="114">
        <v>40341.169470000001</v>
      </c>
      <c r="D68" s="114">
        <v>40574.755799999999</v>
      </c>
      <c r="E68" s="114">
        <v>40079.74235</v>
      </c>
      <c r="F68" s="114">
        <v>42454.001539999997</v>
      </c>
      <c r="G68" s="114">
        <v>53227.896139999997</v>
      </c>
      <c r="H68" s="114">
        <v>86606.750629999995</v>
      </c>
      <c r="I68" s="114">
        <v>52163.382290000001</v>
      </c>
      <c r="J68" s="114">
        <v>32379.24307</v>
      </c>
    </row>
    <row r="69" spans="1:10" ht="15" customHeight="1">
      <c r="A69" s="117" t="s">
        <v>721</v>
      </c>
      <c r="B69" s="114">
        <v>247.05882</v>
      </c>
      <c r="C69" s="114">
        <v>139.16004999999998</v>
      </c>
      <c r="D69" s="114">
        <v>86.879199999999997</v>
      </c>
      <c r="E69" s="114">
        <v>140.77169000000001</v>
      </c>
      <c r="F69" s="114">
        <v>388.72230999999999</v>
      </c>
      <c r="G69" s="114">
        <v>210.92975000000001</v>
      </c>
      <c r="H69" s="114">
        <v>230.83715000000001</v>
      </c>
      <c r="I69" s="114">
        <v>277.25900999999999</v>
      </c>
      <c r="J69" s="114">
        <v>126.36155000000001</v>
      </c>
    </row>
    <row r="70" spans="1:10" ht="15" customHeight="1">
      <c r="A70" s="115" t="s">
        <v>1124</v>
      </c>
      <c r="B70" s="114">
        <v>240.37679999999997</v>
      </c>
      <c r="C70" s="114">
        <v>136.67183</v>
      </c>
      <c r="D70" s="114">
        <v>84.544499999999999</v>
      </c>
      <c r="E70" s="114">
        <v>138.82195000000002</v>
      </c>
      <c r="F70" s="114">
        <v>387.14178000000004</v>
      </c>
      <c r="G70" s="114">
        <v>207.10499999999999</v>
      </c>
      <c r="H70" s="114">
        <v>226.78734</v>
      </c>
      <c r="I70" s="114">
        <v>274.63675000000001</v>
      </c>
      <c r="J70" s="114">
        <v>121.46321</v>
      </c>
    </row>
    <row r="71" spans="1:10" ht="15" customHeight="1">
      <c r="A71" s="115" t="s">
        <v>1125</v>
      </c>
      <c r="B71" s="114">
        <v>6.6820200000000005</v>
      </c>
      <c r="C71" s="114">
        <v>2.4882199999999997</v>
      </c>
      <c r="D71" s="114">
        <v>2.3346999999999998</v>
      </c>
      <c r="E71" s="114">
        <v>1.94974</v>
      </c>
      <c r="F71" s="114">
        <v>1.58053</v>
      </c>
      <c r="G71" s="114">
        <v>3.8247499999999999</v>
      </c>
      <c r="H71" s="114">
        <v>4.0498099999999999</v>
      </c>
      <c r="I71" s="114">
        <v>2.6222600000000003</v>
      </c>
      <c r="J71" s="114">
        <v>4.8983400000000001</v>
      </c>
    </row>
    <row r="72" spans="1:10" ht="15" customHeight="1">
      <c r="A72" s="147" t="s">
        <v>722</v>
      </c>
      <c r="B72" s="114">
        <v>-293.82848999999999</v>
      </c>
      <c r="C72" s="114">
        <v>-107.93689000000001</v>
      </c>
      <c r="D72" s="114">
        <v>-328.60689000000002</v>
      </c>
      <c r="E72" s="114">
        <v>-444.99777</v>
      </c>
      <c r="F72" s="114">
        <v>-47.838190000000004</v>
      </c>
      <c r="G72" s="114">
        <v>-519.27657999999997</v>
      </c>
      <c r="H72" s="114">
        <v>-455.11887000000002</v>
      </c>
      <c r="I72" s="114">
        <v>-591.58894999999995</v>
      </c>
      <c r="J72" s="114">
        <v>-341.6703</v>
      </c>
    </row>
    <row r="73" spans="1:10" ht="15" customHeight="1">
      <c r="A73" s="147" t="s">
        <v>1478</v>
      </c>
      <c r="B73" s="114">
        <v>-289.00342000000001</v>
      </c>
      <c r="C73" s="114">
        <v>-106.42736000000001</v>
      </c>
      <c r="D73" s="114">
        <v>-327.26612</v>
      </c>
      <c r="E73" s="114">
        <v>-443.92697999999996</v>
      </c>
      <c r="F73" s="114">
        <v>-47.320769999999996</v>
      </c>
      <c r="G73" s="114">
        <v>-519.13290000000006</v>
      </c>
      <c r="H73" s="114">
        <v>-455.07185999999996</v>
      </c>
      <c r="I73" s="114">
        <v>-591.53971999999999</v>
      </c>
      <c r="J73" s="114">
        <v>-341.14903000000004</v>
      </c>
    </row>
    <row r="74" spans="1:10" ht="15" customHeight="1">
      <c r="A74" s="148" t="s">
        <v>1126</v>
      </c>
      <c r="B74" s="114">
        <v>-4.8250699999999993</v>
      </c>
      <c r="C74" s="114">
        <v>-1.50953</v>
      </c>
      <c r="D74" s="114">
        <v>-1.34077</v>
      </c>
      <c r="E74" s="114">
        <v>-1.0707899999999999</v>
      </c>
      <c r="F74" s="114">
        <v>-0.51741999999999999</v>
      </c>
      <c r="G74" s="114">
        <v>-0.14368</v>
      </c>
      <c r="H74" s="114">
        <v>-4.7009999999999996E-2</v>
      </c>
      <c r="I74" s="114">
        <v>-4.9229999999999996E-2</v>
      </c>
      <c r="J74" s="114">
        <v>-0.52127000000000001</v>
      </c>
    </row>
    <row r="75" spans="1:10" ht="15" customHeight="1">
      <c r="A75" s="147" t="s">
        <v>723</v>
      </c>
      <c r="B75" s="114">
        <v>38071.02837</v>
      </c>
      <c r="C75" s="114">
        <v>40372.392630000002</v>
      </c>
      <c r="D75" s="114">
        <v>40333.028109999999</v>
      </c>
      <c r="E75" s="114">
        <v>39775.51627</v>
      </c>
      <c r="F75" s="114">
        <v>42794.88566</v>
      </c>
      <c r="G75" s="114">
        <v>52919.549310000002</v>
      </c>
      <c r="H75" s="114">
        <v>86382.468909999996</v>
      </c>
      <c r="I75" s="114">
        <v>51849.052349999998</v>
      </c>
      <c r="J75" s="114">
        <v>32163.93432</v>
      </c>
    </row>
    <row r="76" spans="1:10" ht="15" customHeight="1">
      <c r="A76" s="149" t="s">
        <v>1115</v>
      </c>
      <c r="B76" s="114">
        <v>-564.02329000000009</v>
      </c>
      <c r="C76" s="114">
        <v>-539.98868999999991</v>
      </c>
      <c r="D76" s="114">
        <v>-627.3908100000001</v>
      </c>
      <c r="E76" s="114">
        <v>400.96357</v>
      </c>
      <c r="F76" s="114">
        <v>-27.545720000000003</v>
      </c>
      <c r="G76" s="114">
        <v>-970.35082</v>
      </c>
      <c r="H76" s="114">
        <v>23.361889999999999</v>
      </c>
      <c r="I76" s="114">
        <v>176.22892999999999</v>
      </c>
      <c r="J76" s="114">
        <v>-1226.0493200000001</v>
      </c>
    </row>
    <row r="77" spans="1:10" ht="15" customHeight="1">
      <c r="A77" s="117" t="s">
        <v>724</v>
      </c>
      <c r="B77" s="114">
        <v>37507.005079999995</v>
      </c>
      <c r="C77" s="114">
        <v>39832.403939999997</v>
      </c>
      <c r="D77" s="114">
        <v>39705.637299999995</v>
      </c>
      <c r="E77" s="114">
        <v>40176.47984</v>
      </c>
      <c r="F77" s="114">
        <v>42767.339939999998</v>
      </c>
      <c r="G77" s="114">
        <v>51949.198490000002</v>
      </c>
      <c r="H77" s="114">
        <v>86405.830799999996</v>
      </c>
      <c r="I77" s="114">
        <v>52025.281280000003</v>
      </c>
      <c r="J77" s="114">
        <v>30937.884999999998</v>
      </c>
    </row>
    <row r="78" spans="1:10" ht="15" customHeight="1">
      <c r="A78" s="116" t="s">
        <v>725</v>
      </c>
      <c r="B78" s="114">
        <v>-328.78746000000001</v>
      </c>
      <c r="C78" s="114">
        <v>-141.54326</v>
      </c>
      <c r="D78" s="114">
        <v>2476.8597599999998</v>
      </c>
      <c r="E78" s="114">
        <v>4436.5932699999994</v>
      </c>
      <c r="F78" s="114">
        <v>1978.15608</v>
      </c>
      <c r="G78" s="114">
        <v>1267.5048999999999</v>
      </c>
      <c r="H78" s="114">
        <v>-1043.3660600000001</v>
      </c>
      <c r="I78" s="114">
        <v>-2677.1809600000001</v>
      </c>
      <c r="J78" s="114">
        <v>708.44257999999991</v>
      </c>
    </row>
    <row r="79" spans="1:10" ht="15" customHeight="1">
      <c r="A79" s="147" t="s">
        <v>726</v>
      </c>
      <c r="B79" s="114">
        <v>37178.217619999996</v>
      </c>
      <c r="C79" s="114">
        <v>39690.860679999998</v>
      </c>
      <c r="D79" s="114">
        <v>42182.497060000002</v>
      </c>
      <c r="E79" s="114">
        <v>44613.073109999998</v>
      </c>
      <c r="F79" s="114">
        <v>44745.496020000006</v>
      </c>
      <c r="G79" s="114">
        <v>53216.703390000002</v>
      </c>
      <c r="H79" s="114">
        <v>85362.464739999996</v>
      </c>
      <c r="I79" s="114">
        <v>49348.100319999998</v>
      </c>
      <c r="J79" s="114">
        <v>31646.327579999997</v>
      </c>
    </row>
    <row r="80" spans="1:10" ht="15" customHeight="1">
      <c r="A80" s="116" t="s">
        <v>727</v>
      </c>
      <c r="B80" s="114">
        <v>0</v>
      </c>
      <c r="C80" s="114">
        <v>0</v>
      </c>
      <c r="D80" s="114">
        <v>0</v>
      </c>
      <c r="E80" s="114">
        <v>0</v>
      </c>
      <c r="F80" s="114">
        <v>0</v>
      </c>
      <c r="G80" s="114">
        <v>1.0000000000000001E-5</v>
      </c>
      <c r="H80" s="114">
        <v>0</v>
      </c>
      <c r="I80" s="114">
        <v>0</v>
      </c>
      <c r="J80" s="114">
        <v>0</v>
      </c>
    </row>
    <row r="81" spans="1:10" ht="15" customHeight="1">
      <c r="A81" s="147" t="s">
        <v>728</v>
      </c>
      <c r="B81" s="114">
        <v>37178.217619999996</v>
      </c>
      <c r="C81" s="114">
        <v>39690.860679999998</v>
      </c>
      <c r="D81" s="114">
        <v>42182.497060000002</v>
      </c>
      <c r="E81" s="114">
        <v>44613.073109999998</v>
      </c>
      <c r="F81" s="114">
        <v>44745.496020000006</v>
      </c>
      <c r="G81" s="114">
        <v>53216.703399999999</v>
      </c>
      <c r="H81" s="114">
        <v>85362.464739999996</v>
      </c>
      <c r="I81" s="114">
        <v>49348.100319999998</v>
      </c>
      <c r="J81" s="114">
        <v>31646.327579999997</v>
      </c>
    </row>
    <row r="82" spans="1:10" ht="15" customHeight="1" thickBot="1">
      <c r="A82" s="116" t="s">
        <v>729</v>
      </c>
      <c r="B82" s="114">
        <v>-3832.5249100000001</v>
      </c>
      <c r="C82" s="114">
        <v>-4791.1222300000009</v>
      </c>
      <c r="D82" s="114">
        <v>-5016.2301699999998</v>
      </c>
      <c r="E82" s="114">
        <v>-4367.5056399999994</v>
      </c>
      <c r="F82" s="114">
        <v>-8313.5009200000004</v>
      </c>
      <c r="G82" s="114">
        <v>-11442.134400000001</v>
      </c>
      <c r="H82" s="114">
        <v>-10202.2183</v>
      </c>
      <c r="I82" s="114">
        <v>-10483.004150000001</v>
      </c>
      <c r="J82" s="114">
        <v>-2774.9395399999999</v>
      </c>
    </row>
    <row r="83" spans="1:10" ht="15" customHeight="1" thickTop="1" thickBot="1">
      <c r="A83" s="396" t="s">
        <v>730</v>
      </c>
      <c r="B83" s="397">
        <v>33345.692710000003</v>
      </c>
      <c r="C83" s="397">
        <v>34899.738450000004</v>
      </c>
      <c r="D83" s="397">
        <v>37166.266889999999</v>
      </c>
      <c r="E83" s="397">
        <v>40245.567470000002</v>
      </c>
      <c r="F83" s="397">
        <v>36431.9951</v>
      </c>
      <c r="G83" s="397">
        <v>41774.569000000003</v>
      </c>
      <c r="H83" s="397">
        <v>75160.246440000003</v>
      </c>
      <c r="I83" s="397">
        <v>38865.096170000004</v>
      </c>
      <c r="J83" s="397">
        <v>28871.388039999998</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2"/>
      <c r="D1" s="742"/>
      <c r="E1" s="742"/>
      <c r="F1" s="742"/>
      <c r="G1" s="742"/>
      <c r="H1" s="742"/>
      <c r="I1" s="742"/>
      <c r="J1" s="742"/>
      <c r="K1" s="742"/>
      <c r="L1" s="742"/>
    </row>
    <row r="2" spans="1:12" s="43" customFormat="1" ht="15" customHeight="1">
      <c r="A2" s="743" t="s">
        <v>1092</v>
      </c>
      <c r="B2" s="743"/>
      <c r="C2" s="743"/>
      <c r="D2" s="743"/>
      <c r="E2" s="743"/>
      <c r="F2" s="743"/>
      <c r="G2" s="743"/>
      <c r="H2" s="743"/>
      <c r="I2" s="743"/>
      <c r="J2" s="743"/>
      <c r="K2" s="743"/>
      <c r="L2" s="743"/>
    </row>
    <row r="3" spans="1:12" s="43" customFormat="1" ht="15" customHeight="1">
      <c r="A3" s="400"/>
      <c r="B3" s="400"/>
      <c r="C3" s="743" t="s">
        <v>915</v>
      </c>
      <c r="D3" s="743"/>
      <c r="E3" s="743"/>
      <c r="F3" s="743"/>
      <c r="G3" s="743"/>
      <c r="H3" s="743"/>
      <c r="I3" s="743"/>
      <c r="J3" s="743"/>
      <c r="K3" s="743"/>
      <c r="L3" s="743"/>
    </row>
    <row r="4" spans="1:12" s="43" customFormat="1" ht="15" customHeight="1">
      <c r="A4" s="744"/>
      <c r="B4" s="743"/>
      <c r="C4" s="743"/>
      <c r="D4" s="743"/>
      <c r="E4" s="743"/>
      <c r="F4" s="743"/>
      <c r="G4" s="743"/>
      <c r="H4" s="743"/>
      <c r="I4" s="743"/>
      <c r="J4" s="743"/>
      <c r="K4" s="743"/>
      <c r="L4" s="74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394" t="s">
        <v>672</v>
      </c>
      <c r="J6" s="394" t="s">
        <v>1521</v>
      </c>
      <c r="K6" s="394" t="s">
        <v>1430</v>
      </c>
      <c r="L6" s="402" t="s">
        <v>1522</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4"/>
      <c r="J8" s="404"/>
      <c r="K8" s="404"/>
      <c r="L8" s="405"/>
    </row>
    <row r="9" spans="1:12" ht="15" customHeight="1" thickTop="1">
      <c r="A9" s="47" t="s">
        <v>845</v>
      </c>
      <c r="B9" s="46" t="s">
        <v>916</v>
      </c>
      <c r="C9" s="165" t="s">
        <v>917</v>
      </c>
      <c r="D9" s="130">
        <v>0.1183</v>
      </c>
      <c r="E9" s="130">
        <v>0.11550000000000001</v>
      </c>
      <c r="F9" s="130">
        <v>0.1138</v>
      </c>
      <c r="G9" s="130">
        <v>0.1066</v>
      </c>
      <c r="H9" s="130">
        <v>0.1263</v>
      </c>
      <c r="I9" s="130">
        <v>0.11509999999999999</v>
      </c>
      <c r="J9" s="130">
        <v>0.1045</v>
      </c>
      <c r="K9" s="130">
        <v>0.1047</v>
      </c>
      <c r="L9" s="130">
        <v>0.105</v>
      </c>
    </row>
    <row r="10" spans="1:12" ht="15" customHeight="1" thickBot="1">
      <c r="A10" s="47" t="s">
        <v>845</v>
      </c>
      <c r="B10" s="46" t="s">
        <v>918</v>
      </c>
      <c r="C10" s="165" t="s">
        <v>919</v>
      </c>
      <c r="D10" s="130">
        <v>0.70169999999999999</v>
      </c>
      <c r="E10" s="130">
        <v>0.69669999999999999</v>
      </c>
      <c r="F10" s="130">
        <v>0.70750000000000002</v>
      </c>
      <c r="G10" s="130">
        <v>0.71650000000000003</v>
      </c>
      <c r="H10" s="130">
        <v>0.72309999999999997</v>
      </c>
      <c r="I10" s="130">
        <v>0.74250000000000005</v>
      </c>
      <c r="J10" s="130">
        <v>0.75160000000000005</v>
      </c>
      <c r="K10" s="130">
        <v>0.74929999999999997</v>
      </c>
      <c r="L10" s="130">
        <v>0.74319999999999997</v>
      </c>
    </row>
    <row r="11" spans="1:12" s="19" customFormat="1" ht="15" customHeight="1" thickTop="1" thickBot="1">
      <c r="A11" s="47"/>
      <c r="B11" s="164"/>
      <c r="C11" s="403" t="s">
        <v>556</v>
      </c>
      <c r="D11" s="404"/>
      <c r="E11" s="404"/>
      <c r="F11" s="404"/>
      <c r="G11" s="404"/>
      <c r="H11" s="404"/>
      <c r="I11" s="404"/>
      <c r="J11" s="404"/>
      <c r="K11" s="404"/>
      <c r="L11" s="405"/>
    </row>
    <row r="12" spans="1:12" s="78" customFormat="1" ht="15" customHeight="1" thickTop="1">
      <c r="A12" s="47" t="s">
        <v>845</v>
      </c>
      <c r="B12" s="46" t="s">
        <v>920</v>
      </c>
      <c r="C12" s="165" t="s">
        <v>921</v>
      </c>
      <c r="D12" s="130">
        <v>0.76939999999999997</v>
      </c>
      <c r="E12" s="130">
        <v>0.77490000000000003</v>
      </c>
      <c r="F12" s="130">
        <v>0.77170000000000005</v>
      </c>
      <c r="G12" s="130">
        <v>0.76119999999999999</v>
      </c>
      <c r="H12" s="130">
        <v>0.75049999999999994</v>
      </c>
      <c r="I12" s="130">
        <v>0.72840000000000005</v>
      </c>
      <c r="J12" s="130">
        <v>0.71060000000000001</v>
      </c>
      <c r="K12" s="130">
        <v>0.70909999999999995</v>
      </c>
      <c r="L12" s="130">
        <v>0.71830000000000005</v>
      </c>
    </row>
    <row r="13" spans="1:12" s="77" customFormat="1" ht="15" customHeight="1">
      <c r="A13" s="47" t="s">
        <v>845</v>
      </c>
      <c r="B13" s="46" t="s">
        <v>922</v>
      </c>
      <c r="C13" s="165" t="s">
        <v>1113</v>
      </c>
      <c r="D13" s="167">
        <v>0.76939999999999997</v>
      </c>
      <c r="E13" s="130">
        <v>0.77490000000000003</v>
      </c>
      <c r="F13" s="130">
        <v>0.77170000000000005</v>
      </c>
      <c r="G13" s="130">
        <v>0.76119999999999999</v>
      </c>
      <c r="H13" s="130">
        <v>0.75060000000000004</v>
      </c>
      <c r="I13" s="130">
        <v>0.72909999999999997</v>
      </c>
      <c r="J13" s="130">
        <v>0.7117</v>
      </c>
      <c r="K13" s="130">
        <v>0.7097</v>
      </c>
      <c r="L13" s="130">
        <v>0.71840000000000004</v>
      </c>
    </row>
    <row r="14" spans="1:12" s="77" customFormat="1" ht="15" customHeight="1">
      <c r="A14" s="47"/>
      <c r="B14" s="46"/>
      <c r="C14" s="165" t="s">
        <v>923</v>
      </c>
      <c r="D14" s="130">
        <v>5.5500000000000001E-2</v>
      </c>
      <c r="E14" s="130">
        <v>5.5100000000000003E-2</v>
      </c>
      <c r="F14" s="130">
        <v>5.2200000000000003E-2</v>
      </c>
      <c r="G14" s="130">
        <v>6.25E-2</v>
      </c>
      <c r="H14" s="130">
        <v>6.6199999999999995E-2</v>
      </c>
      <c r="I14" s="130">
        <v>7.2099999999999997E-2</v>
      </c>
      <c r="J14" s="130">
        <v>7.9399999999999998E-2</v>
      </c>
      <c r="K14" s="130">
        <v>8.2199999999999995E-2</v>
      </c>
      <c r="L14" s="130">
        <v>7.7799999999999994E-2</v>
      </c>
    </row>
    <row r="15" spans="1:12" s="77" customFormat="1" ht="15" customHeight="1" thickBot="1">
      <c r="A15" s="47" t="s">
        <v>845</v>
      </c>
      <c r="B15" s="46" t="s">
        <v>924</v>
      </c>
      <c r="C15" s="165" t="s">
        <v>925</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row>
    <row r="16" spans="1:12" s="19" customFormat="1" ht="15" customHeight="1" thickTop="1" thickBot="1">
      <c r="A16" s="47"/>
      <c r="B16" s="164"/>
      <c r="C16" s="403" t="s">
        <v>926</v>
      </c>
      <c r="D16" s="404"/>
      <c r="E16" s="404"/>
      <c r="F16" s="404"/>
      <c r="G16" s="404"/>
      <c r="H16" s="404"/>
      <c r="I16" s="404"/>
      <c r="J16" s="404"/>
      <c r="K16" s="404"/>
      <c r="L16" s="405"/>
    </row>
    <row r="17" spans="1:12" s="78" customFormat="1" ht="15" customHeight="1" thickTop="1">
      <c r="A17" s="47" t="s">
        <v>845</v>
      </c>
      <c r="B17" s="46" t="s">
        <v>927</v>
      </c>
      <c r="C17" s="165" t="s">
        <v>928</v>
      </c>
      <c r="D17" s="130">
        <v>0.1154</v>
      </c>
      <c r="E17" s="130">
        <v>0.1762</v>
      </c>
      <c r="F17" s="130">
        <v>0.14269999999999999</v>
      </c>
      <c r="G17" s="130">
        <v>0.1265</v>
      </c>
      <c r="H17" s="130">
        <v>0.1123</v>
      </c>
      <c r="I17" s="130">
        <v>0.10680000000000001</v>
      </c>
      <c r="J17" s="130">
        <v>7.4899999999999994E-2</v>
      </c>
      <c r="K17" s="130">
        <v>7.5300000000000006E-2</v>
      </c>
      <c r="L17" s="130">
        <v>6.9000000000000006E-2</v>
      </c>
    </row>
    <row r="18" spans="1:12" s="77" customFormat="1" ht="15" customHeight="1">
      <c r="A18" s="47" t="s">
        <v>845</v>
      </c>
      <c r="B18" s="46" t="s">
        <v>929</v>
      </c>
      <c r="C18" s="165" t="s">
        <v>930</v>
      </c>
      <c r="D18" s="130">
        <v>0.88460000000000005</v>
      </c>
      <c r="E18" s="130">
        <v>0.82379999999999998</v>
      </c>
      <c r="F18" s="130">
        <v>0.85729999999999995</v>
      </c>
      <c r="G18" s="130">
        <v>0.87350000000000005</v>
      </c>
      <c r="H18" s="130">
        <v>0.88770000000000004</v>
      </c>
      <c r="I18" s="130">
        <v>0.89319999999999999</v>
      </c>
      <c r="J18" s="130">
        <v>0.92510000000000003</v>
      </c>
      <c r="K18" s="130">
        <v>0.92469999999999997</v>
      </c>
      <c r="L18" s="130">
        <v>0.93100000000000005</v>
      </c>
    </row>
    <row r="19" spans="1:12" s="77" customFormat="1" ht="15" customHeight="1" thickBot="1">
      <c r="A19" s="47" t="s">
        <v>845</v>
      </c>
      <c r="B19" s="46" t="s">
        <v>931</v>
      </c>
      <c r="C19" s="165" t="s">
        <v>932</v>
      </c>
      <c r="D19" s="168">
        <v>590.3895</v>
      </c>
      <c r="E19" s="168">
        <v>596.69920000000002</v>
      </c>
      <c r="F19" s="168">
        <v>605.7183</v>
      </c>
      <c r="G19" s="168">
        <v>614.42200000000003</v>
      </c>
      <c r="H19" s="168">
        <v>645.2319</v>
      </c>
      <c r="I19" s="168">
        <v>628.03279999999995</v>
      </c>
      <c r="J19" s="168">
        <v>621.10550000000001</v>
      </c>
      <c r="K19" s="168">
        <v>621.57389999999998</v>
      </c>
      <c r="L19" s="168">
        <v>623.3741</v>
      </c>
    </row>
    <row r="20" spans="1:12" s="19" customFormat="1" ht="15" customHeight="1" thickTop="1" thickBot="1">
      <c r="A20" s="47"/>
      <c r="B20" s="164"/>
      <c r="C20" s="403" t="s">
        <v>933</v>
      </c>
      <c r="D20" s="404"/>
      <c r="E20" s="404"/>
      <c r="F20" s="404"/>
      <c r="G20" s="404"/>
      <c r="H20" s="404"/>
      <c r="I20" s="404"/>
      <c r="J20" s="404"/>
      <c r="K20" s="404"/>
      <c r="L20" s="405"/>
    </row>
    <row r="21" spans="1:12" s="78" customFormat="1" ht="15" customHeight="1" thickTop="1">
      <c r="A21" s="47" t="s">
        <v>845</v>
      </c>
      <c r="B21" s="46" t="s">
        <v>934</v>
      </c>
      <c r="C21" s="165" t="s">
        <v>935</v>
      </c>
      <c r="D21" s="130">
        <v>0.98170000000000002</v>
      </c>
      <c r="E21" s="130">
        <v>0.98109999999999997</v>
      </c>
      <c r="F21" s="130">
        <v>0.97819999999999996</v>
      </c>
      <c r="G21" s="130">
        <v>0.97529999999999994</v>
      </c>
      <c r="H21" s="130">
        <v>0.97289999999999999</v>
      </c>
      <c r="I21" s="130">
        <v>0.96689999999999998</v>
      </c>
      <c r="J21" s="130">
        <v>0.96940000000000004</v>
      </c>
      <c r="K21" s="130">
        <v>0.97270000000000001</v>
      </c>
      <c r="L21" s="130">
        <v>0.97340000000000004</v>
      </c>
    </row>
    <row r="22" spans="1:12" s="77" customFormat="1" ht="15" customHeight="1">
      <c r="A22" s="47" t="s">
        <v>845</v>
      </c>
      <c r="B22" s="46" t="s">
        <v>936</v>
      </c>
      <c r="C22" s="165" t="s">
        <v>937</v>
      </c>
      <c r="D22" s="130">
        <v>2.5399999999999999E-2</v>
      </c>
      <c r="E22" s="130">
        <v>2.7699999999999999E-2</v>
      </c>
      <c r="F22" s="130">
        <v>3.39E-2</v>
      </c>
      <c r="G22" s="130">
        <v>3.7999999999999999E-2</v>
      </c>
      <c r="H22" s="130">
        <v>4.5699999999999998E-2</v>
      </c>
      <c r="I22" s="130">
        <v>5.16E-2</v>
      </c>
      <c r="J22" s="130">
        <v>5.9299999999999999E-2</v>
      </c>
      <c r="K22" s="130">
        <v>5.9499999999999997E-2</v>
      </c>
      <c r="L22" s="130">
        <v>0.25869999999999999</v>
      </c>
    </row>
    <row r="23" spans="1:12" s="77" customFormat="1" ht="15" customHeight="1">
      <c r="A23" s="47" t="s">
        <v>845</v>
      </c>
      <c r="B23" s="46" t="s">
        <v>938</v>
      </c>
      <c r="C23" s="165" t="s">
        <v>939</v>
      </c>
      <c r="D23" s="130">
        <v>1.83E-2</v>
      </c>
      <c r="E23" s="130">
        <v>1.89E-2</v>
      </c>
      <c r="F23" s="130">
        <v>2.18E-2</v>
      </c>
      <c r="G23" s="130">
        <v>2.47E-2</v>
      </c>
      <c r="H23" s="130">
        <v>2.7099999999999999E-2</v>
      </c>
      <c r="I23" s="130">
        <v>3.3099999999999997E-2</v>
      </c>
      <c r="J23" s="130">
        <v>3.0599999999999999E-2</v>
      </c>
      <c r="K23" s="130">
        <v>2.7300000000000001E-2</v>
      </c>
      <c r="L23" s="130">
        <v>2.6599999999999999E-2</v>
      </c>
    </row>
    <row r="24" spans="1:12" s="77" customFormat="1" ht="15" customHeight="1">
      <c r="A24" s="47" t="s">
        <v>845</v>
      </c>
      <c r="B24" s="46" t="s">
        <v>940</v>
      </c>
      <c r="C24" s="165" t="s">
        <v>941</v>
      </c>
      <c r="D24" s="130">
        <v>2.29E-2</v>
      </c>
      <c r="E24" s="130">
        <v>2.47E-2</v>
      </c>
      <c r="F24" s="130">
        <v>3.0499999999999999E-2</v>
      </c>
      <c r="G24" s="130">
        <v>3.3099999999999997E-2</v>
      </c>
      <c r="H24" s="130">
        <v>3.9199999999999999E-2</v>
      </c>
      <c r="I24" s="130">
        <v>4.3900000000000002E-2</v>
      </c>
      <c r="J24" s="130">
        <v>5.3100000000000001E-2</v>
      </c>
      <c r="K24" s="130">
        <v>5.4100000000000002E-2</v>
      </c>
      <c r="L24" s="130">
        <v>0.2586</v>
      </c>
    </row>
    <row r="25" spans="1:12" s="77" customFormat="1" ht="15" customHeight="1">
      <c r="A25" s="47" t="s">
        <v>845</v>
      </c>
      <c r="B25" s="46" t="s">
        <v>942</v>
      </c>
      <c r="C25" s="165" t="s">
        <v>943</v>
      </c>
      <c r="D25" s="130">
        <v>0.1116</v>
      </c>
      <c r="E25" s="130">
        <v>0.1245</v>
      </c>
      <c r="F25" s="130">
        <v>0.12039999999999999</v>
      </c>
      <c r="G25" s="130">
        <v>0.15010000000000001</v>
      </c>
      <c r="H25" s="130">
        <v>0.16389999999999999</v>
      </c>
      <c r="I25" s="130">
        <v>0.17699999999999999</v>
      </c>
      <c r="J25" s="130">
        <v>0.13250000000000001</v>
      </c>
      <c r="K25" s="130">
        <v>0.1163</v>
      </c>
      <c r="L25" s="130">
        <v>2.6700000000000002E-2</v>
      </c>
    </row>
    <row r="26" spans="1:12" s="77" customFormat="1" ht="15" customHeight="1">
      <c r="A26" s="47" t="s">
        <v>845</v>
      </c>
      <c r="B26" s="46" t="s">
        <v>944</v>
      </c>
      <c r="C26" s="165" t="s">
        <v>945</v>
      </c>
      <c r="D26" s="130">
        <v>8.3999999999999995E-3</v>
      </c>
      <c r="E26" s="130">
        <v>8.3999999999999995E-3</v>
      </c>
      <c r="F26" s="130">
        <v>9.1000000000000004E-3</v>
      </c>
      <c r="G26" s="130">
        <v>9.2999999999999992E-3</v>
      </c>
      <c r="H26" s="130">
        <v>9.5999999999999992E-3</v>
      </c>
      <c r="I26" s="130">
        <v>9.9000000000000008E-3</v>
      </c>
      <c r="J26" s="130">
        <v>7.4800000000000005E-2</v>
      </c>
      <c r="K26" s="130">
        <v>8.8599999999999998E-2</v>
      </c>
      <c r="L26" s="130">
        <v>0.1163</v>
      </c>
    </row>
    <row r="27" spans="1:12" s="77" customFormat="1" ht="15" customHeight="1">
      <c r="A27" s="47" t="s">
        <v>845</v>
      </c>
      <c r="B27" s="46" t="s">
        <v>946</v>
      </c>
      <c r="C27" s="165" t="s">
        <v>947</v>
      </c>
      <c r="D27" s="130">
        <v>7.0900000000000005E-2</v>
      </c>
      <c r="E27" s="130">
        <v>6.9900000000000004E-2</v>
      </c>
      <c r="F27" s="130">
        <v>7.2300000000000003E-2</v>
      </c>
      <c r="G27" s="130">
        <v>7.5300000000000006E-2</v>
      </c>
      <c r="H27" s="130">
        <v>7.4999999999999997E-2</v>
      </c>
      <c r="I27" s="130">
        <v>8.3000000000000004E-2</v>
      </c>
      <c r="J27" s="130">
        <v>8.9499999999999996E-2</v>
      </c>
      <c r="K27" s="130">
        <v>9.4100000000000003E-2</v>
      </c>
      <c r="L27" s="130">
        <v>9.4299999999999995E-2</v>
      </c>
    </row>
    <row r="28" spans="1:12" s="77" customFormat="1" ht="15" customHeight="1">
      <c r="A28" s="47" t="s">
        <v>845</v>
      </c>
      <c r="B28" s="46" t="s">
        <v>948</v>
      </c>
      <c r="C28" s="165" t="s">
        <v>949</v>
      </c>
      <c r="D28" s="130">
        <v>0.97030000000000005</v>
      </c>
      <c r="E28" s="130">
        <v>0.96809999999999996</v>
      </c>
      <c r="F28" s="130">
        <v>0.96489999999999998</v>
      </c>
      <c r="G28" s="130">
        <v>0.96140000000000003</v>
      </c>
      <c r="H28" s="130">
        <v>0.95879999999999999</v>
      </c>
      <c r="I28" s="130">
        <v>0.95189999999999997</v>
      </c>
      <c r="J28" s="130">
        <v>0.9677</v>
      </c>
      <c r="K28" s="130">
        <v>0.97</v>
      </c>
      <c r="L28" s="130">
        <v>0.96379999999999999</v>
      </c>
    </row>
    <row r="29" spans="1:12" s="77" customFormat="1" ht="15" customHeight="1">
      <c r="A29" s="47" t="s">
        <v>845</v>
      </c>
      <c r="B29" s="46" t="s">
        <v>950</v>
      </c>
      <c r="C29" s="165" t="s">
        <v>951</v>
      </c>
      <c r="D29" s="130">
        <v>1.0800000000000001E-2</v>
      </c>
      <c r="E29" s="130">
        <v>1.23E-2</v>
      </c>
      <c r="F29" s="130">
        <v>1.2999999999999999E-2</v>
      </c>
      <c r="G29" s="130">
        <v>1.34E-2</v>
      </c>
      <c r="H29" s="130">
        <v>1.3899999999999999E-2</v>
      </c>
      <c r="I29" s="130">
        <v>1.3599999999999999E-2</v>
      </c>
      <c r="J29" s="130">
        <v>1E-4</v>
      </c>
      <c r="K29" s="130">
        <v>1E-4</v>
      </c>
      <c r="L29" s="130">
        <v>5.8999999999999999E-3</v>
      </c>
    </row>
    <row r="30" spans="1:12" s="77" customFormat="1" ht="15" customHeight="1">
      <c r="A30" s="47" t="s">
        <v>845</v>
      </c>
      <c r="B30" s="46" t="s">
        <v>952</v>
      </c>
      <c r="C30" s="165" t="s">
        <v>953</v>
      </c>
      <c r="D30" s="130">
        <v>3.5000000000000001E-3</v>
      </c>
      <c r="E30" s="130">
        <v>2.8E-3</v>
      </c>
      <c r="F30" s="130">
        <v>2.7000000000000001E-3</v>
      </c>
      <c r="G30" s="130">
        <v>3.8999999999999998E-3</v>
      </c>
      <c r="H30" s="130">
        <v>3.5000000000000001E-3</v>
      </c>
      <c r="I30" s="130">
        <v>4.0000000000000001E-3</v>
      </c>
      <c r="J30" s="130">
        <v>2.0000000000000001E-4</v>
      </c>
      <c r="K30" s="130">
        <v>0</v>
      </c>
      <c r="L30" s="130">
        <v>1.6999999999999999E-3</v>
      </c>
    </row>
    <row r="31" spans="1:12" s="77" customFormat="1" ht="15" customHeight="1">
      <c r="A31" s="47" t="s">
        <v>845</v>
      </c>
      <c r="B31" s="46" t="s">
        <v>954</v>
      </c>
      <c r="C31" s="165" t="s">
        <v>955</v>
      </c>
      <c r="D31" s="130">
        <v>8.9999999999999998E-4</v>
      </c>
      <c r="E31" s="130">
        <v>8.0000000000000004E-4</v>
      </c>
      <c r="F31" s="130">
        <v>1.1999999999999999E-3</v>
      </c>
      <c r="G31" s="130">
        <v>1E-3</v>
      </c>
      <c r="H31" s="130">
        <v>1.5E-3</v>
      </c>
      <c r="I31" s="130">
        <v>1.6999999999999999E-3</v>
      </c>
      <c r="J31" s="130">
        <v>1.1000000000000001E-3</v>
      </c>
      <c r="K31" s="130">
        <v>8.9999999999999998E-4</v>
      </c>
      <c r="L31" s="130">
        <v>1.1999999999999999E-3</v>
      </c>
    </row>
    <row r="32" spans="1:12" s="77" customFormat="1" ht="15" customHeight="1">
      <c r="A32" s="47" t="s">
        <v>845</v>
      </c>
      <c r="B32" s="46" t="s">
        <v>956</v>
      </c>
      <c r="C32" s="165" t="s">
        <v>957</v>
      </c>
      <c r="D32" s="130">
        <v>1.2999999999999999E-3</v>
      </c>
      <c r="E32" s="130">
        <v>1.1000000000000001E-3</v>
      </c>
      <c r="F32" s="130">
        <v>1.1999999999999999E-3</v>
      </c>
      <c r="G32" s="130">
        <v>1.6000000000000001E-3</v>
      </c>
      <c r="H32" s="130">
        <v>2.5000000000000001E-3</v>
      </c>
      <c r="I32" s="130">
        <v>2.5999999999999999E-3</v>
      </c>
      <c r="J32" s="130">
        <v>1.1000000000000001E-3</v>
      </c>
      <c r="K32" s="130">
        <v>6.9999999999999999E-4</v>
      </c>
      <c r="L32" s="130">
        <v>8.0000000000000004E-4</v>
      </c>
    </row>
    <row r="33" spans="1:12" s="77" customFormat="1" ht="15" customHeight="1" thickBot="1">
      <c r="A33" s="47" t="s">
        <v>845</v>
      </c>
      <c r="B33" s="165" t="s">
        <v>958</v>
      </c>
      <c r="C33" s="165" t="s">
        <v>959</v>
      </c>
      <c r="D33" s="130">
        <v>1.3299999999999999E-2</v>
      </c>
      <c r="E33" s="130">
        <v>1.4999999999999999E-2</v>
      </c>
      <c r="F33" s="130">
        <v>1.7000000000000001E-2</v>
      </c>
      <c r="G33" s="130">
        <v>1.8599999999999998E-2</v>
      </c>
      <c r="H33" s="130">
        <v>1.9699999999999999E-2</v>
      </c>
      <c r="I33" s="130">
        <v>2.6100000000000002E-2</v>
      </c>
      <c r="J33" s="130">
        <v>2.98E-2</v>
      </c>
      <c r="K33" s="130">
        <v>2.8199999999999999E-2</v>
      </c>
      <c r="L33" s="130">
        <v>2.6599999999999999E-2</v>
      </c>
    </row>
    <row r="34" spans="1:12" s="19" customFormat="1" ht="15" customHeight="1" thickTop="1" thickBot="1">
      <c r="A34" s="47"/>
      <c r="B34" s="164"/>
      <c r="C34" s="403" t="s">
        <v>578</v>
      </c>
      <c r="D34" s="404"/>
      <c r="E34" s="404"/>
      <c r="F34" s="404"/>
      <c r="G34" s="404"/>
      <c r="H34" s="404"/>
      <c r="I34" s="404"/>
      <c r="J34" s="404"/>
      <c r="K34" s="404"/>
      <c r="L34" s="405"/>
    </row>
    <row r="35" spans="1:12" s="78" customFormat="1" ht="15" customHeight="1" thickTop="1">
      <c r="A35" s="47" t="s">
        <v>845</v>
      </c>
      <c r="B35" s="46" t="s">
        <v>960</v>
      </c>
      <c r="C35" s="165" t="s">
        <v>961</v>
      </c>
      <c r="D35" s="130">
        <v>0.35160000000000002</v>
      </c>
      <c r="E35" s="130">
        <v>0.3619</v>
      </c>
      <c r="F35" s="130">
        <v>0.3871</v>
      </c>
      <c r="G35" s="130">
        <v>0.36320000000000002</v>
      </c>
      <c r="H35" s="130">
        <v>0.43859999999999999</v>
      </c>
      <c r="I35" s="130">
        <v>0.42630000000000001</v>
      </c>
      <c r="J35" s="130">
        <v>0.39989999999999998</v>
      </c>
      <c r="K35" s="130">
        <v>0.40379999999999999</v>
      </c>
      <c r="L35" s="130">
        <v>0.42099999999999999</v>
      </c>
    </row>
    <row r="36" spans="1:12" s="77" customFormat="1" ht="15" customHeight="1">
      <c r="A36" s="47" t="s">
        <v>845</v>
      </c>
      <c r="B36" s="46" t="s">
        <v>962</v>
      </c>
      <c r="C36" s="165" t="s">
        <v>963</v>
      </c>
      <c r="D36" s="130">
        <v>0.75890000000000002</v>
      </c>
      <c r="E36" s="130">
        <v>0.82110000000000005</v>
      </c>
      <c r="F36" s="130">
        <v>0.86529999999999996</v>
      </c>
      <c r="G36" s="130">
        <v>0.77039999999999997</v>
      </c>
      <c r="H36" s="130">
        <v>0.76280000000000003</v>
      </c>
      <c r="I36" s="130">
        <v>0.6905</v>
      </c>
      <c r="J36" s="130">
        <v>0.62949999999999995</v>
      </c>
      <c r="K36" s="130">
        <v>0.65410000000000001</v>
      </c>
      <c r="L36" s="130">
        <v>0.72609999999999997</v>
      </c>
    </row>
    <row r="37" spans="1:12" s="77" customFormat="1" ht="15" customHeight="1">
      <c r="A37" s="47" t="s">
        <v>845</v>
      </c>
      <c r="B37" s="46" t="s">
        <v>964</v>
      </c>
      <c r="C37" s="165" t="s">
        <v>965</v>
      </c>
      <c r="D37" s="130">
        <v>0.29299999999999998</v>
      </c>
      <c r="E37" s="130">
        <v>0.3004</v>
      </c>
      <c r="F37" s="130">
        <v>0.29330000000000001</v>
      </c>
      <c r="G37" s="130">
        <v>0.2611</v>
      </c>
      <c r="H37" s="130">
        <v>0.25240000000000001</v>
      </c>
      <c r="I37" s="130">
        <v>0.21740000000000001</v>
      </c>
      <c r="J37" s="130">
        <v>0.19259999999999999</v>
      </c>
      <c r="K37" s="130">
        <v>0.19869999999999999</v>
      </c>
      <c r="L37" s="130">
        <v>0.21199999999999999</v>
      </c>
    </row>
    <row r="38" spans="1:12" s="77" customFormat="1" ht="15" customHeight="1">
      <c r="A38" s="47" t="s">
        <v>845</v>
      </c>
      <c r="B38" s="46" t="s">
        <v>966</v>
      </c>
      <c r="C38" s="165" t="s">
        <v>967</v>
      </c>
      <c r="D38" s="130">
        <v>0.25519999999999998</v>
      </c>
      <c r="E38" s="130">
        <v>0.2621</v>
      </c>
      <c r="F38" s="130">
        <v>0.25430000000000003</v>
      </c>
      <c r="G38" s="130">
        <v>0.22620000000000001</v>
      </c>
      <c r="H38" s="130">
        <v>0.21959999999999999</v>
      </c>
      <c r="I38" s="130">
        <v>0.1865</v>
      </c>
      <c r="J38" s="130">
        <v>0.16450000000000001</v>
      </c>
      <c r="K38" s="130">
        <v>0.1696</v>
      </c>
      <c r="L38" s="130">
        <v>0.18099999999999999</v>
      </c>
    </row>
    <row r="39" spans="1:12" s="77" customFormat="1" ht="15" customHeight="1" thickBot="1">
      <c r="A39" s="47" t="s">
        <v>845</v>
      </c>
      <c r="B39" s="46" t="s">
        <v>968</v>
      </c>
      <c r="C39" s="103" t="s">
        <v>1360</v>
      </c>
      <c r="D39" s="130">
        <v>0.69132415449990348</v>
      </c>
      <c r="E39" s="130">
        <v>0.73706659307770672</v>
      </c>
      <c r="F39" s="130">
        <v>0.77213374952504044</v>
      </c>
      <c r="G39" s="130">
        <v>0.67095448912534461</v>
      </c>
      <c r="H39" s="130">
        <v>0.28820000000000001</v>
      </c>
      <c r="I39" s="130">
        <v>0.58699999999999997</v>
      </c>
      <c r="J39" s="130">
        <v>0.50370000000000004</v>
      </c>
      <c r="K39" s="130">
        <v>0.52239999999999998</v>
      </c>
      <c r="L39" s="130">
        <v>0.58560000000000001</v>
      </c>
    </row>
    <row r="40" spans="1:12" s="19" customFormat="1" ht="15" customHeight="1" thickTop="1" thickBot="1">
      <c r="A40" s="47"/>
      <c r="B40" s="164"/>
      <c r="C40" s="403" t="s">
        <v>583</v>
      </c>
      <c r="D40" s="404"/>
      <c r="E40" s="404"/>
      <c r="F40" s="404"/>
      <c r="G40" s="404"/>
      <c r="H40" s="404"/>
      <c r="I40" s="404"/>
      <c r="J40" s="404"/>
      <c r="K40" s="404"/>
      <c r="L40" s="405"/>
    </row>
    <row r="41" spans="1:12" s="78" customFormat="1" ht="15" customHeight="1" thickTop="1">
      <c r="A41" s="47" t="s">
        <v>845</v>
      </c>
      <c r="B41" s="46" t="s">
        <v>969</v>
      </c>
      <c r="C41" s="165" t="s">
        <v>970</v>
      </c>
      <c r="D41" s="130">
        <v>0.129</v>
      </c>
      <c r="E41" s="130">
        <v>0.12759999999999999</v>
      </c>
      <c r="F41" s="130">
        <v>0.13289999999999999</v>
      </c>
      <c r="G41" s="130">
        <v>0.1336</v>
      </c>
      <c r="H41" s="130">
        <v>0.12989999999999999</v>
      </c>
      <c r="I41" s="130">
        <v>0.1421</v>
      </c>
      <c r="J41" s="130">
        <v>0.14599999999999999</v>
      </c>
      <c r="K41" s="130">
        <v>0.14680000000000001</v>
      </c>
      <c r="L41" s="130">
        <v>0.14610000000000001</v>
      </c>
    </row>
    <row r="42" spans="1:12" s="77" customFormat="1" ht="15" customHeight="1">
      <c r="A42" s="47" t="s">
        <v>845</v>
      </c>
      <c r="B42" s="46" t="s">
        <v>971</v>
      </c>
      <c r="C42" s="165" t="s">
        <v>972</v>
      </c>
      <c r="D42" s="130">
        <v>0.12889999999999999</v>
      </c>
      <c r="E42" s="130">
        <v>0.12759999999999999</v>
      </c>
      <c r="F42" s="130">
        <v>0.13289999999999999</v>
      </c>
      <c r="G42" s="130">
        <v>0.13350000000000001</v>
      </c>
      <c r="H42" s="130">
        <v>0.1298</v>
      </c>
      <c r="I42" s="130">
        <v>0.1419</v>
      </c>
      <c r="J42" s="130">
        <v>0.1459</v>
      </c>
      <c r="K42" s="130">
        <v>0.14660000000000001</v>
      </c>
      <c r="L42" s="130">
        <v>0.1459</v>
      </c>
    </row>
    <row r="43" spans="1:12" s="77" customFormat="1" ht="15" customHeight="1">
      <c r="A43" s="47" t="s">
        <v>845</v>
      </c>
      <c r="B43" s="46" t="s">
        <v>973</v>
      </c>
      <c r="C43" s="165" t="s">
        <v>974</v>
      </c>
      <c r="D43" s="130">
        <v>0.1045</v>
      </c>
      <c r="E43" s="130">
        <v>0.1082</v>
      </c>
      <c r="F43" s="130">
        <v>0.122</v>
      </c>
      <c r="G43" s="130">
        <v>0.14000000000000001</v>
      </c>
      <c r="H43" s="130">
        <v>0.15890000000000001</v>
      </c>
      <c r="I43" s="130">
        <v>0.18379999999999999</v>
      </c>
      <c r="J43" s="130">
        <v>0.15740000000000001</v>
      </c>
      <c r="K43" s="130">
        <v>0.13750000000000001</v>
      </c>
      <c r="L43" s="130">
        <v>0.13</v>
      </c>
    </row>
    <row r="44" spans="1:12" s="77" customFormat="1" ht="15" customHeight="1">
      <c r="A44" s="47" t="s">
        <v>845</v>
      </c>
      <c r="B44" s="46" t="s">
        <v>975</v>
      </c>
      <c r="C44" s="165" t="s">
        <v>976</v>
      </c>
      <c r="D44" s="130">
        <v>1.6199999999999999E-2</v>
      </c>
      <c r="E44" s="130">
        <v>1.9800000000000002E-2</v>
      </c>
      <c r="F44" s="130">
        <v>2.29E-2</v>
      </c>
      <c r="G44" s="130">
        <v>3.2300000000000002E-2</v>
      </c>
      <c r="H44" s="130">
        <v>4.3900000000000002E-2</v>
      </c>
      <c r="I44" s="130">
        <v>5.0700000000000002E-2</v>
      </c>
      <c r="J44" s="130">
        <v>4.0399999999999998E-2</v>
      </c>
      <c r="K44" s="130">
        <v>3.49E-2</v>
      </c>
      <c r="L44" s="130">
        <v>3.3799999999999997E-2</v>
      </c>
    </row>
    <row r="45" spans="1:12" s="77" customFormat="1" ht="15" customHeight="1">
      <c r="A45" s="47" t="s">
        <v>845</v>
      </c>
      <c r="B45" s="46" t="s">
        <v>977</v>
      </c>
      <c r="C45" s="165" t="s">
        <v>978</v>
      </c>
      <c r="D45" s="130">
        <v>2.81E-2</v>
      </c>
      <c r="E45" s="130">
        <v>2.7E-2</v>
      </c>
      <c r="F45" s="130">
        <v>3.2300000000000002E-2</v>
      </c>
      <c r="G45" s="130">
        <v>4.8300000000000003E-2</v>
      </c>
      <c r="H45" s="130">
        <v>5.8700000000000002E-2</v>
      </c>
      <c r="I45" s="130">
        <v>6.4500000000000002E-2</v>
      </c>
      <c r="J45" s="130">
        <v>4.3400000000000001E-2</v>
      </c>
      <c r="K45" s="130">
        <v>3.7400000000000003E-2</v>
      </c>
      <c r="L45" s="130">
        <v>4.1099999999999998E-2</v>
      </c>
    </row>
    <row r="46" spans="1:12" s="77" customFormat="1" ht="15" customHeight="1" thickBot="1">
      <c r="A46" s="47" t="s">
        <v>845</v>
      </c>
      <c r="B46" s="46" t="s">
        <v>979</v>
      </c>
      <c r="C46" s="165" t="s">
        <v>980</v>
      </c>
      <c r="D46" s="130">
        <v>0.1938</v>
      </c>
      <c r="E46" s="130">
        <v>0.19289999999999999</v>
      </c>
      <c r="F46" s="130">
        <v>0.1898</v>
      </c>
      <c r="G46" s="130">
        <v>0.18659999999999999</v>
      </c>
      <c r="H46" s="130">
        <v>0.18179999999999999</v>
      </c>
      <c r="I46" s="130">
        <v>0.18590000000000001</v>
      </c>
      <c r="J46" s="130">
        <v>0.1885</v>
      </c>
      <c r="K46" s="130">
        <v>0.1883</v>
      </c>
      <c r="L46" s="130">
        <v>0.1951</v>
      </c>
    </row>
    <row r="47" spans="1:12" s="45" customFormat="1" ht="15" customHeight="1" thickTop="1" thickBot="1">
      <c r="A47" s="47"/>
      <c r="B47" s="164"/>
      <c r="C47" s="403" t="s">
        <v>981</v>
      </c>
      <c r="D47" s="404"/>
      <c r="E47" s="404"/>
      <c r="F47" s="404"/>
      <c r="G47" s="404"/>
      <c r="H47" s="404"/>
      <c r="I47" s="404"/>
      <c r="J47" s="404"/>
      <c r="K47" s="404"/>
      <c r="L47" s="405"/>
    </row>
    <row r="48" spans="1:12" s="78" customFormat="1" ht="15" customHeight="1" thickTop="1">
      <c r="A48" s="47" t="s">
        <v>845</v>
      </c>
      <c r="B48" s="46" t="s">
        <v>982</v>
      </c>
      <c r="C48" s="165" t="s">
        <v>983</v>
      </c>
      <c r="D48" s="130">
        <v>0.85260000000000002</v>
      </c>
      <c r="E48" s="130">
        <v>0.85570000000000002</v>
      </c>
      <c r="F48" s="130">
        <v>0.86140000000000005</v>
      </c>
      <c r="G48" s="130">
        <v>0.87039999999999995</v>
      </c>
      <c r="H48" s="130">
        <v>0.84989999999999999</v>
      </c>
      <c r="I48" s="130">
        <v>0.85980000000000001</v>
      </c>
      <c r="J48" s="130">
        <v>0.82530000000000003</v>
      </c>
      <c r="K48" s="130">
        <v>0.82</v>
      </c>
      <c r="L48" s="130">
        <v>0.80310000000000004</v>
      </c>
    </row>
    <row r="49" spans="1:12" s="77" customFormat="1" ht="15" customHeight="1">
      <c r="A49" s="47" t="s">
        <v>845</v>
      </c>
      <c r="B49" s="46" t="s">
        <v>984</v>
      </c>
      <c r="C49" s="165" t="s">
        <v>985</v>
      </c>
      <c r="D49" s="130">
        <v>0.93240000000000001</v>
      </c>
      <c r="E49" s="130">
        <v>0.93520000000000003</v>
      </c>
      <c r="F49" s="130">
        <v>0.93240000000000001</v>
      </c>
      <c r="G49" s="130">
        <v>0.93220000000000003</v>
      </c>
      <c r="H49" s="130">
        <v>0.91859999999999997</v>
      </c>
      <c r="I49" s="130">
        <v>0.9143</v>
      </c>
      <c r="J49" s="130">
        <v>0.90459999999999996</v>
      </c>
      <c r="K49" s="130">
        <v>0.90790000000000004</v>
      </c>
      <c r="L49" s="130">
        <v>0.90749999999999997</v>
      </c>
    </row>
    <row r="50" spans="1:12" s="77" customFormat="1" ht="15" customHeight="1">
      <c r="A50" s="47" t="s">
        <v>845</v>
      </c>
      <c r="B50" s="46" t="s">
        <v>986</v>
      </c>
      <c r="C50" s="165" t="s">
        <v>987</v>
      </c>
      <c r="D50" s="130">
        <v>4.9799999999999997E-2</v>
      </c>
      <c r="E50" s="130">
        <v>4.8800000000000003E-2</v>
      </c>
      <c r="F50" s="130">
        <v>5.96E-2</v>
      </c>
      <c r="G50" s="130">
        <v>7.1400000000000005E-2</v>
      </c>
      <c r="H50" s="130">
        <v>5.9700000000000003E-2</v>
      </c>
      <c r="I50" s="130">
        <v>8.3500000000000005E-2</v>
      </c>
      <c r="J50" s="130">
        <v>6.3200000000000006E-2</v>
      </c>
      <c r="K50" s="130">
        <v>4.6399999999999997E-2</v>
      </c>
      <c r="L50" s="130">
        <v>2.4799999999999999E-2</v>
      </c>
    </row>
    <row r="51" spans="1:12" s="77" customFormat="1" ht="15" customHeight="1">
      <c r="A51" s="47" t="s">
        <v>845</v>
      </c>
      <c r="B51" s="46" t="s">
        <v>988</v>
      </c>
      <c r="C51" s="165" t="s">
        <v>989</v>
      </c>
      <c r="D51" s="130">
        <v>1.1427</v>
      </c>
      <c r="E51" s="130">
        <v>1.1315</v>
      </c>
      <c r="F51" s="130">
        <v>1.0427999999999999</v>
      </c>
      <c r="G51" s="130">
        <v>0.97050000000000003</v>
      </c>
      <c r="H51" s="130">
        <v>1.1565000000000001</v>
      </c>
      <c r="I51" s="130">
        <v>0.9879</v>
      </c>
      <c r="J51" s="130">
        <v>1.1973</v>
      </c>
      <c r="K51" s="130">
        <v>1.2275</v>
      </c>
      <c r="L51" s="130">
        <v>1.3494999999999999</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45" t="s">
        <v>595</v>
      </c>
      <c r="D53" s="745"/>
      <c r="E53" s="745"/>
      <c r="F53" s="745"/>
      <c r="G53" s="745"/>
      <c r="H53" s="745"/>
      <c r="I53" s="745"/>
      <c r="J53" s="745"/>
      <c r="K53" s="745"/>
      <c r="L53" s="745"/>
    </row>
    <row r="54" spans="1:12" ht="49.5" customHeight="1">
      <c r="A54" s="47"/>
      <c r="B54" s="47"/>
      <c r="C54" s="740" t="s">
        <v>990</v>
      </c>
      <c r="D54" s="740"/>
      <c r="E54" s="740"/>
      <c r="F54" s="740"/>
      <c r="G54" s="740"/>
      <c r="H54" s="740"/>
      <c r="I54" s="740"/>
      <c r="J54" s="740"/>
      <c r="K54" s="740"/>
      <c r="L54" s="740"/>
    </row>
    <row r="55" spans="1:12" ht="51" customHeight="1">
      <c r="A55" s="47"/>
      <c r="B55" s="47"/>
      <c r="C55" s="740" t="s">
        <v>991</v>
      </c>
      <c r="D55" s="740"/>
      <c r="E55" s="740"/>
      <c r="F55" s="740"/>
      <c r="G55" s="740"/>
      <c r="H55" s="740"/>
      <c r="I55" s="740"/>
      <c r="J55" s="740"/>
      <c r="K55" s="740"/>
      <c r="L55" s="740"/>
    </row>
    <row r="56" spans="1:12" ht="15" customHeight="1">
      <c r="A56" s="47"/>
      <c r="B56" s="47"/>
      <c r="C56" s="741" t="s">
        <v>992</v>
      </c>
      <c r="D56" s="741"/>
      <c r="E56" s="741"/>
      <c r="F56" s="741"/>
      <c r="G56" s="741"/>
      <c r="H56" s="741"/>
      <c r="I56" s="741"/>
      <c r="J56" s="741"/>
      <c r="K56" s="741"/>
      <c r="L56" s="741"/>
    </row>
    <row r="57" spans="1:12" ht="15" customHeight="1">
      <c r="A57" s="47"/>
      <c r="B57" s="47"/>
      <c r="C57" s="741" t="s">
        <v>599</v>
      </c>
      <c r="D57" s="741"/>
      <c r="E57" s="741"/>
      <c r="F57" s="741"/>
      <c r="G57" s="741"/>
      <c r="H57" s="741"/>
      <c r="I57" s="741"/>
      <c r="J57" s="741"/>
      <c r="K57" s="741"/>
      <c r="L57" s="741"/>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7"/>
      <c r="B1" s="637"/>
      <c r="C1" s="746"/>
      <c r="D1" s="746"/>
      <c r="E1" s="746"/>
      <c r="F1" s="746"/>
      <c r="G1" s="746"/>
      <c r="H1" s="746"/>
      <c r="I1" s="746"/>
      <c r="J1" s="746"/>
      <c r="K1" s="746"/>
      <c r="L1" s="746"/>
    </row>
    <row r="2" spans="1:12" ht="15" customHeight="1">
      <c r="A2" s="743" t="s">
        <v>1092</v>
      </c>
      <c r="B2" s="743"/>
      <c r="C2" s="743"/>
      <c r="D2" s="743"/>
      <c r="E2" s="743"/>
      <c r="F2" s="743"/>
      <c r="G2" s="743"/>
      <c r="H2" s="743"/>
      <c r="I2" s="743"/>
      <c r="J2" s="743"/>
      <c r="K2" s="743"/>
      <c r="L2" s="743"/>
    </row>
    <row r="3" spans="1:12" ht="15" customHeight="1">
      <c r="A3" s="637"/>
      <c r="B3" s="637"/>
      <c r="C3" s="743" t="s">
        <v>915</v>
      </c>
      <c r="D3" s="743"/>
      <c r="E3" s="743"/>
      <c r="F3" s="743"/>
      <c r="G3" s="743"/>
      <c r="H3" s="743"/>
      <c r="I3" s="743"/>
      <c r="J3" s="743"/>
      <c r="K3" s="743"/>
      <c r="L3" s="743"/>
    </row>
    <row r="4" spans="1:12" s="48" customFormat="1" ht="15" customHeight="1">
      <c r="A4" s="744"/>
      <c r="B4" s="743"/>
      <c r="C4" s="743"/>
      <c r="D4" s="743"/>
      <c r="E4" s="743"/>
      <c r="F4" s="743"/>
      <c r="G4" s="743"/>
      <c r="H4" s="743"/>
      <c r="I4" s="743"/>
      <c r="J4" s="743"/>
      <c r="K4" s="743"/>
      <c r="L4" s="74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1521</v>
      </c>
      <c r="K6" s="402" t="s">
        <v>1430</v>
      </c>
      <c r="L6" s="402" t="s">
        <v>1522</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7.9699999999999993E-2</v>
      </c>
      <c r="E9" s="130">
        <v>7.6999999999999999E-2</v>
      </c>
      <c r="F9" s="130">
        <v>7.9699999999999993E-2</v>
      </c>
      <c r="G9" s="130">
        <v>8.1799999999999998E-2</v>
      </c>
      <c r="H9" s="130">
        <v>8.2400000000000001E-2</v>
      </c>
      <c r="I9" s="130">
        <v>8.4400000000000003E-2</v>
      </c>
      <c r="J9" s="130">
        <v>8.1100000000000005E-2</v>
      </c>
      <c r="K9" s="130">
        <v>7.8E-2</v>
      </c>
      <c r="L9" s="130">
        <v>6.4000000000000001E-2</v>
      </c>
    </row>
    <row r="10" spans="1:12" s="48" customFormat="1" ht="15" customHeight="1">
      <c r="A10" s="47" t="s">
        <v>845</v>
      </c>
      <c r="B10" s="46" t="s">
        <v>995</v>
      </c>
      <c r="C10" s="165" t="s">
        <v>996</v>
      </c>
      <c r="D10" s="130">
        <v>8.3400000000000002E-2</v>
      </c>
      <c r="E10" s="130">
        <v>8.0100000000000005E-2</v>
      </c>
      <c r="F10" s="130">
        <v>8.2600000000000007E-2</v>
      </c>
      <c r="G10" s="130">
        <v>8.5400000000000004E-2</v>
      </c>
      <c r="H10" s="130">
        <v>8.43E-2</v>
      </c>
      <c r="I10" s="130">
        <v>8.6800000000000002E-2</v>
      </c>
      <c r="J10" s="130">
        <v>8.2500000000000004E-2</v>
      </c>
      <c r="K10" s="130">
        <v>8.0199999999999994E-2</v>
      </c>
      <c r="L10" s="130">
        <v>6.6199999999999995E-2</v>
      </c>
    </row>
    <row r="11" spans="1:12" s="48" customFormat="1" ht="15" customHeight="1">
      <c r="A11" s="47" t="s">
        <v>845</v>
      </c>
      <c r="B11" s="46" t="s">
        <v>997</v>
      </c>
      <c r="C11" s="165" t="s">
        <v>998</v>
      </c>
      <c r="D11" s="130">
        <v>7.8600000000000003E-2</v>
      </c>
      <c r="E11" s="130">
        <v>7.5999999999999998E-2</v>
      </c>
      <c r="F11" s="130">
        <v>7.5200000000000003E-2</v>
      </c>
      <c r="G11" s="130">
        <v>7.5800000000000006E-2</v>
      </c>
      <c r="H11" s="130">
        <v>7.6399999999999996E-2</v>
      </c>
      <c r="I11" s="130">
        <v>7.51E-2</v>
      </c>
      <c r="J11" s="130">
        <v>7.7700000000000005E-2</v>
      </c>
      <c r="K11" s="130">
        <v>7.1599999999999997E-2</v>
      </c>
      <c r="L11" s="130">
        <v>6.4299999999999996E-2</v>
      </c>
    </row>
    <row r="12" spans="1:12" s="48" customFormat="1" ht="15" customHeight="1">
      <c r="A12" s="47" t="s">
        <v>845</v>
      </c>
      <c r="B12" s="46" t="s">
        <v>999</v>
      </c>
      <c r="C12" s="165" t="s">
        <v>1000</v>
      </c>
      <c r="D12" s="130">
        <v>6.1999999999999998E-3</v>
      </c>
      <c r="E12" s="130">
        <v>6.1999999999999998E-3</v>
      </c>
      <c r="F12" s="130">
        <v>5.7000000000000002E-3</v>
      </c>
      <c r="G12" s="130">
        <v>5.1000000000000004E-3</v>
      </c>
      <c r="H12" s="130">
        <v>5.1000000000000004E-3</v>
      </c>
      <c r="I12" s="130">
        <v>6.1999999999999998E-3</v>
      </c>
      <c r="J12" s="130">
        <v>1.1900000000000001E-2</v>
      </c>
      <c r="K12" s="130">
        <v>6.0000000000000001E-3</v>
      </c>
      <c r="L12" s="130">
        <v>4.3E-3</v>
      </c>
    </row>
    <row r="13" spans="1:12" s="48" customFormat="1" ht="15" customHeight="1">
      <c r="A13" s="47" t="s">
        <v>845</v>
      </c>
      <c r="B13" s="46" t="s">
        <v>1001</v>
      </c>
      <c r="C13" s="165" t="s">
        <v>1002</v>
      </c>
      <c r="D13" s="130">
        <v>6.1000000000000004E-3</v>
      </c>
      <c r="E13" s="130">
        <v>6.1000000000000004E-3</v>
      </c>
      <c r="F13" s="130">
        <v>5.8999999999999999E-3</v>
      </c>
      <c r="G13" s="130">
        <v>5.7000000000000002E-3</v>
      </c>
      <c r="H13" s="130">
        <v>5.4000000000000003E-3</v>
      </c>
      <c r="I13" s="130">
        <v>6.1999999999999998E-3</v>
      </c>
      <c r="J13" s="130">
        <v>1.18E-2</v>
      </c>
      <c r="K13" s="130">
        <v>5.5999999999999999E-3</v>
      </c>
      <c r="L13" s="130">
        <v>4.1999999999999997E-3</v>
      </c>
    </row>
    <row r="14" spans="1:12" s="48" customFormat="1" ht="15" customHeight="1">
      <c r="A14" s="47" t="s">
        <v>845</v>
      </c>
      <c r="B14" s="46" t="s">
        <v>1003</v>
      </c>
      <c r="C14" s="165" t="s">
        <v>1004</v>
      </c>
      <c r="D14" s="130">
        <v>5.4000000000000003E-3</v>
      </c>
      <c r="E14" s="130">
        <v>5.3E-3</v>
      </c>
      <c r="F14" s="130">
        <v>5.1999999999999998E-3</v>
      </c>
      <c r="G14" s="130">
        <v>5.1999999999999998E-3</v>
      </c>
      <c r="H14" s="130">
        <v>4.4000000000000003E-3</v>
      </c>
      <c r="I14" s="130">
        <v>4.7999999999999996E-3</v>
      </c>
      <c r="J14" s="130">
        <v>1.04E-2</v>
      </c>
      <c r="K14" s="130">
        <v>4.4000000000000003E-3</v>
      </c>
      <c r="L14" s="130">
        <v>3.8E-3</v>
      </c>
    </row>
    <row r="15" spans="1:12" s="48" customFormat="1" ht="15" customHeight="1" thickBot="1">
      <c r="A15" s="47" t="s">
        <v>845</v>
      </c>
      <c r="B15" s="46" t="s">
        <v>1005</v>
      </c>
      <c r="C15" s="165" t="s">
        <v>1006</v>
      </c>
      <c r="D15" s="130">
        <v>4.1700000000000001E-2</v>
      </c>
      <c r="E15" s="130">
        <v>4.1599999999999998E-2</v>
      </c>
      <c r="F15" s="130">
        <v>4.0899999999999999E-2</v>
      </c>
      <c r="G15" s="130">
        <v>4.0300000000000002E-2</v>
      </c>
      <c r="H15" s="130">
        <v>3.4200000000000001E-2</v>
      </c>
      <c r="I15" s="130">
        <v>3.7400000000000003E-2</v>
      </c>
      <c r="J15" s="130">
        <v>7.5700000000000003E-2</v>
      </c>
      <c r="K15" s="130">
        <v>3.3099999999999997E-2</v>
      </c>
      <c r="L15" s="130">
        <v>2.81E-2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0.10589999999999999</v>
      </c>
      <c r="E17" s="130">
        <v>0.10440000000000001</v>
      </c>
      <c r="F17" s="130">
        <v>0.10979999999999999</v>
      </c>
      <c r="G17" s="130">
        <v>0.11219999999999999</v>
      </c>
      <c r="H17" s="130">
        <v>0.1129</v>
      </c>
      <c r="I17" s="130">
        <v>0.1154</v>
      </c>
      <c r="J17" s="130">
        <v>0.1128</v>
      </c>
      <c r="K17" s="130">
        <v>0.1095</v>
      </c>
      <c r="L17" s="130">
        <v>9.7000000000000003E-2</v>
      </c>
    </row>
    <row r="18" spans="1:12" s="48" customFormat="1" ht="15" customHeight="1">
      <c r="A18" s="47" t="s">
        <v>845</v>
      </c>
      <c r="B18" s="46" t="s">
        <v>1009</v>
      </c>
      <c r="C18" s="165" t="s">
        <v>1010</v>
      </c>
      <c r="D18" s="130">
        <v>-2.6200000000000001E-2</v>
      </c>
      <c r="E18" s="130">
        <v>-2.75E-2</v>
      </c>
      <c r="F18" s="130">
        <v>-0.03</v>
      </c>
      <c r="G18" s="130">
        <v>-3.0499999999999999E-2</v>
      </c>
      <c r="H18" s="130">
        <v>-3.0499999999999999E-2</v>
      </c>
      <c r="I18" s="130">
        <v>-3.1E-2</v>
      </c>
      <c r="J18" s="130">
        <v>-3.1699999999999999E-2</v>
      </c>
      <c r="K18" s="130">
        <v>-3.15E-2</v>
      </c>
      <c r="L18" s="130">
        <v>-3.3000000000000002E-2</v>
      </c>
    </row>
    <row r="19" spans="1:12" s="48" customFormat="1" ht="15" customHeight="1">
      <c r="A19" s="47" t="s">
        <v>845</v>
      </c>
      <c r="B19" s="46" t="s">
        <v>1011</v>
      </c>
      <c r="C19" s="165" t="s">
        <v>1012</v>
      </c>
      <c r="D19" s="130">
        <v>3.2300000000000002E-2</v>
      </c>
      <c r="E19" s="130">
        <v>3.3799999999999997E-2</v>
      </c>
      <c r="F19" s="130">
        <v>3.6900000000000002E-2</v>
      </c>
      <c r="G19" s="130">
        <v>3.7499999999999999E-2</v>
      </c>
      <c r="H19" s="130">
        <v>3.78E-2</v>
      </c>
      <c r="I19" s="130">
        <v>3.8899999999999997E-2</v>
      </c>
      <c r="J19" s="130">
        <v>4.0300000000000002E-2</v>
      </c>
      <c r="K19" s="130">
        <v>0.04</v>
      </c>
      <c r="L19" s="130">
        <v>4.2099999999999999E-2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-4.7999999999999996E-3</v>
      </c>
      <c r="E21" s="130">
        <v>-4.1999999999999997E-3</v>
      </c>
      <c r="F21" s="130">
        <v>-7.4000000000000003E-3</v>
      </c>
      <c r="G21" s="130">
        <v>-9.7000000000000003E-3</v>
      </c>
      <c r="H21" s="130">
        <v>-7.7999999999999996E-3</v>
      </c>
      <c r="I21" s="130">
        <v>-1.17E-2</v>
      </c>
      <c r="J21" s="130">
        <v>-4.7999999999999996E-3</v>
      </c>
      <c r="K21" s="130">
        <v>-8.5000000000000006E-3</v>
      </c>
      <c r="L21" s="130">
        <v>-1.8E-3</v>
      </c>
    </row>
    <row r="22" spans="1:12" s="48" customFormat="1" ht="15" customHeight="1">
      <c r="A22" s="47" t="s">
        <v>845</v>
      </c>
      <c r="B22" s="46" t="s">
        <v>1017</v>
      </c>
      <c r="C22" s="165" t="s">
        <v>1018</v>
      </c>
      <c r="D22" s="130">
        <v>3.7000000000000002E-3</v>
      </c>
      <c r="E22" s="130">
        <v>3.2000000000000002E-3</v>
      </c>
      <c r="F22" s="130">
        <v>2.8999999999999998E-3</v>
      </c>
      <c r="G22" s="130">
        <v>3.5999999999999999E-3</v>
      </c>
      <c r="H22" s="130">
        <v>1.9E-3</v>
      </c>
      <c r="I22" s="130">
        <v>2.3999999999999998E-3</v>
      </c>
      <c r="J22" s="130">
        <v>1.4E-3</v>
      </c>
      <c r="K22" s="130">
        <v>2.2000000000000001E-3</v>
      </c>
      <c r="L22" s="130">
        <v>2.2000000000000001E-3</v>
      </c>
    </row>
    <row r="23" spans="1:12" s="48" customFormat="1" ht="15" customHeight="1">
      <c r="A23" s="47" t="s">
        <v>845</v>
      </c>
      <c r="B23" s="46" t="s">
        <v>1019</v>
      </c>
      <c r="C23" s="165" t="s">
        <v>1020</v>
      </c>
      <c r="D23" s="130">
        <v>-7.2400000000000006E-2</v>
      </c>
      <c r="E23" s="130">
        <v>-6.9800000000000001E-2</v>
      </c>
      <c r="F23" s="130">
        <v>-6.9500000000000006E-2</v>
      </c>
      <c r="G23" s="130">
        <v>-7.0599999999999996E-2</v>
      </c>
      <c r="H23" s="130">
        <v>-7.1400000000000005E-2</v>
      </c>
      <c r="I23" s="130">
        <v>-6.8900000000000003E-2</v>
      </c>
      <c r="J23" s="130">
        <v>-6.5799999999999997E-2</v>
      </c>
      <c r="K23" s="130">
        <v>-6.5699999999999995E-2</v>
      </c>
      <c r="L23" s="130">
        <v>-0.06</v>
      </c>
    </row>
    <row r="24" spans="1:12" s="48" customFormat="1" ht="15" customHeight="1">
      <c r="A24" s="47" t="s">
        <v>845</v>
      </c>
      <c r="B24" s="46" t="s">
        <v>1021</v>
      </c>
      <c r="C24" s="165" t="s">
        <v>1022</v>
      </c>
      <c r="D24" s="130">
        <v>-1E-4</v>
      </c>
      <c r="E24" s="130">
        <v>-1E-4</v>
      </c>
      <c r="F24" s="130">
        <v>2.9999999999999997E-4</v>
      </c>
      <c r="G24" s="130">
        <v>5.9999999999999995E-4</v>
      </c>
      <c r="H24" s="130">
        <v>2.0000000000000001E-4</v>
      </c>
      <c r="I24" s="130">
        <v>0</v>
      </c>
      <c r="J24" s="130">
        <v>-1E-4</v>
      </c>
      <c r="K24" s="130">
        <v>-2.9999999999999997E-4</v>
      </c>
      <c r="L24" s="130">
        <v>-1E-4</v>
      </c>
    </row>
    <row r="25" spans="1:12" s="48" customFormat="1" ht="15" customHeight="1" thickBot="1">
      <c r="A25" s="47" t="s">
        <v>845</v>
      </c>
      <c r="B25" s="46" t="s">
        <v>1023</v>
      </c>
      <c r="C25" s="165" t="s">
        <v>1024</v>
      </c>
      <c r="D25" s="130">
        <v>0.1182</v>
      </c>
      <c r="E25" s="130">
        <v>0.1227</v>
      </c>
      <c r="F25" s="130">
        <v>0.12909999999999999</v>
      </c>
      <c r="G25" s="130">
        <v>0.13089999999999999</v>
      </c>
      <c r="H25" s="130">
        <v>0.1275</v>
      </c>
      <c r="I25" s="130">
        <v>0.13089999999999999</v>
      </c>
      <c r="J25" s="130">
        <v>0.1406</v>
      </c>
      <c r="K25" s="130">
        <v>0.14280000000000001</v>
      </c>
      <c r="L25" s="130">
        <v>0.1399</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0.1394</v>
      </c>
      <c r="E27" s="130">
        <v>0.13980000000000001</v>
      </c>
      <c r="F27" s="130">
        <v>0.1469</v>
      </c>
      <c r="G27" s="130">
        <v>0.14649999999999999</v>
      </c>
      <c r="H27" s="130">
        <v>0.14599999999999999</v>
      </c>
      <c r="I27" s="130">
        <v>0.14649999999999999</v>
      </c>
      <c r="J27" s="130">
        <v>0.1477</v>
      </c>
      <c r="K27" s="130">
        <v>0.14399999999999999</v>
      </c>
      <c r="L27" s="130">
        <v>0.1285</v>
      </c>
    </row>
    <row r="28" spans="1:12" s="48" customFormat="1" ht="15" customHeight="1">
      <c r="A28" s="47" t="s">
        <v>845</v>
      </c>
      <c r="B28" s="46" t="s">
        <v>1027</v>
      </c>
      <c r="C28" s="165" t="s">
        <v>1028</v>
      </c>
      <c r="D28" s="130">
        <v>0.1003</v>
      </c>
      <c r="E28" s="130">
        <v>0.1</v>
      </c>
      <c r="F28" s="130">
        <v>9.0200000000000002E-2</v>
      </c>
      <c r="G28" s="130">
        <v>9.6000000000000002E-2</v>
      </c>
      <c r="H28" s="130">
        <v>9.0700000000000003E-2</v>
      </c>
      <c r="I28" s="130">
        <v>8.9300000000000004E-2</v>
      </c>
      <c r="J28" s="130">
        <v>0.1154</v>
      </c>
      <c r="K28" s="130">
        <v>0.1143</v>
      </c>
      <c r="L28" s="130">
        <v>0.1396</v>
      </c>
    </row>
    <row r="29" spans="1:12" s="48" customFormat="1" ht="15" customHeight="1">
      <c r="A29" s="47" t="s">
        <v>845</v>
      </c>
      <c r="B29" s="46" t="s">
        <v>1029</v>
      </c>
      <c r="C29" s="165" t="s">
        <v>1030</v>
      </c>
      <c r="D29" s="130">
        <v>0.26300000000000001</v>
      </c>
      <c r="E29" s="130">
        <v>0.25190000000000001</v>
      </c>
      <c r="F29" s="130">
        <v>0.2293</v>
      </c>
      <c r="G29" s="130">
        <v>0.2472</v>
      </c>
      <c r="H29" s="130">
        <v>0.2177</v>
      </c>
      <c r="I29" s="130">
        <v>0.21010000000000001</v>
      </c>
      <c r="J29" s="130">
        <v>0.1008</v>
      </c>
      <c r="K29" s="130">
        <v>0.10639999999999999</v>
      </c>
      <c r="L29" s="130">
        <v>0.1608</v>
      </c>
    </row>
    <row r="30" spans="1:12" s="48" customFormat="1" ht="15" customHeight="1">
      <c r="A30" s="47" t="s">
        <v>845</v>
      </c>
      <c r="B30" s="46" t="s">
        <v>1031</v>
      </c>
      <c r="C30" s="165" t="s">
        <v>1032</v>
      </c>
      <c r="D30" s="130">
        <v>0.26910000000000001</v>
      </c>
      <c r="E30" s="130">
        <v>0.21240000000000001</v>
      </c>
      <c r="F30" s="130">
        <v>0.20910000000000001</v>
      </c>
      <c r="G30" s="130">
        <v>0.23810000000000001</v>
      </c>
      <c r="H30" s="130">
        <v>0.21779999999999999</v>
      </c>
      <c r="I30" s="130">
        <v>0.19700000000000001</v>
      </c>
      <c r="J30" s="130">
        <v>7.8200000000000006E-2</v>
      </c>
      <c r="K30" s="130">
        <v>8.2199999999999995E-2</v>
      </c>
      <c r="L30" s="130">
        <v>0.13070000000000001</v>
      </c>
    </row>
    <row r="31" spans="1:12" s="48" customFormat="1" ht="15" customHeight="1">
      <c r="A31" s="47" t="s">
        <v>845</v>
      </c>
      <c r="B31" s="46" t="s">
        <v>1033</v>
      </c>
      <c r="C31" s="165" t="s">
        <v>1034</v>
      </c>
      <c r="D31" s="130">
        <v>1.9199999999999998E-2</v>
      </c>
      <c r="E31" s="130">
        <v>5.4999999999999997E-3</v>
      </c>
      <c r="F31" s="130">
        <v>1.1000000000000001E-3</v>
      </c>
      <c r="G31" s="130">
        <v>1.6000000000000001E-3</v>
      </c>
      <c r="H31" s="130">
        <v>1.5E-3</v>
      </c>
      <c r="I31" s="130">
        <v>1.4E-3</v>
      </c>
      <c r="J31" s="130">
        <v>1.5E-3</v>
      </c>
      <c r="K31" s="130">
        <v>1.5E-3</v>
      </c>
      <c r="L31" s="130">
        <v>4.4000000000000003E-3</v>
      </c>
    </row>
    <row r="32" spans="1:12" s="48" customFormat="1" ht="15" customHeight="1">
      <c r="A32" s="47" t="s">
        <v>845</v>
      </c>
      <c r="B32" s="46" t="s">
        <v>1035</v>
      </c>
      <c r="C32" s="165" t="s">
        <v>1036</v>
      </c>
      <c r="D32" s="130">
        <v>5.8999999999999999E-3</v>
      </c>
      <c r="E32" s="130">
        <v>7.0000000000000001E-3</v>
      </c>
      <c r="F32" s="130">
        <v>-6.9999999999999999E-4</v>
      </c>
      <c r="G32" s="130">
        <v>5.5999999999999999E-3</v>
      </c>
      <c r="H32" s="130">
        <v>6.8999999999999999E-3</v>
      </c>
      <c r="I32" s="130">
        <v>6.8999999999999999E-3</v>
      </c>
      <c r="J32" s="130">
        <v>6.0000000000000001E-3</v>
      </c>
      <c r="K32" s="130">
        <v>6.4000000000000003E-3</v>
      </c>
      <c r="L32" s="130">
        <v>1.0999999999999999E-2</v>
      </c>
    </row>
    <row r="33" spans="1:12" s="48" customFormat="1" ht="15" customHeight="1">
      <c r="A33" s="47" t="s">
        <v>845</v>
      </c>
      <c r="B33" s="46" t="s">
        <v>1037</v>
      </c>
      <c r="C33" s="165" t="s">
        <v>1038</v>
      </c>
      <c r="D33" s="130">
        <v>1.37E-2</v>
      </c>
      <c r="E33" s="130">
        <v>6.0000000000000001E-3</v>
      </c>
      <c r="F33" s="130">
        <v>5.0000000000000001E-4</v>
      </c>
      <c r="G33" s="130">
        <v>3.0000000000000001E-3</v>
      </c>
      <c r="H33" s="130">
        <v>3.3999999999999998E-3</v>
      </c>
      <c r="I33" s="130">
        <v>3.0999999999999999E-3</v>
      </c>
      <c r="J33" s="130">
        <v>3.8999999999999998E-3</v>
      </c>
      <c r="K33" s="130">
        <v>4.4000000000000003E-3</v>
      </c>
      <c r="L33" s="130">
        <v>7.1000000000000004E-3</v>
      </c>
    </row>
    <row r="34" spans="1:12" s="48" customFormat="1" ht="15" customHeight="1">
      <c r="A34" s="47" t="s">
        <v>845</v>
      </c>
      <c r="B34" s="46" t="s">
        <v>1039</v>
      </c>
      <c r="C34" s="165" t="s">
        <v>1040</v>
      </c>
      <c r="D34" s="130">
        <v>0</v>
      </c>
      <c r="E34" s="130">
        <v>0</v>
      </c>
      <c r="F34" s="130">
        <v>0</v>
      </c>
      <c r="G34" s="130">
        <v>0</v>
      </c>
      <c r="H34" s="130">
        <v>0</v>
      </c>
      <c r="I34" s="130">
        <v>8.9999999999999993E-3</v>
      </c>
      <c r="J34" s="130">
        <v>1.4E-2</v>
      </c>
      <c r="K34" s="130">
        <v>2.7099999999999999E-2</v>
      </c>
      <c r="L34" s="130">
        <v>5.1200000000000002E-2</v>
      </c>
    </row>
    <row r="35" spans="1:12" s="48" customFormat="1" ht="15" customHeight="1">
      <c r="A35" s="47" t="s">
        <v>845</v>
      </c>
      <c r="B35" s="46" t="s">
        <v>1041</v>
      </c>
      <c r="C35" s="165" t="s">
        <v>1042</v>
      </c>
      <c r="D35" s="130">
        <v>9.7999999999999997E-3</v>
      </c>
      <c r="E35" s="130">
        <v>1.1900000000000001E-2</v>
      </c>
      <c r="F35" s="130">
        <v>1.29E-2</v>
      </c>
      <c r="G35" s="130">
        <v>1.3299999999999999E-2</v>
      </c>
      <c r="H35" s="130">
        <v>1.2999999999999999E-2</v>
      </c>
      <c r="I35" s="130">
        <v>1.3899999999999999E-2</v>
      </c>
      <c r="J35" s="130">
        <v>1.55E-2</v>
      </c>
      <c r="K35" s="130">
        <v>1.5599999999999999E-2</v>
      </c>
      <c r="L35" s="130">
        <v>1.7299999999999999E-2</v>
      </c>
    </row>
    <row r="36" spans="1:12" s="48" customFormat="1" ht="15" customHeight="1">
      <c r="A36" s="47" t="s">
        <v>845</v>
      </c>
      <c r="B36" s="46" t="s">
        <v>1043</v>
      </c>
      <c r="C36" s="165" t="s">
        <v>1044</v>
      </c>
      <c r="D36" s="130">
        <v>4.58E-2</v>
      </c>
      <c r="E36" s="130">
        <v>4.65E-2</v>
      </c>
      <c r="F36" s="130">
        <v>5.0099999999999999E-2</v>
      </c>
      <c r="G36" s="130">
        <v>5.1200000000000002E-2</v>
      </c>
      <c r="H36" s="130">
        <v>5.16E-2</v>
      </c>
      <c r="I36" s="130">
        <v>5.2699999999999997E-2</v>
      </c>
      <c r="J36" s="130">
        <v>5.2699999999999997E-2</v>
      </c>
      <c r="K36" s="130">
        <v>5.2600000000000001E-2</v>
      </c>
      <c r="L36" s="130">
        <v>5.57E-2</v>
      </c>
    </row>
    <row r="37" spans="1:12" s="48" customFormat="1" ht="15" customHeight="1">
      <c r="A37" s="47"/>
      <c r="B37" s="46"/>
      <c r="C37" s="165" t="s">
        <v>1045</v>
      </c>
      <c r="D37" s="130">
        <v>0</v>
      </c>
      <c r="E37" s="130">
        <v>0</v>
      </c>
      <c r="F37" s="130">
        <v>0</v>
      </c>
      <c r="G37" s="130">
        <v>0</v>
      </c>
      <c r="H37" s="130">
        <v>2.0999999999999999E-3</v>
      </c>
      <c r="I37" s="130">
        <v>3.2000000000000002E-3</v>
      </c>
      <c r="J37" s="130">
        <v>4.0000000000000001E-3</v>
      </c>
      <c r="K37" s="130">
        <v>5.7000000000000002E-3</v>
      </c>
      <c r="L37" s="130">
        <v>5.5999999999999999E-3</v>
      </c>
    </row>
    <row r="38" spans="1:12" s="48" customFormat="1" ht="15" customHeight="1" thickBot="1">
      <c r="A38" s="47" t="s">
        <v>845</v>
      </c>
      <c r="B38" s="46" t="s">
        <v>1046</v>
      </c>
      <c r="C38" s="165" t="s">
        <v>1047</v>
      </c>
      <c r="D38" s="130">
        <v>5.4199999999999998E-2</v>
      </c>
      <c r="E38" s="130">
        <v>4.4499999999999998E-2</v>
      </c>
      <c r="F38" s="130">
        <v>2.9600000000000001E-2</v>
      </c>
      <c r="G38" s="130">
        <v>1E-3</v>
      </c>
      <c r="H38" s="130">
        <v>2.9999999999999997E-4</v>
      </c>
      <c r="I38" s="130">
        <v>1E-4</v>
      </c>
      <c r="J38" s="130">
        <v>1.6000000000000001E-3</v>
      </c>
      <c r="K38" s="130">
        <v>2.3999999999999998E-3</v>
      </c>
      <c r="L38" s="130">
        <v>5.1999999999999998E-3</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7.2400000000000006E-2</v>
      </c>
      <c r="E41" s="130">
        <v>6.9800000000000001E-2</v>
      </c>
      <c r="F41" s="130">
        <v>6.9500000000000006E-2</v>
      </c>
      <c r="G41" s="130">
        <v>7.0599999999999996E-2</v>
      </c>
      <c r="H41" s="130">
        <v>7.1400000000000005E-2</v>
      </c>
      <c r="I41" s="130">
        <v>6.8900000000000003E-2</v>
      </c>
      <c r="J41" s="130">
        <v>6.5799999999999997E-2</v>
      </c>
      <c r="K41" s="130">
        <v>6.5699999999999995E-2</v>
      </c>
      <c r="L41" s="130">
        <v>0.06</v>
      </c>
    </row>
    <row r="42" spans="1:12" s="48" customFormat="1" ht="15" customHeight="1">
      <c r="A42" s="47" t="s">
        <v>845</v>
      </c>
      <c r="B42" s="46" t="s">
        <v>1050</v>
      </c>
      <c r="C42" s="165" t="s">
        <v>1051</v>
      </c>
      <c r="D42" s="130">
        <v>8.48E-2</v>
      </c>
      <c r="E42" s="130">
        <v>8.1699999999999995E-2</v>
      </c>
      <c r="F42" s="130">
        <v>8.1000000000000003E-2</v>
      </c>
      <c r="G42" s="130">
        <v>8.1600000000000006E-2</v>
      </c>
      <c r="H42" s="130">
        <v>8.3099999999999993E-2</v>
      </c>
      <c r="I42" s="130">
        <v>8.0799999999999997E-2</v>
      </c>
      <c r="J42" s="130">
        <v>7.8200000000000006E-2</v>
      </c>
      <c r="K42" s="130">
        <v>7.8299999999999995E-2</v>
      </c>
      <c r="L42" s="130">
        <v>7.4099999999999999E-2</v>
      </c>
    </row>
    <row r="43" spans="1:12" s="48" customFormat="1" ht="15" customHeight="1">
      <c r="A43" s="47" t="s">
        <v>845</v>
      </c>
      <c r="B43" s="46" t="s">
        <v>1052</v>
      </c>
      <c r="C43" s="165" t="s">
        <v>1053</v>
      </c>
      <c r="D43" s="130">
        <v>9.7799999999999998E-2</v>
      </c>
      <c r="E43" s="130">
        <v>9.5100000000000004E-2</v>
      </c>
      <c r="F43" s="130">
        <v>9.4100000000000003E-2</v>
      </c>
      <c r="G43" s="130">
        <v>9.4E-2</v>
      </c>
      <c r="H43" s="130">
        <v>9.3899999999999997E-2</v>
      </c>
      <c r="I43" s="130">
        <v>8.8900000000000007E-2</v>
      </c>
      <c r="J43" s="130">
        <v>8.5400000000000004E-2</v>
      </c>
      <c r="K43" s="130">
        <v>8.5900000000000004E-2</v>
      </c>
      <c r="L43" s="130">
        <v>8.2500000000000004E-2</v>
      </c>
    </row>
    <row r="44" spans="1:12" s="48" customFormat="1" ht="15" customHeight="1" thickBot="1">
      <c r="A44" s="47" t="s">
        <v>845</v>
      </c>
      <c r="B44" s="46" t="s">
        <v>1054</v>
      </c>
      <c r="C44" s="165" t="s">
        <v>1055</v>
      </c>
      <c r="D44" s="130">
        <v>9.8900000000000002E-2</v>
      </c>
      <c r="E44" s="130">
        <v>9.5000000000000001E-2</v>
      </c>
      <c r="F44" s="130">
        <v>9.5000000000000001E-2</v>
      </c>
      <c r="G44" s="130">
        <v>9.7799999999999998E-2</v>
      </c>
      <c r="H44" s="130">
        <v>0.10009999999999999</v>
      </c>
      <c r="I44" s="130">
        <v>9.8699999999999996E-2</v>
      </c>
      <c r="J44" s="130">
        <v>9.6600000000000005E-2</v>
      </c>
      <c r="K44" s="130">
        <v>9.6600000000000005E-2</v>
      </c>
      <c r="L44" s="130">
        <v>8.9200000000000002E-2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0.55179999999999996</v>
      </c>
      <c r="E46" s="130">
        <v>0.56200000000000006</v>
      </c>
      <c r="F46" s="130">
        <v>0.55569999999999997</v>
      </c>
      <c r="G46" s="130">
        <v>0.54930000000000001</v>
      </c>
      <c r="H46" s="130">
        <v>0.55679999999999996</v>
      </c>
      <c r="I46" s="130">
        <v>0.55149999999999999</v>
      </c>
      <c r="J46" s="130">
        <v>0.55589999999999995</v>
      </c>
      <c r="K46" s="130">
        <v>0.54769999999999996</v>
      </c>
      <c r="L46" s="130">
        <v>0.5665</v>
      </c>
    </row>
    <row r="47" spans="1:12" ht="15" customHeight="1">
      <c r="A47" s="47" t="s">
        <v>845</v>
      </c>
      <c r="B47" s="46" t="s">
        <v>1058</v>
      </c>
      <c r="C47" s="165" t="s">
        <v>1059</v>
      </c>
      <c r="D47" s="130">
        <v>4.2200000000000001E-2</v>
      </c>
      <c r="E47" s="130">
        <v>4.2200000000000001E-2</v>
      </c>
      <c r="F47" s="130">
        <v>4.2900000000000001E-2</v>
      </c>
      <c r="G47" s="130">
        <v>4.2099999999999999E-2</v>
      </c>
      <c r="H47" s="130">
        <v>3.95E-2</v>
      </c>
      <c r="I47" s="130">
        <v>4.3799999999999999E-2</v>
      </c>
      <c r="J47" s="130">
        <v>4.6199999999999998E-2</v>
      </c>
      <c r="K47" s="130">
        <v>4.6100000000000002E-2</v>
      </c>
      <c r="L47" s="130">
        <v>4.7E-2</v>
      </c>
    </row>
    <row r="48" spans="1:12" ht="15" customHeight="1">
      <c r="A48" s="47" t="s">
        <v>845</v>
      </c>
      <c r="B48" s="46" t="s">
        <v>1060</v>
      </c>
      <c r="C48" s="165" t="s">
        <v>1061</v>
      </c>
      <c r="D48" s="130">
        <v>0.40600000000000003</v>
      </c>
      <c r="E48" s="130">
        <v>0.39589999999999997</v>
      </c>
      <c r="F48" s="130">
        <v>0.40139999999999998</v>
      </c>
      <c r="G48" s="130">
        <v>0.40860000000000002</v>
      </c>
      <c r="H48" s="130">
        <v>0.4037</v>
      </c>
      <c r="I48" s="130">
        <v>0.4047</v>
      </c>
      <c r="J48" s="130">
        <v>0.39789999999999998</v>
      </c>
      <c r="K48" s="130">
        <v>0.40620000000000001</v>
      </c>
      <c r="L48" s="130">
        <v>0.38640000000000002</v>
      </c>
    </row>
    <row r="49" spans="1:12" ht="15" customHeight="1" thickBot="1">
      <c r="A49" s="47" t="s">
        <v>845</v>
      </c>
      <c r="B49" s="46" t="s">
        <v>1062</v>
      </c>
      <c r="C49" s="165" t="s">
        <v>1063</v>
      </c>
      <c r="D49" s="130">
        <v>0.59560000000000002</v>
      </c>
      <c r="E49" s="130">
        <v>0.59109999999999996</v>
      </c>
      <c r="F49" s="130">
        <v>0.55420000000000003</v>
      </c>
      <c r="G49" s="130">
        <v>0.54300000000000004</v>
      </c>
      <c r="H49" s="130">
        <v>0.5585</v>
      </c>
      <c r="I49" s="130">
        <v>0.52539999999999998</v>
      </c>
      <c r="J49" s="130">
        <v>0.52359999999999995</v>
      </c>
      <c r="K49" s="130">
        <v>0.50990000000000002</v>
      </c>
      <c r="L49" s="130">
        <v>0.50570000000000004</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8.3000000000000004E-2</v>
      </c>
      <c r="E51" s="130">
        <v>7.9899999999999999E-2</v>
      </c>
      <c r="F51" s="130">
        <v>8.1900000000000001E-2</v>
      </c>
      <c r="G51" s="130">
        <v>8.4500000000000006E-2</v>
      </c>
      <c r="H51" s="130">
        <v>8.2900000000000001E-2</v>
      </c>
      <c r="I51" s="130">
        <v>8.5500000000000007E-2</v>
      </c>
      <c r="J51" s="130">
        <v>8.1600000000000006E-2</v>
      </c>
      <c r="K51" s="130">
        <v>7.8700000000000006E-2</v>
      </c>
      <c r="L51" s="130">
        <v>6.4299999999999996E-2</v>
      </c>
    </row>
    <row r="52" spans="1:12" s="47" customFormat="1" ht="15" customHeight="1">
      <c r="A52" s="47" t="s">
        <v>845</v>
      </c>
      <c r="B52" s="46" t="s">
        <v>1066</v>
      </c>
      <c r="C52" s="165" t="s">
        <v>1067</v>
      </c>
      <c r="D52" s="130">
        <v>7.9100000000000004E-2</v>
      </c>
      <c r="E52" s="130">
        <v>7.6499999999999999E-2</v>
      </c>
      <c r="F52" s="130">
        <v>7.9200000000000007E-2</v>
      </c>
      <c r="G52" s="130">
        <v>8.1000000000000003E-2</v>
      </c>
      <c r="H52" s="130">
        <v>8.1100000000000005E-2</v>
      </c>
      <c r="I52" s="130">
        <v>8.3400000000000002E-2</v>
      </c>
      <c r="J52" s="130">
        <v>8.0799999999999997E-2</v>
      </c>
      <c r="K52" s="130">
        <v>7.6999999999999999E-2</v>
      </c>
      <c r="L52" s="130">
        <v>6.2600000000000003E-2</v>
      </c>
    </row>
    <row r="53" spans="1:12" s="47" customFormat="1" ht="15" customHeight="1">
      <c r="A53" s="47" t="s">
        <v>845</v>
      </c>
      <c r="B53" s="46" t="s">
        <v>1068</v>
      </c>
      <c r="C53" s="165" t="s">
        <v>1069</v>
      </c>
      <c r="D53" s="130">
        <v>9.2799999999999994E-2</v>
      </c>
      <c r="E53" s="130">
        <v>9.01E-2</v>
      </c>
      <c r="F53" s="130">
        <v>9.2999999999999999E-2</v>
      </c>
      <c r="G53" s="130">
        <v>9.3100000000000002E-2</v>
      </c>
      <c r="H53" s="130">
        <v>9.4E-2</v>
      </c>
      <c r="I53" s="130">
        <v>9.6699999999999994E-2</v>
      </c>
      <c r="J53" s="130">
        <v>9.8599999999999993E-2</v>
      </c>
      <c r="K53" s="130">
        <v>9.4600000000000004E-2</v>
      </c>
      <c r="L53" s="130">
        <v>8.0500000000000002E-2</v>
      </c>
    </row>
    <row r="54" spans="1:12" s="47" customFormat="1" ht="15" customHeight="1">
      <c r="A54" s="47" t="s">
        <v>845</v>
      </c>
      <c r="B54" s="46" t="s">
        <v>1070</v>
      </c>
      <c r="C54" s="165" t="s">
        <v>1071</v>
      </c>
      <c r="D54" s="130">
        <v>0.1187</v>
      </c>
      <c r="E54" s="130">
        <v>0.1173</v>
      </c>
      <c r="F54" s="130">
        <v>0.12280000000000001</v>
      </c>
      <c r="G54" s="130">
        <v>0.1234</v>
      </c>
      <c r="H54" s="130">
        <v>0.1244</v>
      </c>
      <c r="I54" s="130">
        <v>0.1275</v>
      </c>
      <c r="J54" s="130">
        <v>0.1298</v>
      </c>
      <c r="K54" s="130">
        <v>0.12570000000000001</v>
      </c>
      <c r="L54" s="130">
        <v>0.1132</v>
      </c>
    </row>
    <row r="55" spans="1:12" s="47" customFormat="1" ht="15" customHeight="1">
      <c r="A55" s="47" t="s">
        <v>845</v>
      </c>
      <c r="B55" s="46" t="s">
        <v>1072</v>
      </c>
      <c r="C55" s="165" t="s">
        <v>1073</v>
      </c>
      <c r="D55" s="130">
        <v>-2.5899999999999999E-2</v>
      </c>
      <c r="E55" s="130">
        <v>-2.7199999999999998E-2</v>
      </c>
      <c r="F55" s="130">
        <v>-2.98E-2</v>
      </c>
      <c r="G55" s="130">
        <v>-3.0300000000000001E-2</v>
      </c>
      <c r="H55" s="130">
        <v>-3.04E-2</v>
      </c>
      <c r="I55" s="130">
        <v>-3.0700000000000002E-2</v>
      </c>
      <c r="J55" s="130">
        <v>-3.1199999999999999E-2</v>
      </c>
      <c r="K55" s="130">
        <v>-3.1099999999999999E-2</v>
      </c>
      <c r="L55" s="130">
        <v>-3.27E-2</v>
      </c>
    </row>
    <row r="56" spans="1:12" s="47" customFormat="1" ht="15" customHeight="1">
      <c r="A56" s="47" t="s">
        <v>845</v>
      </c>
      <c r="B56" s="46" t="s">
        <v>1074</v>
      </c>
      <c r="C56" s="165" t="s">
        <v>1075</v>
      </c>
      <c r="D56" s="130">
        <v>-1.37E-2</v>
      </c>
      <c r="E56" s="130">
        <v>-1.3599999999999999E-2</v>
      </c>
      <c r="F56" s="130">
        <v>-1.38E-2</v>
      </c>
      <c r="G56" s="130">
        <v>-1.21E-2</v>
      </c>
      <c r="H56" s="130">
        <v>-1.29E-2</v>
      </c>
      <c r="I56" s="130">
        <v>-1.3299999999999999E-2</v>
      </c>
      <c r="J56" s="130">
        <v>-1.7899999999999999E-2</v>
      </c>
      <c r="K56" s="130">
        <v>-1.7600000000000001E-2</v>
      </c>
      <c r="L56" s="130">
        <v>-1.7999999999999999E-2</v>
      </c>
    </row>
    <row r="57" spans="1:12" s="47" customFormat="1" ht="15" customHeight="1" thickBot="1">
      <c r="A57" s="47" t="s">
        <v>845</v>
      </c>
      <c r="B57" s="46" t="s">
        <v>1076</v>
      </c>
      <c r="C57" s="165" t="s">
        <v>1077</v>
      </c>
      <c r="D57" s="130">
        <v>3.5000000000000001E-3</v>
      </c>
      <c r="E57" s="130">
        <v>2.8999999999999998E-3</v>
      </c>
      <c r="F57" s="130">
        <v>2.7000000000000001E-3</v>
      </c>
      <c r="G57" s="130">
        <v>3.5000000000000001E-3</v>
      </c>
      <c r="H57" s="130">
        <v>1.8E-3</v>
      </c>
      <c r="I57" s="130">
        <v>2.0999999999999999E-3</v>
      </c>
      <c r="J57" s="130">
        <v>8.9999999999999998E-4</v>
      </c>
      <c r="K57" s="130">
        <v>1.6999999999999999E-3</v>
      </c>
      <c r="L57" s="130">
        <v>1.8E-3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8.3000000000000004E-2</v>
      </c>
      <c r="E59" s="130">
        <v>7.9899999999999999E-2</v>
      </c>
      <c r="F59" s="130">
        <v>8.1900000000000001E-2</v>
      </c>
      <c r="G59" s="130">
        <v>8.4500000000000006E-2</v>
      </c>
      <c r="H59" s="130">
        <v>8.2900000000000001E-2</v>
      </c>
      <c r="I59" s="130">
        <v>8.5500000000000007E-2</v>
      </c>
      <c r="J59" s="130">
        <v>8.1600000000000006E-2</v>
      </c>
      <c r="K59" s="130">
        <v>7.8700000000000006E-2</v>
      </c>
      <c r="L59" s="130">
        <v>6.4299999999999996E-2</v>
      </c>
    </row>
    <row r="60" spans="1:12" s="47" customFormat="1" ht="15" customHeight="1">
      <c r="A60" s="47" t="s">
        <v>845</v>
      </c>
      <c r="B60" s="46" t="s">
        <v>1079</v>
      </c>
      <c r="C60" s="165" t="s">
        <v>1080</v>
      </c>
      <c r="D60" s="130">
        <v>-3.8999999999999998E-3</v>
      </c>
      <c r="E60" s="130">
        <v>-3.3999999999999998E-3</v>
      </c>
      <c r="F60" s="130">
        <v>-6.6E-3</v>
      </c>
      <c r="G60" s="130">
        <v>-8.6999999999999994E-3</v>
      </c>
      <c r="H60" s="130">
        <v>-6.4000000000000003E-3</v>
      </c>
      <c r="I60" s="130">
        <v>-1.03E-2</v>
      </c>
      <c r="J60" s="130">
        <v>-3.8E-3</v>
      </c>
      <c r="K60" s="130">
        <v>-7.0000000000000001E-3</v>
      </c>
      <c r="L60" s="130">
        <v>1E-4</v>
      </c>
    </row>
    <row r="61" spans="1:12" s="48" customFormat="1" ht="15" customHeight="1">
      <c r="A61" s="47" t="s">
        <v>845</v>
      </c>
      <c r="B61" s="46" t="s">
        <v>1081</v>
      </c>
      <c r="C61" s="165" t="s">
        <v>1082</v>
      </c>
      <c r="D61" s="130">
        <v>-7.2400000000000006E-2</v>
      </c>
      <c r="E61" s="130">
        <v>-6.9800000000000001E-2</v>
      </c>
      <c r="F61" s="130">
        <v>-6.9500000000000006E-2</v>
      </c>
      <c r="G61" s="130">
        <v>-7.0599999999999996E-2</v>
      </c>
      <c r="H61" s="130">
        <v>-7.1400000000000005E-2</v>
      </c>
      <c r="I61" s="130">
        <v>-6.9000000000000006E-2</v>
      </c>
      <c r="J61" s="130">
        <v>-6.5799999999999997E-2</v>
      </c>
      <c r="K61" s="130">
        <v>-6.5699999999999995E-2</v>
      </c>
      <c r="L61" s="130">
        <v>-6.0100000000000001E-2</v>
      </c>
    </row>
    <row r="62" spans="1:12" s="48" customFormat="1" ht="15" customHeight="1">
      <c r="A62" s="47" t="s">
        <v>845</v>
      </c>
      <c r="B62" s="46" t="s">
        <v>1083</v>
      </c>
      <c r="C62" s="165" t="s">
        <v>1084</v>
      </c>
      <c r="D62" s="130">
        <v>-1E-4</v>
      </c>
      <c r="E62" s="130">
        <v>-1E-4</v>
      </c>
      <c r="F62" s="130">
        <v>-1E-4</v>
      </c>
      <c r="G62" s="130">
        <v>1E-4</v>
      </c>
      <c r="H62" s="130">
        <v>0</v>
      </c>
      <c r="I62" s="130">
        <v>-1E-4</v>
      </c>
      <c r="J62" s="130">
        <v>0</v>
      </c>
      <c r="K62" s="130">
        <v>0</v>
      </c>
      <c r="L62" s="130">
        <v>-2.0000000000000001E-4</v>
      </c>
    </row>
    <row r="63" spans="1:12" s="48" customFormat="1" ht="15" customHeight="1">
      <c r="A63" s="47" t="s">
        <v>845</v>
      </c>
      <c r="B63" s="46" t="s">
        <v>1085</v>
      </c>
      <c r="C63" s="165" t="s">
        <v>1086</v>
      </c>
      <c r="D63" s="130">
        <v>-1E-4</v>
      </c>
      <c r="E63" s="130">
        <v>0</v>
      </c>
      <c r="F63" s="130">
        <v>2.9999999999999997E-4</v>
      </c>
      <c r="G63" s="130">
        <v>5.9999999999999995E-4</v>
      </c>
      <c r="H63" s="130">
        <v>2.0000000000000001E-4</v>
      </c>
      <c r="I63" s="130">
        <v>1E-4</v>
      </c>
      <c r="J63" s="130">
        <v>-1E-4</v>
      </c>
      <c r="K63" s="130">
        <v>-2.9999999999999997E-4</v>
      </c>
      <c r="L63" s="130">
        <v>1E-4</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6.1000000000000004E-3</v>
      </c>
      <c r="E65" s="404">
        <v>6.1000000000000004E-3</v>
      </c>
      <c r="F65" s="404">
        <v>5.8999999999999999E-3</v>
      </c>
      <c r="G65" s="404">
        <v>5.7000000000000002E-3</v>
      </c>
      <c r="H65" s="404">
        <v>5.4000000000000003E-3</v>
      </c>
      <c r="I65" s="409">
        <v>6.1999999999999998E-3</v>
      </c>
      <c r="J65" s="409">
        <v>1.18E-2</v>
      </c>
      <c r="K65" s="409">
        <v>5.7000000000000002E-3</v>
      </c>
      <c r="L65" s="409">
        <v>4.1999999999999997E-3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R3"/>
    </sheetView>
  </sheetViews>
  <sheetFormatPr defaultRowHeight="12.75"/>
  <cols>
    <col min="1" max="1" width="85.5703125" style="33" customWidth="1"/>
    <col min="2" max="10" width="18.140625" style="640" customWidth="1"/>
    <col min="11" max="13" width="18.140625" style="298" customWidth="1"/>
    <col min="14" max="18" width="18.140625" style="640" customWidth="1"/>
    <col min="19" max="19" width="11.7109375" style="640" bestFit="1" customWidth="1"/>
    <col min="20" max="257" width="9.140625" style="640"/>
    <col min="258" max="258" width="85.5703125" style="640" customWidth="1"/>
    <col min="259" max="274" width="18.140625" style="640" customWidth="1"/>
    <col min="275" max="275" width="11.7109375" style="640" bestFit="1" customWidth="1"/>
    <col min="276" max="513" width="9.140625" style="640"/>
    <col min="514" max="514" width="85.5703125" style="640" customWidth="1"/>
    <col min="515" max="530" width="18.140625" style="640" customWidth="1"/>
    <col min="531" max="531" width="11.7109375" style="640" bestFit="1" customWidth="1"/>
    <col min="532" max="769" width="9.140625" style="640"/>
    <col min="770" max="770" width="85.5703125" style="640" customWidth="1"/>
    <col min="771" max="786" width="18.140625" style="640" customWidth="1"/>
    <col min="787" max="787" width="11.7109375" style="640" bestFit="1" customWidth="1"/>
    <col min="788" max="1025" width="9.140625" style="640"/>
    <col min="1026" max="1026" width="85.5703125" style="640" customWidth="1"/>
    <col min="1027" max="1042" width="18.140625" style="640" customWidth="1"/>
    <col min="1043" max="1043" width="11.7109375" style="640" bestFit="1" customWidth="1"/>
    <col min="1044" max="1281" width="9.140625" style="640"/>
    <col min="1282" max="1282" width="85.5703125" style="640" customWidth="1"/>
    <col min="1283" max="1298" width="18.140625" style="640" customWidth="1"/>
    <col min="1299" max="1299" width="11.7109375" style="640" bestFit="1" customWidth="1"/>
    <col min="1300" max="1537" width="9.140625" style="640"/>
    <col min="1538" max="1538" width="85.5703125" style="640" customWidth="1"/>
    <col min="1539" max="1554" width="18.140625" style="640" customWidth="1"/>
    <col min="1555" max="1555" width="11.7109375" style="640" bestFit="1" customWidth="1"/>
    <col min="1556" max="1793" width="9.140625" style="640"/>
    <col min="1794" max="1794" width="85.5703125" style="640" customWidth="1"/>
    <col min="1795" max="1810" width="18.140625" style="640" customWidth="1"/>
    <col min="1811" max="1811" width="11.7109375" style="640" bestFit="1" customWidth="1"/>
    <col min="1812" max="2049" width="9.140625" style="640"/>
    <col min="2050" max="2050" width="85.5703125" style="640" customWidth="1"/>
    <col min="2051" max="2066" width="18.140625" style="640" customWidth="1"/>
    <col min="2067" max="2067" width="11.7109375" style="640" bestFit="1" customWidth="1"/>
    <col min="2068" max="2305" width="9.140625" style="640"/>
    <col min="2306" max="2306" width="85.5703125" style="640" customWidth="1"/>
    <col min="2307" max="2322" width="18.140625" style="640" customWidth="1"/>
    <col min="2323" max="2323" width="11.7109375" style="640" bestFit="1" customWidth="1"/>
    <col min="2324" max="2561" width="9.140625" style="640"/>
    <col min="2562" max="2562" width="85.5703125" style="640" customWidth="1"/>
    <col min="2563" max="2578" width="18.140625" style="640" customWidth="1"/>
    <col min="2579" max="2579" width="11.7109375" style="640" bestFit="1" customWidth="1"/>
    <col min="2580" max="2817" width="9.140625" style="640"/>
    <col min="2818" max="2818" width="85.5703125" style="640" customWidth="1"/>
    <col min="2819" max="2834" width="18.140625" style="640" customWidth="1"/>
    <col min="2835" max="2835" width="11.7109375" style="640" bestFit="1" customWidth="1"/>
    <col min="2836" max="3073" width="9.140625" style="640"/>
    <col min="3074" max="3074" width="85.5703125" style="640" customWidth="1"/>
    <col min="3075" max="3090" width="18.140625" style="640" customWidth="1"/>
    <col min="3091" max="3091" width="11.7109375" style="640" bestFit="1" customWidth="1"/>
    <col min="3092" max="3329" width="9.140625" style="640"/>
    <col min="3330" max="3330" width="85.5703125" style="640" customWidth="1"/>
    <col min="3331" max="3346" width="18.140625" style="640" customWidth="1"/>
    <col min="3347" max="3347" width="11.7109375" style="640" bestFit="1" customWidth="1"/>
    <col min="3348" max="3585" width="9.140625" style="640"/>
    <col min="3586" max="3586" width="85.5703125" style="640" customWidth="1"/>
    <col min="3587" max="3602" width="18.140625" style="640" customWidth="1"/>
    <col min="3603" max="3603" width="11.7109375" style="640" bestFit="1" customWidth="1"/>
    <col min="3604" max="3841" width="9.140625" style="640"/>
    <col min="3842" max="3842" width="85.5703125" style="640" customWidth="1"/>
    <col min="3843" max="3858" width="18.140625" style="640" customWidth="1"/>
    <col min="3859" max="3859" width="11.7109375" style="640" bestFit="1" customWidth="1"/>
    <col min="3860" max="4097" width="9.140625" style="640"/>
    <col min="4098" max="4098" width="85.5703125" style="640" customWidth="1"/>
    <col min="4099" max="4114" width="18.140625" style="640" customWidth="1"/>
    <col min="4115" max="4115" width="11.7109375" style="640" bestFit="1" customWidth="1"/>
    <col min="4116" max="4353" width="9.140625" style="640"/>
    <col min="4354" max="4354" width="85.5703125" style="640" customWidth="1"/>
    <col min="4355" max="4370" width="18.140625" style="640" customWidth="1"/>
    <col min="4371" max="4371" width="11.7109375" style="640" bestFit="1" customWidth="1"/>
    <col min="4372" max="4609" width="9.140625" style="640"/>
    <col min="4610" max="4610" width="85.5703125" style="640" customWidth="1"/>
    <col min="4611" max="4626" width="18.140625" style="640" customWidth="1"/>
    <col min="4627" max="4627" width="11.7109375" style="640" bestFit="1" customWidth="1"/>
    <col min="4628" max="4865" width="9.140625" style="640"/>
    <col min="4866" max="4866" width="85.5703125" style="640" customWidth="1"/>
    <col min="4867" max="4882" width="18.140625" style="640" customWidth="1"/>
    <col min="4883" max="4883" width="11.7109375" style="640" bestFit="1" customWidth="1"/>
    <col min="4884" max="5121" width="9.140625" style="640"/>
    <col min="5122" max="5122" width="85.5703125" style="640" customWidth="1"/>
    <col min="5123" max="5138" width="18.140625" style="640" customWidth="1"/>
    <col min="5139" max="5139" width="11.7109375" style="640" bestFit="1" customWidth="1"/>
    <col min="5140" max="5377" width="9.140625" style="640"/>
    <col min="5378" max="5378" width="85.5703125" style="640" customWidth="1"/>
    <col min="5379" max="5394" width="18.140625" style="640" customWidth="1"/>
    <col min="5395" max="5395" width="11.7109375" style="640" bestFit="1" customWidth="1"/>
    <col min="5396" max="5633" width="9.140625" style="640"/>
    <col min="5634" max="5634" width="85.5703125" style="640" customWidth="1"/>
    <col min="5635" max="5650" width="18.140625" style="640" customWidth="1"/>
    <col min="5651" max="5651" width="11.7109375" style="640" bestFit="1" customWidth="1"/>
    <col min="5652" max="5889" width="9.140625" style="640"/>
    <col min="5890" max="5890" width="85.5703125" style="640" customWidth="1"/>
    <col min="5891" max="5906" width="18.140625" style="640" customWidth="1"/>
    <col min="5907" max="5907" width="11.7109375" style="640" bestFit="1" customWidth="1"/>
    <col min="5908" max="6145" width="9.140625" style="640"/>
    <col min="6146" max="6146" width="85.5703125" style="640" customWidth="1"/>
    <col min="6147" max="6162" width="18.140625" style="640" customWidth="1"/>
    <col min="6163" max="6163" width="11.7109375" style="640" bestFit="1" customWidth="1"/>
    <col min="6164" max="6401" width="9.140625" style="640"/>
    <col min="6402" max="6402" width="85.5703125" style="640" customWidth="1"/>
    <col min="6403" max="6418" width="18.140625" style="640" customWidth="1"/>
    <col min="6419" max="6419" width="11.7109375" style="640" bestFit="1" customWidth="1"/>
    <col min="6420" max="6657" width="9.140625" style="640"/>
    <col min="6658" max="6658" width="85.5703125" style="640" customWidth="1"/>
    <col min="6659" max="6674" width="18.140625" style="640" customWidth="1"/>
    <col min="6675" max="6675" width="11.7109375" style="640" bestFit="1" customWidth="1"/>
    <col min="6676" max="6913" width="9.140625" style="640"/>
    <col min="6914" max="6914" width="85.5703125" style="640" customWidth="1"/>
    <col min="6915" max="6930" width="18.140625" style="640" customWidth="1"/>
    <col min="6931" max="6931" width="11.7109375" style="640" bestFit="1" customWidth="1"/>
    <col min="6932" max="7169" width="9.140625" style="640"/>
    <col min="7170" max="7170" width="85.5703125" style="640" customWidth="1"/>
    <col min="7171" max="7186" width="18.140625" style="640" customWidth="1"/>
    <col min="7187" max="7187" width="11.7109375" style="640" bestFit="1" customWidth="1"/>
    <col min="7188" max="7425" width="9.140625" style="640"/>
    <col min="7426" max="7426" width="85.5703125" style="640" customWidth="1"/>
    <col min="7427" max="7442" width="18.140625" style="640" customWidth="1"/>
    <col min="7443" max="7443" width="11.7109375" style="640" bestFit="1" customWidth="1"/>
    <col min="7444" max="7681" width="9.140625" style="640"/>
    <col min="7682" max="7682" width="85.5703125" style="640" customWidth="1"/>
    <col min="7683" max="7698" width="18.140625" style="640" customWidth="1"/>
    <col min="7699" max="7699" width="11.7109375" style="640" bestFit="1" customWidth="1"/>
    <col min="7700" max="7937" width="9.140625" style="640"/>
    <col min="7938" max="7938" width="85.5703125" style="640" customWidth="1"/>
    <col min="7939" max="7954" width="18.140625" style="640" customWidth="1"/>
    <col min="7955" max="7955" width="11.7109375" style="640" bestFit="1" customWidth="1"/>
    <col min="7956" max="8193" width="9.140625" style="640"/>
    <col min="8194" max="8194" width="85.5703125" style="640" customWidth="1"/>
    <col min="8195" max="8210" width="18.140625" style="640" customWidth="1"/>
    <col min="8211" max="8211" width="11.7109375" style="640" bestFit="1" customWidth="1"/>
    <col min="8212" max="8449" width="9.140625" style="640"/>
    <col min="8450" max="8450" width="85.5703125" style="640" customWidth="1"/>
    <col min="8451" max="8466" width="18.140625" style="640" customWidth="1"/>
    <col min="8467" max="8467" width="11.7109375" style="640" bestFit="1" customWidth="1"/>
    <col min="8468" max="8705" width="9.140625" style="640"/>
    <col min="8706" max="8706" width="85.5703125" style="640" customWidth="1"/>
    <col min="8707" max="8722" width="18.140625" style="640" customWidth="1"/>
    <col min="8723" max="8723" width="11.7109375" style="640" bestFit="1" customWidth="1"/>
    <col min="8724" max="8961" width="9.140625" style="640"/>
    <col min="8962" max="8962" width="85.5703125" style="640" customWidth="1"/>
    <col min="8963" max="8978" width="18.140625" style="640" customWidth="1"/>
    <col min="8979" max="8979" width="11.7109375" style="640" bestFit="1" customWidth="1"/>
    <col min="8980" max="9217" width="9.140625" style="640"/>
    <col min="9218" max="9218" width="85.5703125" style="640" customWidth="1"/>
    <col min="9219" max="9234" width="18.140625" style="640" customWidth="1"/>
    <col min="9235" max="9235" width="11.7109375" style="640" bestFit="1" customWidth="1"/>
    <col min="9236" max="9473" width="9.140625" style="640"/>
    <col min="9474" max="9474" width="85.5703125" style="640" customWidth="1"/>
    <col min="9475" max="9490" width="18.140625" style="640" customWidth="1"/>
    <col min="9491" max="9491" width="11.7109375" style="640" bestFit="1" customWidth="1"/>
    <col min="9492" max="9729" width="9.140625" style="640"/>
    <col min="9730" max="9730" width="85.5703125" style="640" customWidth="1"/>
    <col min="9731" max="9746" width="18.140625" style="640" customWidth="1"/>
    <col min="9747" max="9747" width="11.7109375" style="640" bestFit="1" customWidth="1"/>
    <col min="9748" max="9985" width="9.140625" style="640"/>
    <col min="9986" max="9986" width="85.5703125" style="640" customWidth="1"/>
    <col min="9987" max="10002" width="18.140625" style="640" customWidth="1"/>
    <col min="10003" max="10003" width="11.7109375" style="640" bestFit="1" customWidth="1"/>
    <col min="10004" max="10241" width="9.140625" style="640"/>
    <col min="10242" max="10242" width="85.5703125" style="640" customWidth="1"/>
    <col min="10243" max="10258" width="18.140625" style="640" customWidth="1"/>
    <col min="10259" max="10259" width="11.7109375" style="640" bestFit="1" customWidth="1"/>
    <col min="10260" max="10497" width="9.140625" style="640"/>
    <col min="10498" max="10498" width="85.5703125" style="640" customWidth="1"/>
    <col min="10499" max="10514" width="18.140625" style="640" customWidth="1"/>
    <col min="10515" max="10515" width="11.7109375" style="640" bestFit="1" customWidth="1"/>
    <col min="10516" max="10753" width="9.140625" style="640"/>
    <col min="10754" max="10754" width="85.5703125" style="640" customWidth="1"/>
    <col min="10755" max="10770" width="18.140625" style="640" customWidth="1"/>
    <col min="10771" max="10771" width="11.7109375" style="640" bestFit="1" customWidth="1"/>
    <col min="10772" max="11009" width="9.140625" style="640"/>
    <col min="11010" max="11010" width="85.5703125" style="640" customWidth="1"/>
    <col min="11011" max="11026" width="18.140625" style="640" customWidth="1"/>
    <col min="11027" max="11027" width="11.7109375" style="640" bestFit="1" customWidth="1"/>
    <col min="11028" max="11265" width="9.140625" style="640"/>
    <col min="11266" max="11266" width="85.5703125" style="640" customWidth="1"/>
    <col min="11267" max="11282" width="18.140625" style="640" customWidth="1"/>
    <col min="11283" max="11283" width="11.7109375" style="640" bestFit="1" customWidth="1"/>
    <col min="11284" max="11521" width="9.140625" style="640"/>
    <col min="11522" max="11522" width="85.5703125" style="640" customWidth="1"/>
    <col min="11523" max="11538" width="18.140625" style="640" customWidth="1"/>
    <col min="11539" max="11539" width="11.7109375" style="640" bestFit="1" customWidth="1"/>
    <col min="11540" max="11777" width="9.140625" style="640"/>
    <col min="11778" max="11778" width="85.5703125" style="640" customWidth="1"/>
    <col min="11779" max="11794" width="18.140625" style="640" customWidth="1"/>
    <col min="11795" max="11795" width="11.7109375" style="640" bestFit="1" customWidth="1"/>
    <col min="11796" max="12033" width="9.140625" style="640"/>
    <col min="12034" max="12034" width="85.5703125" style="640" customWidth="1"/>
    <col min="12035" max="12050" width="18.140625" style="640" customWidth="1"/>
    <col min="12051" max="12051" width="11.7109375" style="640" bestFit="1" customWidth="1"/>
    <col min="12052" max="12289" width="9.140625" style="640"/>
    <col min="12290" max="12290" width="85.5703125" style="640" customWidth="1"/>
    <col min="12291" max="12306" width="18.140625" style="640" customWidth="1"/>
    <col min="12307" max="12307" width="11.7109375" style="640" bestFit="1" customWidth="1"/>
    <col min="12308" max="12545" width="9.140625" style="640"/>
    <col min="12546" max="12546" width="85.5703125" style="640" customWidth="1"/>
    <col min="12547" max="12562" width="18.140625" style="640" customWidth="1"/>
    <col min="12563" max="12563" width="11.7109375" style="640" bestFit="1" customWidth="1"/>
    <col min="12564" max="12801" width="9.140625" style="640"/>
    <col min="12802" max="12802" width="85.5703125" style="640" customWidth="1"/>
    <col min="12803" max="12818" width="18.140625" style="640" customWidth="1"/>
    <col min="12819" max="12819" width="11.7109375" style="640" bestFit="1" customWidth="1"/>
    <col min="12820" max="13057" width="9.140625" style="640"/>
    <col min="13058" max="13058" width="85.5703125" style="640" customWidth="1"/>
    <col min="13059" max="13074" width="18.140625" style="640" customWidth="1"/>
    <col min="13075" max="13075" width="11.7109375" style="640" bestFit="1" customWidth="1"/>
    <col min="13076" max="13313" width="9.140625" style="640"/>
    <col min="13314" max="13314" width="85.5703125" style="640" customWidth="1"/>
    <col min="13315" max="13330" width="18.140625" style="640" customWidth="1"/>
    <col min="13331" max="13331" width="11.7109375" style="640" bestFit="1" customWidth="1"/>
    <col min="13332" max="13569" width="9.140625" style="640"/>
    <col min="13570" max="13570" width="85.5703125" style="640" customWidth="1"/>
    <col min="13571" max="13586" width="18.140625" style="640" customWidth="1"/>
    <col min="13587" max="13587" width="11.7109375" style="640" bestFit="1" customWidth="1"/>
    <col min="13588" max="13825" width="9.140625" style="640"/>
    <col min="13826" max="13826" width="85.5703125" style="640" customWidth="1"/>
    <col min="13827" max="13842" width="18.140625" style="640" customWidth="1"/>
    <col min="13843" max="13843" width="11.7109375" style="640" bestFit="1" customWidth="1"/>
    <col min="13844" max="14081" width="9.140625" style="640"/>
    <col min="14082" max="14082" width="85.5703125" style="640" customWidth="1"/>
    <col min="14083" max="14098" width="18.140625" style="640" customWidth="1"/>
    <col min="14099" max="14099" width="11.7109375" style="640" bestFit="1" customWidth="1"/>
    <col min="14100" max="14337" width="9.140625" style="640"/>
    <col min="14338" max="14338" width="85.5703125" style="640" customWidth="1"/>
    <col min="14339" max="14354" width="18.140625" style="640" customWidth="1"/>
    <col min="14355" max="14355" width="11.7109375" style="640" bestFit="1" customWidth="1"/>
    <col min="14356" max="14593" width="9.140625" style="640"/>
    <col min="14594" max="14594" width="85.5703125" style="640" customWidth="1"/>
    <col min="14595" max="14610" width="18.140625" style="640" customWidth="1"/>
    <col min="14611" max="14611" width="11.7109375" style="640" bestFit="1" customWidth="1"/>
    <col min="14612" max="14849" width="9.140625" style="640"/>
    <col min="14850" max="14850" width="85.5703125" style="640" customWidth="1"/>
    <col min="14851" max="14866" width="18.140625" style="640" customWidth="1"/>
    <col min="14867" max="14867" width="11.7109375" style="640" bestFit="1" customWidth="1"/>
    <col min="14868" max="15105" width="9.140625" style="640"/>
    <col min="15106" max="15106" width="85.5703125" style="640" customWidth="1"/>
    <col min="15107" max="15122" width="18.140625" style="640" customWidth="1"/>
    <col min="15123" max="15123" width="11.7109375" style="640" bestFit="1" customWidth="1"/>
    <col min="15124" max="15361" width="9.140625" style="640"/>
    <col min="15362" max="15362" width="85.5703125" style="640" customWidth="1"/>
    <col min="15363" max="15378" width="18.140625" style="640" customWidth="1"/>
    <col min="15379" max="15379" width="11.7109375" style="640" bestFit="1" customWidth="1"/>
    <col min="15380" max="15617" width="9.140625" style="640"/>
    <col min="15618" max="15618" width="85.5703125" style="640" customWidth="1"/>
    <col min="15619" max="15634" width="18.140625" style="640" customWidth="1"/>
    <col min="15635" max="15635" width="11.7109375" style="640" bestFit="1" customWidth="1"/>
    <col min="15636" max="15873" width="9.140625" style="640"/>
    <col min="15874" max="15874" width="85.5703125" style="640" customWidth="1"/>
    <col min="15875" max="15890" width="18.140625" style="640" customWidth="1"/>
    <col min="15891" max="15891" width="11.7109375" style="640" bestFit="1" customWidth="1"/>
    <col min="15892" max="16129" width="9.140625" style="640"/>
    <col min="16130" max="16130" width="85.5703125" style="640" customWidth="1"/>
    <col min="16131" max="16146" width="18.140625" style="640" customWidth="1"/>
    <col min="16147" max="16147" width="11.7109375" style="640" bestFit="1" customWidth="1"/>
    <col min="16148" max="16384" width="9.140625" style="640"/>
  </cols>
  <sheetData>
    <row r="1" spans="1:18" ht="30" customHeight="1">
      <c r="A1" s="737" t="s">
        <v>1092</v>
      </c>
      <c r="B1" s="737"/>
      <c r="C1" s="737"/>
      <c r="D1" s="737"/>
      <c r="E1" s="737"/>
      <c r="F1" s="737"/>
      <c r="G1" s="737"/>
      <c r="H1" s="737"/>
      <c r="I1" s="737"/>
      <c r="J1" s="737"/>
      <c r="K1" s="737"/>
      <c r="L1" s="737"/>
      <c r="M1" s="737"/>
      <c r="N1" s="737"/>
      <c r="O1" s="737"/>
      <c r="P1" s="737"/>
      <c r="Q1" s="737"/>
      <c r="R1" s="737"/>
    </row>
    <row r="2" spans="1:18" ht="15" customHeight="1">
      <c r="A2" s="738" t="s">
        <v>743</v>
      </c>
      <c r="B2" s="738"/>
      <c r="C2" s="738"/>
      <c r="D2" s="738"/>
      <c r="E2" s="738"/>
      <c r="F2" s="738"/>
      <c r="G2" s="738"/>
      <c r="H2" s="738"/>
      <c r="I2" s="738"/>
      <c r="J2" s="738"/>
      <c r="K2" s="738"/>
      <c r="L2" s="738"/>
      <c r="M2" s="738"/>
      <c r="N2" s="738"/>
      <c r="O2" s="738"/>
      <c r="P2" s="738"/>
      <c r="Q2" s="738"/>
      <c r="R2" s="738"/>
    </row>
    <row r="3" spans="1:18" ht="15" customHeight="1">
      <c r="A3" s="749" t="s">
        <v>1520</v>
      </c>
      <c r="B3" s="749"/>
      <c r="C3" s="749"/>
      <c r="D3" s="749"/>
      <c r="E3" s="749"/>
      <c r="F3" s="749"/>
      <c r="G3" s="749"/>
      <c r="H3" s="749"/>
      <c r="I3" s="749"/>
      <c r="J3" s="749"/>
      <c r="K3" s="749"/>
      <c r="L3" s="749"/>
      <c r="M3" s="749"/>
      <c r="N3" s="749"/>
      <c r="O3" s="749"/>
      <c r="P3" s="749"/>
      <c r="Q3" s="749"/>
      <c r="R3" s="749"/>
    </row>
    <row r="4" spans="1:18" s="78" customFormat="1" ht="30" customHeight="1">
      <c r="A4" s="739" t="s">
        <v>744</v>
      </c>
      <c r="B4" s="739"/>
      <c r="C4" s="739"/>
      <c r="D4" s="739"/>
      <c r="E4" s="739"/>
      <c r="F4" s="739"/>
      <c r="G4" s="739"/>
      <c r="H4" s="739"/>
      <c r="I4" s="739"/>
      <c r="J4" s="739"/>
      <c r="K4" s="739"/>
      <c r="L4" s="739"/>
      <c r="M4" s="739"/>
      <c r="N4" s="739"/>
      <c r="O4" s="739"/>
      <c r="P4" s="739"/>
      <c r="Q4" s="739"/>
      <c r="R4" s="739"/>
    </row>
    <row r="5" spans="1:18" ht="3.75" customHeight="1">
      <c r="A5" s="47"/>
      <c r="B5" s="47"/>
      <c r="C5" s="47"/>
      <c r="D5" s="47"/>
      <c r="E5" s="47"/>
      <c r="F5" s="47"/>
      <c r="G5" s="47"/>
      <c r="H5" s="47"/>
      <c r="I5" s="47"/>
      <c r="J5" s="47"/>
      <c r="K5" s="290"/>
      <c r="L5" s="290"/>
      <c r="M5" s="290"/>
      <c r="N5" s="47"/>
      <c r="O5" s="47"/>
      <c r="P5" s="47"/>
      <c r="Q5" s="47"/>
      <c r="R5" s="47"/>
    </row>
    <row r="6" spans="1:18" s="19" customFormat="1" ht="30" customHeight="1" thickBot="1">
      <c r="A6" s="291"/>
      <c r="B6" s="224" t="s">
        <v>70</v>
      </c>
      <c r="C6" s="224" t="s">
        <v>72</v>
      </c>
      <c r="D6" s="224" t="s">
        <v>74</v>
      </c>
      <c r="E6" s="224" t="s">
        <v>76</v>
      </c>
      <c r="F6" s="224" t="s">
        <v>78</v>
      </c>
      <c r="G6" s="224" t="s">
        <v>80</v>
      </c>
      <c r="H6" s="224" t="s">
        <v>82</v>
      </c>
      <c r="I6" s="224" t="s">
        <v>84</v>
      </c>
      <c r="J6" s="224" t="s">
        <v>86</v>
      </c>
      <c r="K6" s="224" t="s">
        <v>88</v>
      </c>
      <c r="L6" s="224" t="s">
        <v>90</v>
      </c>
      <c r="M6" s="224" t="s">
        <v>92</v>
      </c>
      <c r="N6" s="224" t="s">
        <v>94</v>
      </c>
      <c r="O6" s="224" t="s">
        <v>96</v>
      </c>
      <c r="P6" s="224" t="s">
        <v>98</v>
      </c>
      <c r="Q6" s="224" t="s">
        <v>100</v>
      </c>
      <c r="R6" s="224" t="s">
        <v>102</v>
      </c>
    </row>
    <row r="7" spans="1:18" s="292" customFormat="1" ht="15" customHeight="1">
      <c r="A7" s="447" t="s">
        <v>745</v>
      </c>
      <c r="B7" s="443">
        <v>0.20169999999999999</v>
      </c>
      <c r="C7" s="443">
        <v>0.1426</v>
      </c>
      <c r="D7" s="443">
        <v>0.20960000000000001</v>
      </c>
      <c r="E7" s="443">
        <v>0.29520000000000002</v>
      </c>
      <c r="F7" s="443">
        <v>0.28999999999999998</v>
      </c>
      <c r="G7" s="443">
        <v>0.22770000000000001</v>
      </c>
      <c r="H7" s="443">
        <v>0.22170000000000001</v>
      </c>
      <c r="I7" s="443">
        <v>0.29680000000000001</v>
      </c>
      <c r="J7" s="443">
        <v>0.27610000000000001</v>
      </c>
      <c r="K7" s="443">
        <v>0.24690000000000001</v>
      </c>
      <c r="L7" s="443">
        <v>0.37559999999999999</v>
      </c>
      <c r="M7" s="443">
        <v>0.18010000000000001</v>
      </c>
      <c r="N7" s="443">
        <v>0.2112</v>
      </c>
      <c r="O7" s="443">
        <v>0.16470000000000001</v>
      </c>
      <c r="P7" s="443">
        <v>0.15260000000000001</v>
      </c>
      <c r="Q7" s="443">
        <v>0.16569999999999999</v>
      </c>
      <c r="R7" s="443">
        <v>0.14510000000000001</v>
      </c>
    </row>
    <row r="8" spans="1:18" ht="15" customHeight="1">
      <c r="A8" s="120" t="s">
        <v>746</v>
      </c>
      <c r="B8" s="121">
        <v>456799590.33999997</v>
      </c>
      <c r="C8" s="121">
        <v>222716277.50999999</v>
      </c>
      <c r="D8" s="121">
        <v>115562589</v>
      </c>
      <c r="E8" s="121">
        <v>38204658.329999998</v>
      </c>
      <c r="F8" s="121">
        <v>30753601.75</v>
      </c>
      <c r="G8" s="121">
        <v>36514162.770000003</v>
      </c>
      <c r="H8" s="121">
        <v>25199067.510000002</v>
      </c>
      <c r="I8" s="121">
        <v>23070694.609999999</v>
      </c>
      <c r="J8" s="121">
        <v>11215340.949999999</v>
      </c>
      <c r="K8" s="121">
        <v>13756157.23</v>
      </c>
      <c r="L8" s="121">
        <v>10440743.08</v>
      </c>
      <c r="M8" s="121">
        <v>8671797.0299999993</v>
      </c>
      <c r="N8" s="121">
        <v>25907904.66</v>
      </c>
      <c r="O8" s="121">
        <v>20932509.219999999</v>
      </c>
      <c r="P8" s="121">
        <v>13174314.789999999</v>
      </c>
      <c r="Q8" s="121">
        <v>3823862.17</v>
      </c>
      <c r="R8" s="121">
        <v>12267330.470000001</v>
      </c>
    </row>
    <row r="9" spans="1:18" ht="15" customHeight="1">
      <c r="A9" s="120" t="s">
        <v>747</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row>
    <row r="10" spans="1:18" s="277" customFormat="1" ht="15" customHeight="1">
      <c r="A10" s="120" t="s">
        <v>748</v>
      </c>
      <c r="B10" s="121">
        <v>163034531.41</v>
      </c>
      <c r="C10" s="121">
        <v>75012167.689999998</v>
      </c>
      <c r="D10" s="121">
        <v>15744602.25</v>
      </c>
      <c r="E10" s="121">
        <v>9649251.6199999992</v>
      </c>
      <c r="F10" s="121">
        <v>34908366.93</v>
      </c>
      <c r="G10" s="121">
        <v>19271453.280000001</v>
      </c>
      <c r="H10" s="121">
        <v>19074407.77</v>
      </c>
      <c r="I10" s="121">
        <v>23586749.190000001</v>
      </c>
      <c r="J10" s="121">
        <v>24375545.920000002</v>
      </c>
      <c r="K10" s="121">
        <v>11552401.699999999</v>
      </c>
      <c r="L10" s="121">
        <v>9547982.1999999993</v>
      </c>
      <c r="M10" s="121">
        <v>3296085.58</v>
      </c>
      <c r="N10" s="121">
        <v>14801609.34</v>
      </c>
      <c r="O10" s="121">
        <v>13292485.74</v>
      </c>
      <c r="P10" s="121">
        <v>1252601.21</v>
      </c>
      <c r="Q10" s="121">
        <v>0</v>
      </c>
      <c r="R10" s="121">
        <v>10434654.199999999</v>
      </c>
    </row>
    <row r="11" spans="1:18" s="277" customFormat="1" ht="15" customHeight="1">
      <c r="A11" s="120" t="s">
        <v>749</v>
      </c>
      <c r="B11" s="121">
        <v>137817530.80000001</v>
      </c>
      <c r="C11" s="121">
        <v>56070672.619999997</v>
      </c>
      <c r="D11" s="121">
        <v>60794872.100000001</v>
      </c>
      <c r="E11" s="121">
        <v>15688803.189999999</v>
      </c>
      <c r="F11" s="121">
        <v>59428164.090000004</v>
      </c>
      <c r="G11" s="121">
        <v>36925508.240000002</v>
      </c>
      <c r="H11" s="121">
        <v>17974829.66</v>
      </c>
      <c r="I11" s="121">
        <v>25318146.120000001</v>
      </c>
      <c r="J11" s="121">
        <v>45151264.899999999</v>
      </c>
      <c r="K11" s="121">
        <v>6888914.9100000001</v>
      </c>
      <c r="L11" s="121">
        <v>11128482.220000001</v>
      </c>
      <c r="M11" s="121">
        <v>5618454.25</v>
      </c>
      <c r="N11" s="121">
        <v>61960690.329999998</v>
      </c>
      <c r="O11" s="121">
        <v>9074667.8699999992</v>
      </c>
      <c r="P11" s="121">
        <v>15526020.640000001</v>
      </c>
      <c r="Q11" s="121">
        <v>14296336.58</v>
      </c>
      <c r="R11" s="121">
        <v>12771142.27</v>
      </c>
    </row>
    <row r="12" spans="1:18" s="277" customFormat="1" ht="15" customHeight="1">
      <c r="A12" s="120" t="s">
        <v>750</v>
      </c>
      <c r="B12" s="121">
        <v>83253897.829999998</v>
      </c>
      <c r="C12" s="121">
        <v>85231300.209999993</v>
      </c>
      <c r="D12" s="121">
        <v>13748803.73</v>
      </c>
      <c r="E12" s="121">
        <v>0</v>
      </c>
      <c r="F12" s="121">
        <v>126129.75</v>
      </c>
      <c r="G12" s="121">
        <v>0</v>
      </c>
      <c r="H12" s="121">
        <v>0</v>
      </c>
      <c r="I12" s="121">
        <v>9602939.6600000001</v>
      </c>
      <c r="J12" s="121">
        <v>13173779.439999999</v>
      </c>
      <c r="K12" s="121">
        <v>1580265.01</v>
      </c>
      <c r="L12" s="121">
        <v>737850.79</v>
      </c>
      <c r="M12" s="121">
        <v>0</v>
      </c>
      <c r="N12" s="121">
        <v>0</v>
      </c>
      <c r="O12" s="121">
        <v>3290045.86</v>
      </c>
      <c r="P12" s="121">
        <v>0</v>
      </c>
      <c r="Q12" s="121">
        <v>0</v>
      </c>
      <c r="R12" s="121">
        <v>4590011.3600000003</v>
      </c>
    </row>
    <row r="13" spans="1:18" s="277" customFormat="1" ht="15" customHeight="1">
      <c r="A13" s="120" t="s">
        <v>751</v>
      </c>
      <c r="B13" s="121">
        <v>1019562386.73</v>
      </c>
      <c r="C13" s="121">
        <v>686553773.83000004</v>
      </c>
      <c r="D13" s="121">
        <v>320736213.64999998</v>
      </c>
      <c r="E13" s="121">
        <v>79503846.75</v>
      </c>
      <c r="F13" s="121">
        <v>143756015.53</v>
      </c>
      <c r="G13" s="121">
        <v>301288579.11000001</v>
      </c>
      <c r="H13" s="121">
        <v>172220025.81999999</v>
      </c>
      <c r="I13" s="121">
        <v>149215667.61000001</v>
      </c>
      <c r="J13" s="121">
        <v>109535349.03</v>
      </c>
      <c r="K13" s="121">
        <v>114261568.78</v>
      </c>
      <c r="L13" s="121">
        <v>96582755.599999994</v>
      </c>
      <c r="M13" s="121">
        <v>65269504.229999997</v>
      </c>
      <c r="N13" s="121">
        <v>199711258.34</v>
      </c>
      <c r="O13" s="121">
        <v>112427041.78</v>
      </c>
      <c r="P13" s="121">
        <v>71258982.829999998</v>
      </c>
      <c r="Q13" s="121">
        <v>54010061.909999996</v>
      </c>
      <c r="R13" s="121">
        <v>81330375.549999997</v>
      </c>
    </row>
    <row r="14" spans="1:18" s="21" customFormat="1" ht="15" customHeight="1">
      <c r="A14" s="293" t="s">
        <v>752</v>
      </c>
      <c r="B14" s="294">
        <v>1860467937.1099999</v>
      </c>
      <c r="C14" s="294">
        <v>1125584191.8599999</v>
      </c>
      <c r="D14" s="294">
        <v>526587080.73000002</v>
      </c>
      <c r="E14" s="294">
        <v>143046559.88999999</v>
      </c>
      <c r="F14" s="294">
        <v>268972278.05000001</v>
      </c>
      <c r="G14" s="294">
        <v>393999703.39999998</v>
      </c>
      <c r="H14" s="294">
        <v>234468330.75999999</v>
      </c>
      <c r="I14" s="294">
        <v>230794197.19</v>
      </c>
      <c r="J14" s="294">
        <v>203451280.24000001</v>
      </c>
      <c r="K14" s="294">
        <v>148039307.63</v>
      </c>
      <c r="L14" s="294">
        <v>128437813.89</v>
      </c>
      <c r="M14" s="294">
        <v>82855841.090000004</v>
      </c>
      <c r="N14" s="294">
        <v>302381462.67000002</v>
      </c>
      <c r="O14" s="294">
        <v>159016750.47</v>
      </c>
      <c r="P14" s="294">
        <v>101211919.47</v>
      </c>
      <c r="Q14" s="294">
        <v>72130260.659999996</v>
      </c>
      <c r="R14" s="294">
        <v>121393513.84999999</v>
      </c>
    </row>
    <row r="15" spans="1:18" s="277" customFormat="1" ht="15" customHeight="1">
      <c r="A15" s="120" t="s">
        <v>753</v>
      </c>
      <c r="B15" s="121">
        <v>1183518481.7844999</v>
      </c>
      <c r="C15" s="121">
        <v>793515018.8355</v>
      </c>
      <c r="D15" s="121">
        <v>364594172.94749999</v>
      </c>
      <c r="E15" s="121">
        <v>89278098.669</v>
      </c>
      <c r="F15" s="121">
        <v>180546368.2735</v>
      </c>
      <c r="G15" s="121">
        <v>323605623.88599998</v>
      </c>
      <c r="H15" s="121">
        <v>185022322.204</v>
      </c>
      <c r="I15" s="121">
        <v>173794295.25299999</v>
      </c>
      <c r="J15" s="121">
        <v>146866425.24399999</v>
      </c>
      <c r="K15" s="121">
        <v>121201705.3325</v>
      </c>
      <c r="L15" s="121">
        <v>104609981.24250001</v>
      </c>
      <c r="M15" s="121">
        <v>68737948.471000001</v>
      </c>
      <c r="N15" s="121">
        <v>233651925.373</v>
      </c>
      <c r="O15" s="121">
        <v>122090407.258</v>
      </c>
      <c r="P15" s="121">
        <v>79272513.392000005</v>
      </c>
      <c r="Q15" s="121">
        <v>61158230.200000003</v>
      </c>
      <c r="R15" s="121">
        <v>93245386.045000002</v>
      </c>
    </row>
    <row r="16" spans="1:18" s="23" customFormat="1" ht="15" customHeight="1">
      <c r="A16" s="244" t="s">
        <v>754</v>
      </c>
      <c r="B16" s="295">
        <v>0.6361</v>
      </c>
      <c r="C16" s="295">
        <v>0.70499999999999996</v>
      </c>
      <c r="D16" s="295">
        <v>0.69240000000000002</v>
      </c>
      <c r="E16" s="295">
        <v>0.62409999999999999</v>
      </c>
      <c r="F16" s="295">
        <v>0.67120000000000002</v>
      </c>
      <c r="G16" s="295">
        <v>0.82130000000000003</v>
      </c>
      <c r="H16" s="295">
        <v>0.78910000000000002</v>
      </c>
      <c r="I16" s="295">
        <v>0.753</v>
      </c>
      <c r="J16" s="295">
        <v>0.72189999999999999</v>
      </c>
      <c r="K16" s="295">
        <v>0.81869999999999998</v>
      </c>
      <c r="L16" s="295">
        <v>0.8145</v>
      </c>
      <c r="M16" s="295">
        <v>0.8296</v>
      </c>
      <c r="N16" s="295">
        <v>0.77270000000000005</v>
      </c>
      <c r="O16" s="295">
        <v>0.76780000000000004</v>
      </c>
      <c r="P16" s="295">
        <v>0.78320000000000001</v>
      </c>
      <c r="Q16" s="295">
        <v>0.84789999999999999</v>
      </c>
      <c r="R16" s="295">
        <v>0.7681</v>
      </c>
    </row>
    <row r="17" spans="1:19" s="277" customFormat="1" ht="15" customHeight="1">
      <c r="A17" s="293" t="s">
        <v>755</v>
      </c>
      <c r="B17" s="294">
        <v>118351848.1785</v>
      </c>
      <c r="C17" s="294">
        <v>79351501.883599997</v>
      </c>
      <c r="D17" s="294">
        <v>36459417.294799998</v>
      </c>
      <c r="E17" s="294">
        <v>8927809.8669000007</v>
      </c>
      <c r="F17" s="294">
        <v>18054636.827399999</v>
      </c>
      <c r="G17" s="294">
        <v>32360562.388599999</v>
      </c>
      <c r="H17" s="294">
        <v>18502232.220400002</v>
      </c>
      <c r="I17" s="294">
        <v>17379429.5253</v>
      </c>
      <c r="J17" s="294">
        <v>14686642.5244</v>
      </c>
      <c r="K17" s="294">
        <v>12120170.533299999</v>
      </c>
      <c r="L17" s="294">
        <v>10460998.124299999</v>
      </c>
      <c r="M17" s="294">
        <v>6873794.8470999999</v>
      </c>
      <c r="N17" s="294">
        <v>23365192.537300002</v>
      </c>
      <c r="O17" s="294">
        <v>12209040.7258</v>
      </c>
      <c r="P17" s="294">
        <v>7927251.3392000003</v>
      </c>
      <c r="Q17" s="294">
        <v>6115823.0199999996</v>
      </c>
      <c r="R17" s="294">
        <v>9324538.6044999994</v>
      </c>
    </row>
    <row r="18" spans="1:19" s="277" customFormat="1" ht="15" customHeight="1">
      <c r="A18" s="120" t="s">
        <v>756</v>
      </c>
      <c r="B18" s="121">
        <v>195270989</v>
      </c>
      <c r="C18" s="121">
        <v>109811438</v>
      </c>
      <c r="D18" s="121">
        <v>70303090</v>
      </c>
      <c r="E18" s="121">
        <v>30937794</v>
      </c>
      <c r="F18" s="121">
        <v>49254505</v>
      </c>
      <c r="G18" s="121">
        <v>73667184</v>
      </c>
      <c r="H18" s="121">
        <v>39461279</v>
      </c>
      <c r="I18" s="121">
        <v>50968267</v>
      </c>
      <c r="J18" s="121">
        <v>40553872</v>
      </c>
      <c r="K18" s="121">
        <v>29926458</v>
      </c>
      <c r="L18" s="121">
        <v>36107879</v>
      </c>
      <c r="M18" s="121">
        <v>12900711</v>
      </c>
      <c r="N18" s="121">
        <v>38021276</v>
      </c>
      <c r="O18" s="121">
        <v>18908202</v>
      </c>
      <c r="P18" s="121">
        <v>12659281</v>
      </c>
      <c r="Q18" s="121">
        <v>10783811</v>
      </c>
      <c r="R18" s="121">
        <v>13007640</v>
      </c>
    </row>
    <row r="19" spans="1:19" s="277" customFormat="1" ht="15" customHeight="1">
      <c r="A19" s="120" t="s">
        <v>757</v>
      </c>
      <c r="B19" s="121">
        <v>0</v>
      </c>
      <c r="C19" s="121">
        <v>0</v>
      </c>
      <c r="D19" s="121">
        <v>0</v>
      </c>
      <c r="E19" s="121">
        <v>0</v>
      </c>
      <c r="F19" s="121">
        <v>0</v>
      </c>
      <c r="G19" s="121">
        <v>8444</v>
      </c>
      <c r="H19" s="121">
        <v>493</v>
      </c>
      <c r="I19" s="121">
        <v>0</v>
      </c>
      <c r="J19" s="121">
        <v>0</v>
      </c>
      <c r="K19" s="121">
        <v>0</v>
      </c>
      <c r="L19" s="121">
        <v>0</v>
      </c>
      <c r="M19" s="121">
        <v>0</v>
      </c>
      <c r="N19" s="121">
        <v>0</v>
      </c>
      <c r="O19" s="121">
        <v>0</v>
      </c>
      <c r="P19" s="121">
        <v>0</v>
      </c>
      <c r="Q19" s="121">
        <v>0</v>
      </c>
      <c r="R19" s="121">
        <v>0</v>
      </c>
    </row>
    <row r="20" spans="1:19" s="277"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row>
    <row r="21" spans="1:19" s="277" customFormat="1" ht="15" customHeight="1">
      <c r="A21" s="120" t="s">
        <v>759</v>
      </c>
      <c r="B21" s="121">
        <v>0</v>
      </c>
      <c r="C21" s="121">
        <v>104251</v>
      </c>
      <c r="D21" s="121">
        <v>207695</v>
      </c>
      <c r="E21" s="121">
        <v>4979952</v>
      </c>
      <c r="F21" s="121">
        <v>35284</v>
      </c>
      <c r="G21" s="121">
        <v>0</v>
      </c>
      <c r="H21" s="121">
        <v>0</v>
      </c>
      <c r="I21" s="121">
        <v>1086</v>
      </c>
      <c r="J21" s="121">
        <v>0</v>
      </c>
      <c r="K21" s="121">
        <v>0</v>
      </c>
      <c r="L21" s="121">
        <v>5923</v>
      </c>
      <c r="M21" s="121">
        <v>924684</v>
      </c>
      <c r="N21" s="121">
        <v>0</v>
      </c>
      <c r="O21" s="121">
        <v>0</v>
      </c>
      <c r="P21" s="121">
        <v>1726594</v>
      </c>
      <c r="Q21" s="121">
        <v>649663</v>
      </c>
      <c r="R21" s="121">
        <v>0</v>
      </c>
    </row>
    <row r="22" spans="1:19" s="277" customFormat="1" ht="15" customHeight="1">
      <c r="A22" s="293" t="s">
        <v>760</v>
      </c>
      <c r="B22" s="294">
        <v>195270989</v>
      </c>
      <c r="C22" s="294">
        <v>109707187</v>
      </c>
      <c r="D22" s="294">
        <v>70095395</v>
      </c>
      <c r="E22" s="294">
        <v>25957842</v>
      </c>
      <c r="F22" s="294">
        <v>49219221</v>
      </c>
      <c r="G22" s="294">
        <v>73658740</v>
      </c>
      <c r="H22" s="294">
        <v>39460786</v>
      </c>
      <c r="I22" s="294">
        <v>50967181</v>
      </c>
      <c r="J22" s="294">
        <v>40553872</v>
      </c>
      <c r="K22" s="294">
        <v>29926458</v>
      </c>
      <c r="L22" s="294">
        <v>36101956</v>
      </c>
      <c r="M22" s="294">
        <v>11976027</v>
      </c>
      <c r="N22" s="294">
        <v>38021276</v>
      </c>
      <c r="O22" s="294">
        <v>18908202</v>
      </c>
      <c r="P22" s="294">
        <v>10932687</v>
      </c>
      <c r="Q22" s="294">
        <v>10134148</v>
      </c>
      <c r="R22" s="294">
        <v>13007640</v>
      </c>
    </row>
    <row r="23" spans="1:19" s="277" customFormat="1" ht="15" customHeight="1">
      <c r="A23" s="120" t="s">
        <v>761</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row>
    <row r="24" spans="1:19" s="277" customFormat="1" ht="15" customHeight="1">
      <c r="A24" s="120" t="s">
        <v>762</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row>
    <row r="25" spans="1:19" s="281"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row>
    <row r="26" spans="1:19" s="277" customFormat="1" ht="15" customHeight="1">
      <c r="A26" s="120" t="s">
        <v>764</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row>
    <row r="27" spans="1:19" s="36" customFormat="1" ht="15" customHeight="1">
      <c r="A27" s="244" t="s">
        <v>765</v>
      </c>
      <c r="B27" s="121">
        <v>43461919</v>
      </c>
      <c r="C27" s="121">
        <v>3460777</v>
      </c>
      <c r="D27" s="121">
        <v>6318982</v>
      </c>
      <c r="E27" s="121">
        <v>400000</v>
      </c>
      <c r="F27" s="121">
        <v>3131986</v>
      </c>
      <c r="G27" s="121">
        <v>10413</v>
      </c>
      <c r="H27" s="121">
        <v>1560776</v>
      </c>
      <c r="I27" s="121">
        <v>622472</v>
      </c>
      <c r="J27" s="121">
        <v>0</v>
      </c>
      <c r="K27" s="121">
        <v>0</v>
      </c>
      <c r="L27" s="121">
        <v>3186608</v>
      </c>
      <c r="M27" s="121">
        <v>400573</v>
      </c>
      <c r="N27" s="121">
        <v>11316854</v>
      </c>
      <c r="O27" s="121">
        <v>1200000</v>
      </c>
      <c r="P27" s="121">
        <v>1167155</v>
      </c>
      <c r="Q27" s="121">
        <v>0</v>
      </c>
      <c r="R27" s="121">
        <v>522699</v>
      </c>
    </row>
    <row r="28" spans="1:19" s="282"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row>
    <row r="29" spans="1:19" s="36" customFormat="1" ht="15" customHeight="1">
      <c r="A29" s="296" t="s">
        <v>767</v>
      </c>
      <c r="B29" s="294">
        <v>43461919</v>
      </c>
      <c r="C29" s="294">
        <v>3460777</v>
      </c>
      <c r="D29" s="294">
        <v>6318982</v>
      </c>
      <c r="E29" s="294">
        <v>400000</v>
      </c>
      <c r="F29" s="294">
        <v>3131986</v>
      </c>
      <c r="G29" s="294">
        <v>10413</v>
      </c>
      <c r="H29" s="294">
        <v>1560776</v>
      </c>
      <c r="I29" s="294">
        <v>622472</v>
      </c>
      <c r="J29" s="294">
        <v>0</v>
      </c>
      <c r="K29" s="294">
        <v>0</v>
      </c>
      <c r="L29" s="294">
        <v>3186608</v>
      </c>
      <c r="M29" s="294">
        <v>400573</v>
      </c>
      <c r="N29" s="294">
        <v>11316854</v>
      </c>
      <c r="O29" s="294">
        <v>1200000</v>
      </c>
      <c r="P29" s="294">
        <v>1167155</v>
      </c>
      <c r="Q29" s="294">
        <v>0</v>
      </c>
      <c r="R29" s="294">
        <v>522699</v>
      </c>
    </row>
    <row r="30" spans="1:19" s="35" customFormat="1" ht="15" customHeight="1">
      <c r="A30" s="244" t="s">
        <v>768</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row>
    <row r="31" spans="1:19" s="277" customFormat="1" ht="15" customHeight="1">
      <c r="A31" s="244" t="s">
        <v>769</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row>
    <row r="32" spans="1:19" s="277" customFormat="1" ht="15" customHeight="1">
      <c r="A32" s="293" t="s">
        <v>770</v>
      </c>
      <c r="B32" s="294">
        <v>238732908</v>
      </c>
      <c r="C32" s="294">
        <v>113167964</v>
      </c>
      <c r="D32" s="294">
        <v>76414377</v>
      </c>
      <c r="E32" s="294">
        <v>26357842</v>
      </c>
      <c r="F32" s="294">
        <v>52351207</v>
      </c>
      <c r="G32" s="294">
        <v>73669153</v>
      </c>
      <c r="H32" s="294">
        <v>41021562</v>
      </c>
      <c r="I32" s="294">
        <v>51589653</v>
      </c>
      <c r="J32" s="294">
        <v>40553872</v>
      </c>
      <c r="K32" s="294">
        <v>29926458</v>
      </c>
      <c r="L32" s="294">
        <v>39288564</v>
      </c>
      <c r="M32" s="294">
        <v>12376600</v>
      </c>
      <c r="N32" s="294">
        <v>49338130</v>
      </c>
      <c r="O32" s="294">
        <v>20108202</v>
      </c>
      <c r="P32" s="294">
        <v>12099842</v>
      </c>
      <c r="Q32" s="294">
        <v>10134148</v>
      </c>
      <c r="R32" s="294">
        <v>13530339</v>
      </c>
      <c r="S32" s="653"/>
    </row>
    <row r="33" spans="1:18" ht="15" customHeight="1">
      <c r="A33" s="120" t="s">
        <v>771</v>
      </c>
      <c r="B33" s="121">
        <v>120381059.82160001</v>
      </c>
      <c r="C33" s="121">
        <v>33816462.116499998</v>
      </c>
      <c r="D33" s="121">
        <v>39954959.705300003</v>
      </c>
      <c r="E33" s="121">
        <v>17430032.133099999</v>
      </c>
      <c r="F33" s="121">
        <v>34296570.172700003</v>
      </c>
      <c r="G33" s="121">
        <v>41308590.611400001</v>
      </c>
      <c r="H33" s="121">
        <v>22519329.779599998</v>
      </c>
      <c r="I33" s="121">
        <v>34210223.474699996</v>
      </c>
      <c r="J33" s="121">
        <v>25867229.4756</v>
      </c>
      <c r="K33" s="121">
        <v>17806287.466800001</v>
      </c>
      <c r="L33" s="121">
        <v>28827565.875799999</v>
      </c>
      <c r="M33" s="121">
        <v>5502805.1529000001</v>
      </c>
      <c r="N33" s="121">
        <v>25972937.462699998</v>
      </c>
      <c r="O33" s="121">
        <v>7899161.2741999999</v>
      </c>
      <c r="P33" s="121">
        <v>4172590.6608000002</v>
      </c>
      <c r="Q33" s="121">
        <v>4018324.98</v>
      </c>
      <c r="R33" s="121">
        <v>4205800.3954999996</v>
      </c>
    </row>
    <row r="34" spans="1:18" s="297" customFormat="1" ht="15" customHeight="1">
      <c r="A34" s="120" t="s">
        <v>772</v>
      </c>
      <c r="B34" s="246">
        <v>0.23980000000000001</v>
      </c>
      <c r="C34" s="246">
        <v>0.1905</v>
      </c>
      <c r="D34" s="246">
        <v>0.2351</v>
      </c>
      <c r="E34" s="246">
        <v>0.1099</v>
      </c>
      <c r="F34" s="246">
        <v>8.9200000000000002E-2</v>
      </c>
      <c r="G34" s="246">
        <v>6.93E-2</v>
      </c>
      <c r="H34" s="246">
        <v>9.4100000000000003E-2</v>
      </c>
      <c r="I34" s="246">
        <v>3.6200000000000003E-2</v>
      </c>
      <c r="J34" s="246">
        <v>5.28E-2</v>
      </c>
      <c r="K34" s="246">
        <v>7.3999999999999996E-2</v>
      </c>
      <c r="L34" s="246">
        <v>0.1067</v>
      </c>
      <c r="M34" s="246">
        <v>0.1691</v>
      </c>
      <c r="N34" s="246">
        <v>8.3400000000000002E-2</v>
      </c>
      <c r="O34" s="246">
        <v>0.1113</v>
      </c>
      <c r="P34" s="246">
        <v>0.21829999999999999</v>
      </c>
      <c r="Q34" s="246">
        <v>0.1641</v>
      </c>
      <c r="R34" s="246">
        <v>0.1749</v>
      </c>
    </row>
    <row r="35" spans="1:18" ht="3.75" customHeight="1" thickBot="1">
      <c r="A35" s="118"/>
      <c r="B35" s="118"/>
      <c r="C35" s="118"/>
      <c r="D35" s="118"/>
      <c r="E35" s="118"/>
      <c r="F35" s="118"/>
      <c r="G35" s="118"/>
      <c r="H35" s="118"/>
      <c r="I35" s="118"/>
      <c r="J35" s="118"/>
      <c r="K35" s="118"/>
      <c r="L35" s="118"/>
      <c r="M35" s="118"/>
      <c r="N35" s="118"/>
      <c r="O35" s="118"/>
      <c r="P35" s="118"/>
      <c r="Q35" s="118"/>
      <c r="R35" s="118"/>
    </row>
    <row r="36" spans="1:18" ht="15" customHeight="1" thickTop="1">
      <c r="A36" s="638" t="s">
        <v>773</v>
      </c>
      <c r="B36" s="47"/>
      <c r="C36" s="47"/>
      <c r="D36" s="47"/>
      <c r="E36" s="47"/>
      <c r="F36" s="47"/>
      <c r="G36" s="47"/>
      <c r="H36" s="47"/>
      <c r="I36" s="47"/>
      <c r="J36" s="47"/>
      <c r="K36" s="290"/>
      <c r="L36" s="290"/>
      <c r="M36" s="290"/>
      <c r="N36" s="47"/>
      <c r="O36" s="47"/>
      <c r="P36" s="47"/>
      <c r="Q36" s="47"/>
      <c r="R36" s="47"/>
    </row>
    <row r="37" spans="1:18" ht="15" customHeight="1">
      <c r="A37" s="47"/>
      <c r="B37" s="47"/>
      <c r="C37" s="47"/>
      <c r="D37" s="47"/>
      <c r="E37" s="47"/>
      <c r="F37" s="47"/>
      <c r="G37" s="47"/>
      <c r="H37" s="47"/>
      <c r="I37" s="47"/>
      <c r="J37" s="47"/>
      <c r="K37" s="290"/>
      <c r="L37" s="290"/>
      <c r="M37" s="290"/>
      <c r="N37" s="47"/>
      <c r="O37" s="47"/>
      <c r="P37" s="47"/>
      <c r="Q37" s="47"/>
      <c r="R37" s="47"/>
    </row>
  </sheetData>
  <mergeCells count="4">
    <mergeCell ref="A1:R1"/>
    <mergeCell ref="A2:R2"/>
    <mergeCell ref="A3:R3"/>
    <mergeCell ref="A4:R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S37"/>
  <sheetViews>
    <sheetView zoomScaleNormal="100" workbookViewId="0">
      <selection activeCell="A3" sqref="A3:S3"/>
    </sheetView>
  </sheetViews>
  <sheetFormatPr defaultColWidth="9.140625" defaultRowHeight="12.75"/>
  <cols>
    <col min="1" max="1" width="85.5703125" style="33" customWidth="1"/>
    <col min="2" max="9" width="18.140625" style="640" customWidth="1"/>
    <col min="10" max="19" width="18.140625" style="298" customWidth="1"/>
    <col min="20" max="200" width="9.140625" style="640" customWidth="1"/>
    <col min="201" max="258" width="9.140625" style="640"/>
    <col min="259" max="259" width="85.5703125" style="640" customWidth="1"/>
    <col min="260" max="275" width="18.140625" style="640" customWidth="1"/>
    <col min="276" max="456" width="9.140625" style="640" customWidth="1"/>
    <col min="457" max="514" width="9.140625" style="640"/>
    <col min="515" max="515" width="85.5703125" style="640" customWidth="1"/>
    <col min="516" max="531" width="18.140625" style="640" customWidth="1"/>
    <col min="532" max="712" width="9.140625" style="640" customWidth="1"/>
    <col min="713" max="770" width="9.140625" style="640"/>
    <col min="771" max="771" width="85.5703125" style="640" customWidth="1"/>
    <col min="772" max="787" width="18.140625" style="640" customWidth="1"/>
    <col min="788" max="968" width="9.140625" style="640" customWidth="1"/>
    <col min="969" max="1026" width="9.140625" style="640"/>
    <col min="1027" max="1027" width="85.5703125" style="640" customWidth="1"/>
    <col min="1028" max="1043" width="18.140625" style="640" customWidth="1"/>
    <col min="1044" max="1224" width="9.140625" style="640" customWidth="1"/>
    <col min="1225" max="1282" width="9.140625" style="640"/>
    <col min="1283" max="1283" width="85.5703125" style="640" customWidth="1"/>
    <col min="1284" max="1299" width="18.140625" style="640" customWidth="1"/>
    <col min="1300" max="1480" width="9.140625" style="640" customWidth="1"/>
    <col min="1481" max="1538" width="9.140625" style="640"/>
    <col min="1539" max="1539" width="85.5703125" style="640" customWidth="1"/>
    <col min="1540" max="1555" width="18.140625" style="640" customWidth="1"/>
    <col min="1556" max="1736" width="9.140625" style="640" customWidth="1"/>
    <col min="1737" max="1794" width="9.140625" style="640"/>
    <col min="1795" max="1795" width="85.5703125" style="640" customWidth="1"/>
    <col min="1796" max="1811" width="18.140625" style="640" customWidth="1"/>
    <col min="1812" max="1992" width="9.140625" style="640" customWidth="1"/>
    <col min="1993" max="2050" width="9.140625" style="640"/>
    <col min="2051" max="2051" width="85.5703125" style="640" customWidth="1"/>
    <col min="2052" max="2067" width="18.140625" style="640" customWidth="1"/>
    <col min="2068" max="2248" width="9.140625" style="640" customWidth="1"/>
    <col min="2249" max="2306" width="9.140625" style="640"/>
    <col min="2307" max="2307" width="85.5703125" style="640" customWidth="1"/>
    <col min="2308" max="2323" width="18.140625" style="640" customWidth="1"/>
    <col min="2324" max="2504" width="9.140625" style="640" customWidth="1"/>
    <col min="2505" max="2562" width="9.140625" style="640"/>
    <col min="2563" max="2563" width="85.5703125" style="640" customWidth="1"/>
    <col min="2564" max="2579" width="18.140625" style="640" customWidth="1"/>
    <col min="2580" max="2760" width="9.140625" style="640" customWidth="1"/>
    <col min="2761" max="2818" width="9.140625" style="640"/>
    <col min="2819" max="2819" width="85.5703125" style="640" customWidth="1"/>
    <col min="2820" max="2835" width="18.140625" style="640" customWidth="1"/>
    <col min="2836" max="3016" width="9.140625" style="640" customWidth="1"/>
    <col min="3017" max="3074" width="9.140625" style="640"/>
    <col min="3075" max="3075" width="85.5703125" style="640" customWidth="1"/>
    <col min="3076" max="3091" width="18.140625" style="640" customWidth="1"/>
    <col min="3092" max="3272" width="9.140625" style="640" customWidth="1"/>
    <col min="3273" max="3330" width="9.140625" style="640"/>
    <col min="3331" max="3331" width="85.5703125" style="640" customWidth="1"/>
    <col min="3332" max="3347" width="18.140625" style="640" customWidth="1"/>
    <col min="3348" max="3528" width="9.140625" style="640" customWidth="1"/>
    <col min="3529" max="3586" width="9.140625" style="640"/>
    <col min="3587" max="3587" width="85.5703125" style="640" customWidth="1"/>
    <col min="3588" max="3603" width="18.140625" style="640" customWidth="1"/>
    <col min="3604" max="3784" width="9.140625" style="640" customWidth="1"/>
    <col min="3785" max="3842" width="9.140625" style="640"/>
    <col min="3843" max="3843" width="85.5703125" style="640" customWidth="1"/>
    <col min="3844" max="3859" width="18.140625" style="640" customWidth="1"/>
    <col min="3860" max="4040" width="9.140625" style="640" customWidth="1"/>
    <col min="4041" max="4098" width="9.140625" style="640"/>
    <col min="4099" max="4099" width="85.5703125" style="640" customWidth="1"/>
    <col min="4100" max="4115" width="18.140625" style="640" customWidth="1"/>
    <col min="4116" max="4296" width="9.140625" style="640" customWidth="1"/>
    <col min="4297" max="4354" width="9.140625" style="640"/>
    <col min="4355" max="4355" width="85.5703125" style="640" customWidth="1"/>
    <col min="4356" max="4371" width="18.140625" style="640" customWidth="1"/>
    <col min="4372" max="4552" width="9.140625" style="640" customWidth="1"/>
    <col min="4553" max="4610" width="9.140625" style="640"/>
    <col min="4611" max="4611" width="85.5703125" style="640" customWidth="1"/>
    <col min="4612" max="4627" width="18.140625" style="640" customWidth="1"/>
    <col min="4628" max="4808" width="9.140625" style="640" customWidth="1"/>
    <col min="4809" max="4866" width="9.140625" style="640"/>
    <col min="4867" max="4867" width="85.5703125" style="640" customWidth="1"/>
    <col min="4868" max="4883" width="18.140625" style="640" customWidth="1"/>
    <col min="4884" max="5064" width="9.140625" style="640" customWidth="1"/>
    <col min="5065" max="5122" width="9.140625" style="640"/>
    <col min="5123" max="5123" width="85.5703125" style="640" customWidth="1"/>
    <col min="5124" max="5139" width="18.140625" style="640" customWidth="1"/>
    <col min="5140" max="5320" width="9.140625" style="640" customWidth="1"/>
    <col min="5321" max="5378" width="9.140625" style="640"/>
    <col min="5379" max="5379" width="85.5703125" style="640" customWidth="1"/>
    <col min="5380" max="5395" width="18.140625" style="640" customWidth="1"/>
    <col min="5396" max="5576" width="9.140625" style="640" customWidth="1"/>
    <col min="5577" max="5634" width="9.140625" style="640"/>
    <col min="5635" max="5635" width="85.5703125" style="640" customWidth="1"/>
    <col min="5636" max="5651" width="18.140625" style="640" customWidth="1"/>
    <col min="5652" max="5832" width="9.140625" style="640" customWidth="1"/>
    <col min="5833" max="5890" width="9.140625" style="640"/>
    <col min="5891" max="5891" width="85.5703125" style="640" customWidth="1"/>
    <col min="5892" max="5907" width="18.140625" style="640" customWidth="1"/>
    <col min="5908" max="6088" width="9.140625" style="640" customWidth="1"/>
    <col min="6089" max="6146" width="9.140625" style="640"/>
    <col min="6147" max="6147" width="85.5703125" style="640" customWidth="1"/>
    <col min="6148" max="6163" width="18.140625" style="640" customWidth="1"/>
    <col min="6164" max="6344" width="9.140625" style="640" customWidth="1"/>
    <col min="6345" max="6402" width="9.140625" style="640"/>
    <col min="6403" max="6403" width="85.5703125" style="640" customWidth="1"/>
    <col min="6404" max="6419" width="18.140625" style="640" customWidth="1"/>
    <col min="6420" max="6600" width="9.140625" style="640" customWidth="1"/>
    <col min="6601" max="6658" width="9.140625" style="640"/>
    <col min="6659" max="6659" width="85.5703125" style="640" customWidth="1"/>
    <col min="6660" max="6675" width="18.140625" style="640" customWidth="1"/>
    <col min="6676" max="6856" width="9.140625" style="640" customWidth="1"/>
    <col min="6857" max="6914" width="9.140625" style="640"/>
    <col min="6915" max="6915" width="85.5703125" style="640" customWidth="1"/>
    <col min="6916" max="6931" width="18.140625" style="640" customWidth="1"/>
    <col min="6932" max="7112" width="9.140625" style="640" customWidth="1"/>
    <col min="7113" max="7170" width="9.140625" style="640"/>
    <col min="7171" max="7171" width="85.5703125" style="640" customWidth="1"/>
    <col min="7172" max="7187" width="18.140625" style="640" customWidth="1"/>
    <col min="7188" max="7368" width="9.140625" style="640" customWidth="1"/>
    <col min="7369" max="7426" width="9.140625" style="640"/>
    <col min="7427" max="7427" width="85.5703125" style="640" customWidth="1"/>
    <col min="7428" max="7443" width="18.140625" style="640" customWidth="1"/>
    <col min="7444" max="7624" width="9.140625" style="640" customWidth="1"/>
    <col min="7625" max="7682" width="9.140625" style="640"/>
    <col min="7683" max="7683" width="85.5703125" style="640" customWidth="1"/>
    <col min="7684" max="7699" width="18.140625" style="640" customWidth="1"/>
    <col min="7700" max="7880" width="9.140625" style="640" customWidth="1"/>
    <col min="7881" max="7938" width="9.140625" style="640"/>
    <col min="7939" max="7939" width="85.5703125" style="640" customWidth="1"/>
    <col min="7940" max="7955" width="18.140625" style="640" customWidth="1"/>
    <col min="7956" max="8136" width="9.140625" style="640" customWidth="1"/>
    <col min="8137" max="8194" width="9.140625" style="640"/>
    <col min="8195" max="8195" width="85.5703125" style="640" customWidth="1"/>
    <col min="8196" max="8211" width="18.140625" style="640" customWidth="1"/>
    <col min="8212" max="8392" width="9.140625" style="640" customWidth="1"/>
    <col min="8393" max="8450" width="9.140625" style="640"/>
    <col min="8451" max="8451" width="85.5703125" style="640" customWidth="1"/>
    <col min="8452" max="8467" width="18.140625" style="640" customWidth="1"/>
    <col min="8468" max="8648" width="9.140625" style="640" customWidth="1"/>
    <col min="8649" max="8706" width="9.140625" style="640"/>
    <col min="8707" max="8707" width="85.5703125" style="640" customWidth="1"/>
    <col min="8708" max="8723" width="18.140625" style="640" customWidth="1"/>
    <col min="8724" max="8904" width="9.140625" style="640" customWidth="1"/>
    <col min="8905" max="8962" width="9.140625" style="640"/>
    <col min="8963" max="8963" width="85.5703125" style="640" customWidth="1"/>
    <col min="8964" max="8979" width="18.140625" style="640" customWidth="1"/>
    <col min="8980" max="9160" width="9.140625" style="640" customWidth="1"/>
    <col min="9161" max="9218" width="9.140625" style="640"/>
    <col min="9219" max="9219" width="85.5703125" style="640" customWidth="1"/>
    <col min="9220" max="9235" width="18.140625" style="640" customWidth="1"/>
    <col min="9236" max="9416" width="9.140625" style="640" customWidth="1"/>
    <col min="9417" max="9474" width="9.140625" style="640"/>
    <col min="9475" max="9475" width="85.5703125" style="640" customWidth="1"/>
    <col min="9476" max="9491" width="18.140625" style="640" customWidth="1"/>
    <col min="9492" max="9672" width="9.140625" style="640" customWidth="1"/>
    <col min="9673" max="9730" width="9.140625" style="640"/>
    <col min="9731" max="9731" width="85.5703125" style="640" customWidth="1"/>
    <col min="9732" max="9747" width="18.140625" style="640" customWidth="1"/>
    <col min="9748" max="9928" width="9.140625" style="640" customWidth="1"/>
    <col min="9929" max="9986" width="9.140625" style="640"/>
    <col min="9987" max="9987" width="85.5703125" style="640" customWidth="1"/>
    <col min="9988" max="10003" width="18.140625" style="640" customWidth="1"/>
    <col min="10004" max="10184" width="9.140625" style="640" customWidth="1"/>
    <col min="10185" max="10242" width="9.140625" style="640"/>
    <col min="10243" max="10243" width="85.5703125" style="640" customWidth="1"/>
    <col min="10244" max="10259" width="18.140625" style="640" customWidth="1"/>
    <col min="10260" max="10440" width="9.140625" style="640" customWidth="1"/>
    <col min="10441" max="10498" width="9.140625" style="640"/>
    <col min="10499" max="10499" width="85.5703125" style="640" customWidth="1"/>
    <col min="10500" max="10515" width="18.140625" style="640" customWidth="1"/>
    <col min="10516" max="10696" width="9.140625" style="640" customWidth="1"/>
    <col min="10697" max="10754" width="9.140625" style="640"/>
    <col min="10755" max="10755" width="85.5703125" style="640" customWidth="1"/>
    <col min="10756" max="10771" width="18.140625" style="640" customWidth="1"/>
    <col min="10772" max="10952" width="9.140625" style="640" customWidth="1"/>
    <col min="10953" max="11010" width="9.140625" style="640"/>
    <col min="11011" max="11011" width="85.5703125" style="640" customWidth="1"/>
    <col min="11012" max="11027" width="18.140625" style="640" customWidth="1"/>
    <col min="11028" max="11208" width="9.140625" style="640" customWidth="1"/>
    <col min="11209" max="11266" width="9.140625" style="640"/>
    <col min="11267" max="11267" width="85.5703125" style="640" customWidth="1"/>
    <col min="11268" max="11283" width="18.140625" style="640" customWidth="1"/>
    <col min="11284" max="11464" width="9.140625" style="640" customWidth="1"/>
    <col min="11465" max="11522" width="9.140625" style="640"/>
    <col min="11523" max="11523" width="85.5703125" style="640" customWidth="1"/>
    <col min="11524" max="11539" width="18.140625" style="640" customWidth="1"/>
    <col min="11540" max="11720" width="9.140625" style="640" customWidth="1"/>
    <col min="11721" max="11778" width="9.140625" style="640"/>
    <col min="11779" max="11779" width="85.5703125" style="640" customWidth="1"/>
    <col min="11780" max="11795" width="18.140625" style="640" customWidth="1"/>
    <col min="11796" max="11976" width="9.140625" style="640" customWidth="1"/>
    <col min="11977" max="12034" width="9.140625" style="640"/>
    <col min="12035" max="12035" width="85.5703125" style="640" customWidth="1"/>
    <col min="12036" max="12051" width="18.140625" style="640" customWidth="1"/>
    <col min="12052" max="12232" width="9.140625" style="640" customWidth="1"/>
    <col min="12233" max="12290" width="9.140625" style="640"/>
    <col min="12291" max="12291" width="85.5703125" style="640" customWidth="1"/>
    <col min="12292" max="12307" width="18.140625" style="640" customWidth="1"/>
    <col min="12308" max="12488" width="9.140625" style="640" customWidth="1"/>
    <col min="12489" max="12546" width="9.140625" style="640"/>
    <col min="12547" max="12547" width="85.5703125" style="640" customWidth="1"/>
    <col min="12548" max="12563" width="18.140625" style="640" customWidth="1"/>
    <col min="12564" max="12744" width="9.140625" style="640" customWidth="1"/>
    <col min="12745" max="12802" width="9.140625" style="640"/>
    <col min="12803" max="12803" width="85.5703125" style="640" customWidth="1"/>
    <col min="12804" max="12819" width="18.140625" style="640" customWidth="1"/>
    <col min="12820" max="13000" width="9.140625" style="640" customWidth="1"/>
    <col min="13001" max="13058" width="9.140625" style="640"/>
    <col min="13059" max="13059" width="85.5703125" style="640" customWidth="1"/>
    <col min="13060" max="13075" width="18.140625" style="640" customWidth="1"/>
    <col min="13076" max="13256" width="9.140625" style="640" customWidth="1"/>
    <col min="13257" max="13314" width="9.140625" style="640"/>
    <col min="13315" max="13315" width="85.5703125" style="640" customWidth="1"/>
    <col min="13316" max="13331" width="18.140625" style="640" customWidth="1"/>
    <col min="13332" max="13512" width="9.140625" style="640" customWidth="1"/>
    <col min="13513" max="13570" width="9.140625" style="640"/>
    <col min="13571" max="13571" width="85.5703125" style="640" customWidth="1"/>
    <col min="13572" max="13587" width="18.140625" style="640" customWidth="1"/>
    <col min="13588" max="13768" width="9.140625" style="640" customWidth="1"/>
    <col min="13769" max="13826" width="9.140625" style="640"/>
    <col min="13827" max="13827" width="85.5703125" style="640" customWidth="1"/>
    <col min="13828" max="13843" width="18.140625" style="640" customWidth="1"/>
    <col min="13844" max="14024" width="9.140625" style="640" customWidth="1"/>
    <col min="14025" max="14082" width="9.140625" style="640"/>
    <col min="14083" max="14083" width="85.5703125" style="640" customWidth="1"/>
    <col min="14084" max="14099" width="18.140625" style="640" customWidth="1"/>
    <col min="14100" max="14280" width="9.140625" style="640" customWidth="1"/>
    <col min="14281" max="14338" width="9.140625" style="640"/>
    <col min="14339" max="14339" width="85.5703125" style="640" customWidth="1"/>
    <col min="14340" max="14355" width="18.140625" style="640" customWidth="1"/>
    <col min="14356" max="14536" width="9.140625" style="640" customWidth="1"/>
    <col min="14537" max="14594" width="9.140625" style="640"/>
    <col min="14595" max="14595" width="85.5703125" style="640" customWidth="1"/>
    <col min="14596" max="14611" width="18.140625" style="640" customWidth="1"/>
    <col min="14612" max="14792" width="9.140625" style="640" customWidth="1"/>
    <col min="14793" max="14850" width="9.140625" style="640"/>
    <col min="14851" max="14851" width="85.5703125" style="640" customWidth="1"/>
    <col min="14852" max="14867" width="18.140625" style="640" customWidth="1"/>
    <col min="14868" max="15048" width="9.140625" style="640" customWidth="1"/>
    <col min="15049" max="15106" width="9.140625" style="640"/>
    <col min="15107" max="15107" width="85.5703125" style="640" customWidth="1"/>
    <col min="15108" max="15123" width="18.140625" style="640" customWidth="1"/>
    <col min="15124" max="15304" width="9.140625" style="640" customWidth="1"/>
    <col min="15305" max="15362" width="9.140625" style="640"/>
    <col min="15363" max="15363" width="85.5703125" style="640" customWidth="1"/>
    <col min="15364" max="15379" width="18.140625" style="640" customWidth="1"/>
    <col min="15380" max="15560" width="9.140625" style="640" customWidth="1"/>
    <col min="15561" max="15618" width="9.140625" style="640"/>
    <col min="15619" max="15619" width="85.5703125" style="640" customWidth="1"/>
    <col min="15620" max="15635" width="18.140625" style="640" customWidth="1"/>
    <col min="15636" max="15816" width="9.140625" style="640" customWidth="1"/>
    <col min="15817" max="15874" width="9.140625" style="640"/>
    <col min="15875" max="15875" width="85.5703125" style="640" customWidth="1"/>
    <col min="15876" max="15891" width="18.140625" style="640" customWidth="1"/>
    <col min="15892" max="16072" width="9.140625" style="640" customWidth="1"/>
    <col min="16073" max="16130" width="9.140625" style="640"/>
    <col min="16131" max="16131" width="85.5703125" style="640" customWidth="1"/>
    <col min="16132" max="16147" width="18.140625" style="640" customWidth="1"/>
    <col min="16148" max="16328" width="9.140625" style="640" customWidth="1"/>
    <col min="16329" max="16384" width="9.140625" style="640"/>
  </cols>
  <sheetData>
    <row r="1" spans="1:19" ht="30" customHeight="1">
      <c r="A1" s="737" t="s">
        <v>1092</v>
      </c>
      <c r="B1" s="737"/>
      <c r="C1" s="737"/>
      <c r="D1" s="737"/>
      <c r="E1" s="737"/>
      <c r="F1" s="737"/>
      <c r="G1" s="737"/>
      <c r="H1" s="737"/>
      <c r="I1" s="737"/>
      <c r="J1" s="737"/>
      <c r="K1" s="737"/>
      <c r="L1" s="737"/>
      <c r="M1" s="737"/>
      <c r="N1" s="737"/>
      <c r="O1" s="737"/>
      <c r="P1" s="737"/>
      <c r="Q1" s="737"/>
      <c r="R1" s="737"/>
      <c r="S1" s="737"/>
    </row>
    <row r="2" spans="1:19" ht="15" customHeight="1">
      <c r="A2" s="738" t="s">
        <v>743</v>
      </c>
      <c r="B2" s="738"/>
      <c r="C2" s="738"/>
      <c r="D2" s="738"/>
      <c r="E2" s="738"/>
      <c r="F2" s="738"/>
      <c r="G2" s="738"/>
      <c r="H2" s="738"/>
      <c r="I2" s="738"/>
      <c r="J2" s="738"/>
      <c r="K2" s="738"/>
      <c r="L2" s="738"/>
      <c r="M2" s="738"/>
      <c r="N2" s="738"/>
      <c r="O2" s="738"/>
      <c r="P2" s="738"/>
      <c r="Q2" s="738"/>
      <c r="R2" s="738"/>
      <c r="S2" s="738"/>
    </row>
    <row r="3" spans="1:19" ht="15" customHeight="1">
      <c r="A3" s="749" t="s">
        <v>1520</v>
      </c>
      <c r="B3" s="749"/>
      <c r="C3" s="749"/>
      <c r="D3" s="749"/>
      <c r="E3" s="749"/>
      <c r="F3" s="749"/>
      <c r="G3" s="749"/>
      <c r="H3" s="749"/>
      <c r="I3" s="749"/>
      <c r="J3" s="749"/>
      <c r="K3" s="749"/>
      <c r="L3" s="749"/>
      <c r="M3" s="749"/>
      <c r="N3" s="749"/>
      <c r="O3" s="749"/>
      <c r="P3" s="749"/>
      <c r="Q3" s="749"/>
      <c r="R3" s="749"/>
      <c r="S3" s="749"/>
    </row>
    <row r="4" spans="1:19" s="78" customFormat="1" ht="30" customHeight="1">
      <c r="A4" s="739" t="s">
        <v>744</v>
      </c>
      <c r="B4" s="739"/>
      <c r="C4" s="739"/>
      <c r="D4" s="739"/>
      <c r="E4" s="739"/>
      <c r="F4" s="739"/>
      <c r="G4" s="739"/>
      <c r="H4" s="739"/>
      <c r="I4" s="739"/>
      <c r="J4" s="739"/>
      <c r="K4" s="739"/>
      <c r="L4" s="739"/>
      <c r="M4" s="739"/>
      <c r="N4" s="739"/>
      <c r="O4" s="739"/>
      <c r="P4" s="739"/>
      <c r="Q4" s="739"/>
      <c r="R4" s="739"/>
      <c r="S4" s="739"/>
    </row>
    <row r="5" spans="1:19" ht="3.75" customHeight="1">
      <c r="A5" s="47"/>
      <c r="B5" s="47"/>
      <c r="C5" s="47"/>
      <c r="D5" s="47"/>
      <c r="E5" s="47"/>
      <c r="F5" s="47"/>
      <c r="G5" s="47"/>
      <c r="H5" s="47"/>
      <c r="I5" s="47"/>
      <c r="J5" s="290"/>
      <c r="K5" s="290"/>
      <c r="L5" s="290"/>
      <c r="M5" s="290"/>
      <c r="N5" s="290"/>
      <c r="O5" s="290"/>
      <c r="P5" s="290"/>
      <c r="Q5" s="290"/>
      <c r="R5" s="290"/>
      <c r="S5" s="290"/>
    </row>
    <row r="6" spans="1:19" s="19" customFormat="1" ht="30" customHeight="1" thickBot="1">
      <c r="A6" s="291"/>
      <c r="B6" s="224" t="s">
        <v>104</v>
      </c>
      <c r="C6" s="224" t="s">
        <v>106</v>
      </c>
      <c r="D6" s="224" t="s">
        <v>108</v>
      </c>
      <c r="E6" s="224" t="s">
        <v>110</v>
      </c>
      <c r="F6" s="224" t="s">
        <v>112</v>
      </c>
      <c r="G6" s="224" t="s">
        <v>114</v>
      </c>
      <c r="H6" s="224" t="s">
        <v>116</v>
      </c>
      <c r="I6" s="224" t="s">
        <v>118</v>
      </c>
      <c r="J6" s="224" t="s">
        <v>120</v>
      </c>
      <c r="K6" s="224" t="s">
        <v>121</v>
      </c>
      <c r="L6" s="224" t="s">
        <v>122</v>
      </c>
      <c r="M6" s="224" t="s">
        <v>123</v>
      </c>
      <c r="N6" s="224" t="s">
        <v>125</v>
      </c>
      <c r="O6" s="224" t="s">
        <v>550</v>
      </c>
      <c r="P6" s="224" t="s">
        <v>1489</v>
      </c>
      <c r="Q6" s="224" t="s">
        <v>1506</v>
      </c>
      <c r="R6" s="224" t="s">
        <v>1507</v>
      </c>
      <c r="S6" s="299" t="s">
        <v>551</v>
      </c>
    </row>
    <row r="7" spans="1:19" s="292" customFormat="1" ht="15" customHeight="1">
      <c r="A7" s="447" t="s">
        <v>745</v>
      </c>
      <c r="B7" s="443">
        <v>0.1535</v>
      </c>
      <c r="C7" s="443">
        <v>0.24079999999999999</v>
      </c>
      <c r="D7" s="443">
        <v>0.15939999999999999</v>
      </c>
      <c r="E7" s="443">
        <v>0.18360000000000001</v>
      </c>
      <c r="F7" s="443">
        <v>0.1953</v>
      </c>
      <c r="G7" s="443">
        <v>0.1318</v>
      </c>
      <c r="H7" s="443">
        <v>0.15679999999999999</v>
      </c>
      <c r="I7" s="443">
        <v>0.1293</v>
      </c>
      <c r="J7" s="443">
        <v>0.13020000000000001</v>
      </c>
      <c r="K7" s="443">
        <v>0.12659999999999999</v>
      </c>
      <c r="L7" s="443">
        <v>0.18509999999999999</v>
      </c>
      <c r="M7" s="443">
        <v>0.1177</v>
      </c>
      <c r="N7" s="443">
        <v>0.19309999999999999</v>
      </c>
      <c r="O7" s="443">
        <v>0.5696</v>
      </c>
      <c r="P7" s="443">
        <v>0.1923</v>
      </c>
      <c r="Q7" s="443">
        <v>0.21940000000000001</v>
      </c>
      <c r="R7" s="443">
        <v>0.42330000000000001</v>
      </c>
      <c r="S7" s="443">
        <v>0.1951</v>
      </c>
    </row>
    <row r="8" spans="1:19" ht="15" customHeight="1">
      <c r="A8" s="120" t="s">
        <v>746</v>
      </c>
      <c r="B8" s="121">
        <v>11040159.66</v>
      </c>
      <c r="C8" s="121">
        <v>10594710.48</v>
      </c>
      <c r="D8" s="121">
        <v>42751876.609999999</v>
      </c>
      <c r="E8" s="121">
        <v>34257179.009999998</v>
      </c>
      <c r="F8" s="121">
        <v>19946602.43</v>
      </c>
      <c r="G8" s="121">
        <v>41684049.159999996</v>
      </c>
      <c r="H8" s="121">
        <v>14657660.369999999</v>
      </c>
      <c r="I8" s="121">
        <v>49382407.740000002</v>
      </c>
      <c r="J8" s="121">
        <v>6794865.5899999999</v>
      </c>
      <c r="K8" s="121">
        <v>29419186.309999999</v>
      </c>
      <c r="L8" s="121">
        <v>45486079.590000004</v>
      </c>
      <c r="M8" s="121">
        <v>3042205.33</v>
      </c>
      <c r="N8" s="121">
        <v>31534564.82</v>
      </c>
      <c r="O8" s="121">
        <v>4051512.69</v>
      </c>
      <c r="P8" s="121">
        <v>4196717.0199999996</v>
      </c>
      <c r="Q8" s="121">
        <v>4414006.8099999996</v>
      </c>
      <c r="R8" s="121">
        <v>1686334.16</v>
      </c>
      <c r="S8" s="121">
        <v>1423950719.2</v>
      </c>
    </row>
    <row r="9" spans="1:19" ht="15" customHeight="1">
      <c r="A9" s="120" t="s">
        <v>747</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7" customFormat="1" ht="15" customHeight="1">
      <c r="A10" s="120" t="s">
        <v>748</v>
      </c>
      <c r="B10" s="121">
        <v>14643396.720000001</v>
      </c>
      <c r="C10" s="121">
        <v>2231255.34</v>
      </c>
      <c r="D10" s="121">
        <v>15272108.07</v>
      </c>
      <c r="E10" s="121">
        <v>80076284.010000005</v>
      </c>
      <c r="F10" s="121">
        <v>9118360.3000000007</v>
      </c>
      <c r="G10" s="121">
        <v>29750548.34</v>
      </c>
      <c r="H10" s="121">
        <v>7200686.1699999999</v>
      </c>
      <c r="I10" s="121">
        <v>9296184.6300000008</v>
      </c>
      <c r="J10" s="121">
        <v>12717208.939999999</v>
      </c>
      <c r="K10" s="121">
        <v>42184665.060000002</v>
      </c>
      <c r="L10" s="121">
        <v>14188989.1</v>
      </c>
      <c r="M10" s="121">
        <v>4752207.29</v>
      </c>
      <c r="N10" s="121">
        <v>26208309.98</v>
      </c>
      <c r="O10" s="121">
        <v>9459017.1099999994</v>
      </c>
      <c r="P10" s="121">
        <v>4829081.59</v>
      </c>
      <c r="Q10" s="121">
        <v>1992601.21</v>
      </c>
      <c r="R10" s="121">
        <v>1398295.7</v>
      </c>
      <c r="S10" s="121">
        <v>734154095.59000003</v>
      </c>
    </row>
    <row r="11" spans="1:19" s="277" customFormat="1" ht="15" customHeight="1">
      <c r="A11" s="120" t="s">
        <v>749</v>
      </c>
      <c r="B11" s="121">
        <v>12356405.539999999</v>
      </c>
      <c r="C11" s="121">
        <v>4823547.28</v>
      </c>
      <c r="D11" s="121">
        <v>75548003.310000002</v>
      </c>
      <c r="E11" s="121">
        <v>58501304.420000002</v>
      </c>
      <c r="F11" s="121">
        <v>2501522.85</v>
      </c>
      <c r="G11" s="121">
        <v>21966685.039999999</v>
      </c>
      <c r="H11" s="121">
        <v>1731513.88</v>
      </c>
      <c r="I11" s="121">
        <v>30688039.52</v>
      </c>
      <c r="J11" s="121">
        <v>13932662.810000001</v>
      </c>
      <c r="K11" s="121">
        <v>8694387.3900000006</v>
      </c>
      <c r="L11" s="121">
        <v>10662917.67</v>
      </c>
      <c r="M11" s="121">
        <v>3849318.5</v>
      </c>
      <c r="N11" s="121">
        <v>46031142.659999996</v>
      </c>
      <c r="O11" s="121">
        <v>10902456.91</v>
      </c>
      <c r="P11" s="121">
        <v>5165669.2</v>
      </c>
      <c r="Q11" s="121">
        <v>18371819.5</v>
      </c>
      <c r="R11" s="121">
        <v>4305067.53</v>
      </c>
      <c r="S11" s="121">
        <v>922466964.79999995</v>
      </c>
    </row>
    <row r="12" spans="1:19" s="277" customFormat="1" ht="15" customHeight="1">
      <c r="A12" s="120" t="s">
        <v>750</v>
      </c>
      <c r="B12" s="121">
        <v>0</v>
      </c>
      <c r="C12" s="121">
        <v>0</v>
      </c>
      <c r="D12" s="121">
        <v>0</v>
      </c>
      <c r="E12" s="121">
        <v>0</v>
      </c>
      <c r="F12" s="121">
        <v>0</v>
      </c>
      <c r="G12" s="121">
        <v>0</v>
      </c>
      <c r="H12" s="121">
        <v>0</v>
      </c>
      <c r="I12" s="121">
        <v>31612965.640000001</v>
      </c>
      <c r="J12" s="121">
        <v>863444.09</v>
      </c>
      <c r="K12" s="121">
        <v>22573200.760000002</v>
      </c>
      <c r="L12" s="121">
        <v>0</v>
      </c>
      <c r="M12" s="121">
        <v>0</v>
      </c>
      <c r="N12" s="121">
        <v>0</v>
      </c>
      <c r="O12" s="121">
        <v>0</v>
      </c>
      <c r="P12" s="121">
        <v>0</v>
      </c>
      <c r="Q12" s="121">
        <v>0</v>
      </c>
      <c r="R12" s="121">
        <v>0</v>
      </c>
      <c r="S12" s="121">
        <v>270384634.13</v>
      </c>
    </row>
    <row r="13" spans="1:19" s="277" customFormat="1" ht="15" customHeight="1">
      <c r="A13" s="120" t="s">
        <v>751</v>
      </c>
      <c r="B13" s="121">
        <v>170190281.06999999</v>
      </c>
      <c r="C13" s="121">
        <v>66326782.950000003</v>
      </c>
      <c r="D13" s="121">
        <v>184141767.44999999</v>
      </c>
      <c r="E13" s="121">
        <v>187038548.08000001</v>
      </c>
      <c r="F13" s="121">
        <v>117770863.61</v>
      </c>
      <c r="G13" s="121">
        <v>187843267.44</v>
      </c>
      <c r="H13" s="121">
        <v>105937605.70999999</v>
      </c>
      <c r="I13" s="121">
        <v>193711579.19</v>
      </c>
      <c r="J13" s="121">
        <v>108898424.09999999</v>
      </c>
      <c r="K13" s="121">
        <v>257025379.69</v>
      </c>
      <c r="L13" s="121">
        <v>223909298.69999999</v>
      </c>
      <c r="M13" s="121">
        <v>65695563.659999996</v>
      </c>
      <c r="N13" s="121">
        <v>210468908.63</v>
      </c>
      <c r="O13" s="121">
        <v>45045197.850000001</v>
      </c>
      <c r="P13" s="121">
        <v>53637214.689999998</v>
      </c>
      <c r="Q13" s="121">
        <v>45856603.140000001</v>
      </c>
      <c r="R13" s="121">
        <v>20263805.699999999</v>
      </c>
      <c r="S13" s="121">
        <v>6020984498.7399998</v>
      </c>
    </row>
    <row r="14" spans="1:19" s="21" customFormat="1" ht="15" customHeight="1">
      <c r="A14" s="293" t="s">
        <v>752</v>
      </c>
      <c r="B14" s="294">
        <v>208230242.99000001</v>
      </c>
      <c r="C14" s="294">
        <v>83976296.049999997</v>
      </c>
      <c r="D14" s="294">
        <v>317713755.44</v>
      </c>
      <c r="E14" s="294">
        <v>359873315.51999998</v>
      </c>
      <c r="F14" s="294">
        <v>149337349.19</v>
      </c>
      <c r="G14" s="294">
        <v>281244549.98000002</v>
      </c>
      <c r="H14" s="294">
        <v>129527466.13</v>
      </c>
      <c r="I14" s="294">
        <v>314691176.72000003</v>
      </c>
      <c r="J14" s="294">
        <v>143206605.53</v>
      </c>
      <c r="K14" s="294">
        <v>359896819.20999998</v>
      </c>
      <c r="L14" s="294">
        <v>294247285.06</v>
      </c>
      <c r="M14" s="294">
        <v>77339294.780000001</v>
      </c>
      <c r="N14" s="294">
        <v>314242926.08999997</v>
      </c>
      <c r="O14" s="294">
        <v>69458184.560000002</v>
      </c>
      <c r="P14" s="294">
        <v>67828682.5</v>
      </c>
      <c r="Q14" s="294">
        <v>70635030.659999996</v>
      </c>
      <c r="R14" s="294">
        <v>27653503.09</v>
      </c>
      <c r="S14" s="294">
        <v>9371940912.4599991</v>
      </c>
    </row>
    <row r="15" spans="1:19" s="277" customFormat="1" ht="15" customHeight="1">
      <c r="A15" s="120" t="s">
        <v>753</v>
      </c>
      <c r="B15" s="121">
        <v>179297163.18399999</v>
      </c>
      <c r="C15" s="121">
        <v>69184807.658000007</v>
      </c>
      <c r="D15" s="121">
        <v>224970190.71900001</v>
      </c>
      <c r="E15" s="121">
        <v>232304457.09200001</v>
      </c>
      <c r="F15" s="121">
        <v>120845297.095</v>
      </c>
      <c r="G15" s="121">
        <v>204776719.62799999</v>
      </c>
      <c r="H15" s="121">
        <v>108243499.884</v>
      </c>
      <c r="I15" s="121">
        <v>234624560.10600001</v>
      </c>
      <c r="J15" s="121">
        <v>119055780.36049999</v>
      </c>
      <c r="K15" s="121">
        <v>286739406.96700001</v>
      </c>
      <c r="L15" s="121">
        <v>232078555.35499999</v>
      </c>
      <c r="M15" s="121">
        <v>68570664.368000001</v>
      </c>
      <c r="N15" s="121">
        <v>238726141.956</v>
      </c>
      <c r="O15" s="121">
        <v>52388229.726999998</v>
      </c>
      <c r="P15" s="121">
        <v>57185865.608000003</v>
      </c>
      <c r="Q15" s="121">
        <v>55441033.131999999</v>
      </c>
      <c r="R15" s="121">
        <v>22695998.605</v>
      </c>
      <c r="S15" s="121">
        <v>6831837275.8555002</v>
      </c>
    </row>
    <row r="16" spans="1:19" s="23" customFormat="1" ht="15" customHeight="1">
      <c r="A16" s="244" t="s">
        <v>754</v>
      </c>
      <c r="B16" s="295">
        <v>0.86109999999999998</v>
      </c>
      <c r="C16" s="295">
        <v>0.82389999999999997</v>
      </c>
      <c r="D16" s="295">
        <v>0.70809999999999995</v>
      </c>
      <c r="E16" s="295">
        <v>0.64549999999999996</v>
      </c>
      <c r="F16" s="295">
        <v>0.80920000000000003</v>
      </c>
      <c r="G16" s="295">
        <v>0.72809999999999997</v>
      </c>
      <c r="H16" s="295">
        <v>0.8357</v>
      </c>
      <c r="I16" s="295">
        <v>0.74560000000000004</v>
      </c>
      <c r="J16" s="295">
        <v>0.83140000000000003</v>
      </c>
      <c r="K16" s="295">
        <v>0.79669999999999996</v>
      </c>
      <c r="L16" s="295">
        <v>0.78869999999999996</v>
      </c>
      <c r="M16" s="295">
        <v>0.88660000000000005</v>
      </c>
      <c r="N16" s="295">
        <v>0.75970000000000004</v>
      </c>
      <c r="O16" s="295">
        <v>0.75419999999999998</v>
      </c>
      <c r="P16" s="295">
        <v>0.84309999999999996</v>
      </c>
      <c r="Q16" s="295">
        <v>0.78490000000000004</v>
      </c>
      <c r="R16" s="295">
        <v>0.82069999999999999</v>
      </c>
      <c r="S16" s="295">
        <v>0.72899999999999998</v>
      </c>
    </row>
    <row r="17" spans="1:19" s="277" customFormat="1" ht="15" customHeight="1">
      <c r="A17" s="293" t="s">
        <v>755</v>
      </c>
      <c r="B17" s="294">
        <v>17929716.318399999</v>
      </c>
      <c r="C17" s="294">
        <v>6918480.7658000002</v>
      </c>
      <c r="D17" s="294">
        <v>22497019.071899999</v>
      </c>
      <c r="E17" s="294">
        <v>23230445.709199999</v>
      </c>
      <c r="F17" s="294">
        <v>12084529.7095</v>
      </c>
      <c r="G17" s="294">
        <v>20477671.9628</v>
      </c>
      <c r="H17" s="294">
        <v>10824349.988399999</v>
      </c>
      <c r="I17" s="294">
        <v>23462456.010600001</v>
      </c>
      <c r="J17" s="294">
        <v>11905578.0361</v>
      </c>
      <c r="K17" s="294">
        <v>28673940.696699999</v>
      </c>
      <c r="L17" s="294">
        <v>23207855.535500001</v>
      </c>
      <c r="M17" s="294">
        <v>6857066.4368000003</v>
      </c>
      <c r="N17" s="294">
        <v>23872614.195599999</v>
      </c>
      <c r="O17" s="294">
        <v>5238822.9726999998</v>
      </c>
      <c r="P17" s="294">
        <v>5718586.5608000001</v>
      </c>
      <c r="Q17" s="294">
        <v>5544103.3131999997</v>
      </c>
      <c r="R17" s="294">
        <v>2269599.8605</v>
      </c>
      <c r="S17" s="294">
        <v>683183727.58560002</v>
      </c>
    </row>
    <row r="18" spans="1:19" s="277" customFormat="1" ht="15" customHeight="1">
      <c r="A18" s="120" t="s">
        <v>756</v>
      </c>
      <c r="B18" s="121">
        <v>25660162</v>
      </c>
      <c r="C18" s="121">
        <v>15999392</v>
      </c>
      <c r="D18" s="121">
        <v>31390212</v>
      </c>
      <c r="E18" s="121">
        <v>35860362</v>
      </c>
      <c r="F18" s="121">
        <v>23599476</v>
      </c>
      <c r="G18" s="121">
        <v>24766934</v>
      </c>
      <c r="H18" s="121">
        <v>14323314</v>
      </c>
      <c r="I18" s="121">
        <v>31269152</v>
      </c>
      <c r="J18" s="121">
        <v>13399774</v>
      </c>
      <c r="K18" s="121">
        <v>28108812</v>
      </c>
      <c r="L18" s="121">
        <v>42311753</v>
      </c>
      <c r="M18" s="121">
        <v>11000600</v>
      </c>
      <c r="N18" s="121">
        <v>38182428</v>
      </c>
      <c r="O18" s="121">
        <v>29000481</v>
      </c>
      <c r="P18" s="121">
        <v>10997470</v>
      </c>
      <c r="Q18" s="121">
        <v>12538259</v>
      </c>
      <c r="R18" s="121">
        <v>9612248</v>
      </c>
      <c r="S18" s="121">
        <v>1230564505</v>
      </c>
    </row>
    <row r="19" spans="1:19" s="277" customFormat="1" ht="15" customHeight="1">
      <c r="A19" s="120" t="s">
        <v>757</v>
      </c>
      <c r="B19" s="121">
        <v>0</v>
      </c>
      <c r="C19" s="121">
        <v>3</v>
      </c>
      <c r="D19" s="121">
        <v>0</v>
      </c>
      <c r="E19" s="121">
        <v>0</v>
      </c>
      <c r="F19" s="121">
        <v>0</v>
      </c>
      <c r="G19" s="121">
        <v>0</v>
      </c>
      <c r="H19" s="121">
        <v>0</v>
      </c>
      <c r="I19" s="121">
        <v>0</v>
      </c>
      <c r="J19" s="121">
        <v>0</v>
      </c>
      <c r="K19" s="121">
        <v>0</v>
      </c>
      <c r="L19" s="121">
        <v>0</v>
      </c>
      <c r="M19" s="121">
        <v>0</v>
      </c>
      <c r="N19" s="121">
        <v>0</v>
      </c>
      <c r="O19" s="121">
        <v>0</v>
      </c>
      <c r="P19" s="121">
        <v>0</v>
      </c>
      <c r="Q19" s="121">
        <v>0</v>
      </c>
      <c r="R19" s="121">
        <v>5078</v>
      </c>
      <c r="S19" s="121">
        <v>14018</v>
      </c>
    </row>
    <row r="20" spans="1:19" s="277"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19" s="277" customFormat="1" ht="15" customHeight="1">
      <c r="A21" s="120" t="s">
        <v>759</v>
      </c>
      <c r="B21" s="121">
        <v>0</v>
      </c>
      <c r="C21" s="121">
        <v>2167</v>
      </c>
      <c r="D21" s="121">
        <v>0</v>
      </c>
      <c r="E21" s="121">
        <v>349</v>
      </c>
      <c r="F21" s="121">
        <v>0</v>
      </c>
      <c r="G21" s="121">
        <v>31684</v>
      </c>
      <c r="H21" s="121">
        <v>0</v>
      </c>
      <c r="I21" s="121">
        <v>920922</v>
      </c>
      <c r="J21" s="121">
        <v>0</v>
      </c>
      <c r="K21" s="121">
        <v>23441</v>
      </c>
      <c r="L21" s="121">
        <v>141755</v>
      </c>
      <c r="M21" s="121">
        <v>2927971</v>
      </c>
      <c r="N21" s="121">
        <v>0</v>
      </c>
      <c r="O21" s="121">
        <v>3087</v>
      </c>
      <c r="P21" s="121">
        <v>0</v>
      </c>
      <c r="Q21" s="121">
        <v>374167</v>
      </c>
      <c r="R21" s="121">
        <v>0</v>
      </c>
      <c r="S21" s="121">
        <v>13060675</v>
      </c>
    </row>
    <row r="22" spans="1:19" s="277" customFormat="1" ht="15" customHeight="1">
      <c r="A22" s="293" t="s">
        <v>760</v>
      </c>
      <c r="B22" s="294">
        <v>25660162</v>
      </c>
      <c r="C22" s="294">
        <v>15997222</v>
      </c>
      <c r="D22" s="294">
        <v>31390212</v>
      </c>
      <c r="E22" s="294">
        <v>35860013</v>
      </c>
      <c r="F22" s="294">
        <v>23599476</v>
      </c>
      <c r="G22" s="294">
        <v>24735250</v>
      </c>
      <c r="H22" s="294">
        <v>14323314</v>
      </c>
      <c r="I22" s="294">
        <v>30348230</v>
      </c>
      <c r="J22" s="294">
        <v>13399774</v>
      </c>
      <c r="K22" s="294">
        <v>28085371</v>
      </c>
      <c r="L22" s="294">
        <v>42169998</v>
      </c>
      <c r="M22" s="294">
        <v>8072629</v>
      </c>
      <c r="N22" s="294">
        <v>38182428</v>
      </c>
      <c r="O22" s="294">
        <v>28997394</v>
      </c>
      <c r="P22" s="294">
        <v>10997470</v>
      </c>
      <c r="Q22" s="294">
        <v>12164092</v>
      </c>
      <c r="R22" s="294">
        <v>9607170</v>
      </c>
      <c r="S22" s="294">
        <v>1217489812</v>
      </c>
    </row>
    <row r="23" spans="1:19" s="277" customFormat="1" ht="15" customHeight="1">
      <c r="A23" s="120" t="s">
        <v>761</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19" s="277" customFormat="1" ht="15" customHeight="1">
      <c r="A24" s="120" t="s">
        <v>762</v>
      </c>
      <c r="B24" s="121">
        <v>0</v>
      </c>
      <c r="C24" s="121">
        <v>0</v>
      </c>
      <c r="D24" s="121">
        <v>0</v>
      </c>
      <c r="E24" s="121">
        <v>0</v>
      </c>
      <c r="F24" s="121">
        <v>0</v>
      </c>
      <c r="G24" s="121">
        <v>0</v>
      </c>
      <c r="H24" s="121">
        <v>0</v>
      </c>
      <c r="I24" s="121">
        <v>102900</v>
      </c>
      <c r="J24" s="121">
        <v>0</v>
      </c>
      <c r="K24" s="121">
        <v>0</v>
      </c>
      <c r="L24" s="121">
        <v>0</v>
      </c>
      <c r="M24" s="121">
        <v>0</v>
      </c>
      <c r="N24" s="121">
        <v>0</v>
      </c>
      <c r="O24" s="121">
        <v>0</v>
      </c>
      <c r="P24" s="121">
        <v>0</v>
      </c>
      <c r="Q24" s="121">
        <v>0</v>
      </c>
      <c r="R24" s="121">
        <v>0</v>
      </c>
      <c r="S24" s="121">
        <v>102900</v>
      </c>
    </row>
    <row r="25" spans="1:19" s="281"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19" s="277" customFormat="1" ht="15" customHeight="1">
      <c r="A26" s="120" t="s">
        <v>764</v>
      </c>
      <c r="B26" s="121">
        <v>0</v>
      </c>
      <c r="C26" s="121">
        <v>0</v>
      </c>
      <c r="D26" s="121">
        <v>0</v>
      </c>
      <c r="E26" s="121">
        <v>0</v>
      </c>
      <c r="F26" s="121">
        <v>0</v>
      </c>
      <c r="G26" s="121">
        <v>0</v>
      </c>
      <c r="H26" s="121">
        <v>0</v>
      </c>
      <c r="I26" s="121">
        <v>-102900</v>
      </c>
      <c r="J26" s="121">
        <v>0</v>
      </c>
      <c r="K26" s="121">
        <v>0</v>
      </c>
      <c r="L26" s="121">
        <v>0</v>
      </c>
      <c r="M26" s="121">
        <v>0</v>
      </c>
      <c r="N26" s="121">
        <v>0</v>
      </c>
      <c r="O26" s="121">
        <v>0</v>
      </c>
      <c r="P26" s="121">
        <v>0</v>
      </c>
      <c r="Q26" s="121">
        <v>0</v>
      </c>
      <c r="R26" s="121">
        <v>0</v>
      </c>
      <c r="S26" s="121">
        <v>-102900</v>
      </c>
    </row>
    <row r="27" spans="1:19" s="36" customFormat="1" ht="15" customHeight="1">
      <c r="A27" s="244" t="s">
        <v>765</v>
      </c>
      <c r="B27" s="121">
        <v>1855901</v>
      </c>
      <c r="C27" s="121">
        <v>659944</v>
      </c>
      <c r="D27" s="121">
        <v>4460000</v>
      </c>
      <c r="E27" s="121">
        <v>6798766</v>
      </c>
      <c r="F27" s="121">
        <v>0</v>
      </c>
      <c r="G27" s="121">
        <v>2253779</v>
      </c>
      <c r="H27" s="121">
        <v>2652634</v>
      </c>
      <c r="I27" s="121">
        <v>0</v>
      </c>
      <c r="J27" s="121">
        <v>2102953</v>
      </c>
      <c r="K27" s="121">
        <v>8209890</v>
      </c>
      <c r="L27" s="121">
        <v>779695</v>
      </c>
      <c r="M27" s="121">
        <v>0</v>
      </c>
      <c r="N27" s="121">
        <v>7921267</v>
      </c>
      <c r="O27" s="121">
        <v>843148</v>
      </c>
      <c r="P27" s="121">
        <v>0</v>
      </c>
      <c r="Q27" s="121">
        <v>0</v>
      </c>
      <c r="R27" s="121">
        <v>0</v>
      </c>
      <c r="S27" s="121">
        <v>115299191</v>
      </c>
    </row>
    <row r="28" spans="1:19" s="282"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19" s="277" customFormat="1" ht="15" customHeight="1">
      <c r="A29" s="296" t="s">
        <v>767</v>
      </c>
      <c r="B29" s="294">
        <v>1855901</v>
      </c>
      <c r="C29" s="294">
        <v>659944</v>
      </c>
      <c r="D29" s="294">
        <v>4460000</v>
      </c>
      <c r="E29" s="294">
        <v>6798766</v>
      </c>
      <c r="F29" s="294">
        <v>0</v>
      </c>
      <c r="G29" s="294">
        <v>2253779</v>
      </c>
      <c r="H29" s="294">
        <v>2652634</v>
      </c>
      <c r="I29" s="294">
        <v>0</v>
      </c>
      <c r="J29" s="294">
        <v>2102953</v>
      </c>
      <c r="K29" s="294">
        <v>8209890</v>
      </c>
      <c r="L29" s="294">
        <v>779695</v>
      </c>
      <c r="M29" s="294">
        <v>0</v>
      </c>
      <c r="N29" s="294">
        <v>7921267</v>
      </c>
      <c r="O29" s="294">
        <v>843148</v>
      </c>
      <c r="P29" s="294">
        <v>0</v>
      </c>
      <c r="Q29" s="294">
        <v>0</v>
      </c>
      <c r="R29" s="294">
        <v>0</v>
      </c>
      <c r="S29" s="294">
        <v>115299191</v>
      </c>
    </row>
    <row r="30" spans="1:19" s="277" customFormat="1" ht="15" customHeight="1">
      <c r="A30" s="244" t="s">
        <v>768</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19" s="277" customFormat="1" ht="15" customHeight="1">
      <c r="A31" s="244" t="s">
        <v>769</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19" s="277" customFormat="1" ht="15" customHeight="1">
      <c r="A32" s="293" t="s">
        <v>770</v>
      </c>
      <c r="B32" s="294">
        <v>27516063</v>
      </c>
      <c r="C32" s="294">
        <v>16657166</v>
      </c>
      <c r="D32" s="294">
        <v>35850212</v>
      </c>
      <c r="E32" s="294">
        <v>42658779</v>
      </c>
      <c r="F32" s="294">
        <v>23599476</v>
      </c>
      <c r="G32" s="294">
        <v>26989029</v>
      </c>
      <c r="H32" s="294">
        <v>16975948</v>
      </c>
      <c r="I32" s="294">
        <v>30348230</v>
      </c>
      <c r="J32" s="294">
        <v>15502727</v>
      </c>
      <c r="K32" s="294">
        <v>36295261</v>
      </c>
      <c r="L32" s="294">
        <v>42949693</v>
      </c>
      <c r="M32" s="294">
        <v>8072629</v>
      </c>
      <c r="N32" s="294">
        <v>46103695</v>
      </c>
      <c r="O32" s="294">
        <v>29840542</v>
      </c>
      <c r="P32" s="294">
        <v>10997470</v>
      </c>
      <c r="Q32" s="294">
        <v>12164092</v>
      </c>
      <c r="R32" s="294">
        <v>9607170</v>
      </c>
      <c r="S32" s="294">
        <v>1332789003</v>
      </c>
    </row>
    <row r="33" spans="1:19" ht="15" customHeight="1">
      <c r="A33" s="120" t="s">
        <v>771</v>
      </c>
      <c r="B33" s="121">
        <v>9586346.6816000007</v>
      </c>
      <c r="C33" s="121">
        <v>9738685.2342000008</v>
      </c>
      <c r="D33" s="121">
        <v>13353192.928099999</v>
      </c>
      <c r="E33" s="121">
        <v>19428333.290800001</v>
      </c>
      <c r="F33" s="121">
        <v>11514946.2905</v>
      </c>
      <c r="G33" s="121">
        <v>6511357.0372000001</v>
      </c>
      <c r="H33" s="121">
        <v>6151598.0115999999</v>
      </c>
      <c r="I33" s="121">
        <v>6885773.9894000003</v>
      </c>
      <c r="J33" s="121">
        <v>3597148.9640000002</v>
      </c>
      <c r="K33" s="121">
        <v>7621320.3032999998</v>
      </c>
      <c r="L33" s="121">
        <v>19741837.464499999</v>
      </c>
      <c r="M33" s="121">
        <v>1215562.5632</v>
      </c>
      <c r="N33" s="121">
        <v>22231080.804400001</v>
      </c>
      <c r="O33" s="121">
        <v>24601719.0273</v>
      </c>
      <c r="P33" s="121">
        <v>5278883.4391999999</v>
      </c>
      <c r="Q33" s="121">
        <v>6619988.6868000003</v>
      </c>
      <c r="R33" s="121">
        <v>7337570.1394999996</v>
      </c>
      <c r="S33" s="121">
        <v>649605275.4145</v>
      </c>
    </row>
    <row r="34" spans="1:19" s="297" customFormat="1" ht="15" customHeight="1">
      <c r="A34" s="120" t="s">
        <v>772</v>
      </c>
      <c r="B34" s="246">
        <v>9.2399999999999996E-2</v>
      </c>
      <c r="C34" s="246">
        <v>0.30409999999999998</v>
      </c>
      <c r="D34" s="246">
        <v>6.4500000000000002E-2</v>
      </c>
      <c r="E34" s="246">
        <v>0.12640000000000001</v>
      </c>
      <c r="F34" s="246">
        <v>5.1299999999999998E-2</v>
      </c>
      <c r="G34" s="246">
        <v>0.13569999999999999</v>
      </c>
      <c r="H34" s="246">
        <v>7.6100000000000001E-2</v>
      </c>
      <c r="I34" s="246">
        <v>0.31369999999999998</v>
      </c>
      <c r="J34" s="246">
        <v>0.1171</v>
      </c>
      <c r="K34" s="246">
        <v>0.1099</v>
      </c>
      <c r="L34" s="246">
        <v>0.34200000000000003</v>
      </c>
      <c r="M34" s="246">
        <v>0.1605</v>
      </c>
      <c r="N34" s="246">
        <v>9.5799999999999996E-2</v>
      </c>
      <c r="O34" s="246">
        <v>4.87E-2</v>
      </c>
      <c r="P34" s="246">
        <v>0.1075</v>
      </c>
      <c r="Q34" s="246">
        <v>0.1825</v>
      </c>
      <c r="R34" s="246">
        <v>0.35699999999999998</v>
      </c>
      <c r="S34" s="246">
        <v>0.15329999999999999</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38" t="s">
        <v>773</v>
      </c>
      <c r="B36" s="47"/>
      <c r="C36" s="47"/>
      <c r="D36" s="47"/>
      <c r="E36" s="47"/>
      <c r="F36" s="47"/>
      <c r="G36" s="47"/>
      <c r="H36" s="47"/>
      <c r="I36" s="47"/>
      <c r="J36" s="290"/>
      <c r="K36" s="290"/>
      <c r="L36" s="290"/>
      <c r="M36" s="290"/>
      <c r="N36" s="290"/>
      <c r="O36" s="290"/>
      <c r="P36" s="290"/>
      <c r="Q36" s="290"/>
      <c r="R36" s="290"/>
      <c r="S36" s="290"/>
    </row>
    <row r="37" spans="1:19" ht="15" customHeight="1">
      <c r="A37" s="47"/>
      <c r="B37" s="47"/>
      <c r="C37" s="47"/>
      <c r="D37" s="47"/>
      <c r="E37" s="47"/>
      <c r="F37" s="47"/>
      <c r="G37" s="47"/>
      <c r="H37" s="47"/>
      <c r="I37" s="47"/>
      <c r="J37" s="290"/>
      <c r="K37" s="290"/>
      <c r="L37" s="290"/>
      <c r="M37" s="290"/>
      <c r="N37" s="290"/>
      <c r="O37" s="290"/>
      <c r="P37" s="290"/>
      <c r="Q37" s="290"/>
      <c r="R37" s="290"/>
      <c r="S37" s="290"/>
    </row>
  </sheetData>
  <mergeCells count="4">
    <mergeCell ref="A1:S1"/>
    <mergeCell ref="A2:S2"/>
    <mergeCell ref="A3:S3"/>
    <mergeCell ref="A4:S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25"/>
  <sheetViews>
    <sheetView zoomScaleNormal="100" workbookViewId="0">
      <selection sqref="A1:R1"/>
    </sheetView>
  </sheetViews>
  <sheetFormatPr defaultRowHeight="12.75"/>
  <cols>
    <col min="1" max="1" width="37.7109375" style="33" customWidth="1"/>
    <col min="2" max="2" width="12.85546875" style="640" customWidth="1"/>
    <col min="3" max="17" width="13" style="640" customWidth="1"/>
    <col min="18" max="18" width="13" style="37" customWidth="1"/>
    <col min="19" max="258" width="9.140625" style="640"/>
    <col min="259" max="259" width="37.7109375" style="640" customWidth="1"/>
    <col min="260" max="260" width="12.85546875" style="640" customWidth="1"/>
    <col min="261" max="274" width="13" style="640" customWidth="1"/>
    <col min="275" max="514" width="9.140625" style="640"/>
    <col min="515" max="515" width="37.7109375" style="640" customWidth="1"/>
    <col min="516" max="516" width="12.85546875" style="640" customWidth="1"/>
    <col min="517" max="530" width="13" style="640" customWidth="1"/>
    <col min="531" max="770" width="9.140625" style="640"/>
    <col min="771" max="771" width="37.7109375" style="640" customWidth="1"/>
    <col min="772" max="772" width="12.85546875" style="640" customWidth="1"/>
    <col min="773" max="786" width="13" style="640" customWidth="1"/>
    <col min="787" max="1026" width="9.140625" style="640"/>
    <col min="1027" max="1027" width="37.7109375" style="640" customWidth="1"/>
    <col min="1028" max="1028" width="12.85546875" style="640" customWidth="1"/>
    <col min="1029" max="1042" width="13" style="640" customWidth="1"/>
    <col min="1043" max="1282" width="9.140625" style="640"/>
    <col min="1283" max="1283" width="37.7109375" style="640" customWidth="1"/>
    <col min="1284" max="1284" width="12.85546875" style="640" customWidth="1"/>
    <col min="1285" max="1298" width="13" style="640" customWidth="1"/>
    <col min="1299" max="1538" width="9.140625" style="640"/>
    <col min="1539" max="1539" width="37.7109375" style="640" customWidth="1"/>
    <col min="1540" max="1540" width="12.85546875" style="640" customWidth="1"/>
    <col min="1541" max="1554" width="13" style="640" customWidth="1"/>
    <col min="1555" max="1794" width="9.140625" style="640"/>
    <col min="1795" max="1795" width="37.7109375" style="640" customWidth="1"/>
    <col min="1796" max="1796" width="12.85546875" style="640" customWidth="1"/>
    <col min="1797" max="1810" width="13" style="640" customWidth="1"/>
    <col min="1811" max="2050" width="9.140625" style="640"/>
    <col min="2051" max="2051" width="37.7109375" style="640" customWidth="1"/>
    <col min="2052" max="2052" width="12.85546875" style="640" customWidth="1"/>
    <col min="2053" max="2066" width="13" style="640" customWidth="1"/>
    <col min="2067" max="2306" width="9.140625" style="640"/>
    <col min="2307" max="2307" width="37.7109375" style="640" customWidth="1"/>
    <col min="2308" max="2308" width="12.85546875" style="640" customWidth="1"/>
    <col min="2309" max="2322" width="13" style="640" customWidth="1"/>
    <col min="2323" max="2562" width="9.140625" style="640"/>
    <col min="2563" max="2563" width="37.7109375" style="640" customWidth="1"/>
    <col min="2564" max="2564" width="12.85546875" style="640" customWidth="1"/>
    <col min="2565" max="2578" width="13" style="640" customWidth="1"/>
    <col min="2579" max="2818" width="9.140625" style="640"/>
    <col min="2819" max="2819" width="37.7109375" style="640" customWidth="1"/>
    <col min="2820" max="2820" width="12.85546875" style="640" customWidth="1"/>
    <col min="2821" max="2834" width="13" style="640" customWidth="1"/>
    <col min="2835" max="3074" width="9.140625" style="640"/>
    <col min="3075" max="3075" width="37.7109375" style="640" customWidth="1"/>
    <col min="3076" max="3076" width="12.85546875" style="640" customWidth="1"/>
    <col min="3077" max="3090" width="13" style="640" customWidth="1"/>
    <col min="3091" max="3330" width="9.140625" style="640"/>
    <col min="3331" max="3331" width="37.7109375" style="640" customWidth="1"/>
    <col min="3332" max="3332" width="12.85546875" style="640" customWidth="1"/>
    <col min="3333" max="3346" width="13" style="640" customWidth="1"/>
    <col min="3347" max="3586" width="9.140625" style="640"/>
    <col min="3587" max="3587" width="37.7109375" style="640" customWidth="1"/>
    <col min="3588" max="3588" width="12.85546875" style="640" customWidth="1"/>
    <col min="3589" max="3602" width="13" style="640" customWidth="1"/>
    <col min="3603" max="3842" width="9.140625" style="640"/>
    <col min="3843" max="3843" width="37.7109375" style="640" customWidth="1"/>
    <col min="3844" max="3844" width="12.85546875" style="640" customWidth="1"/>
    <col min="3845" max="3858" width="13" style="640" customWidth="1"/>
    <col min="3859" max="4098" width="9.140625" style="640"/>
    <col min="4099" max="4099" width="37.7109375" style="640" customWidth="1"/>
    <col min="4100" max="4100" width="12.85546875" style="640" customWidth="1"/>
    <col min="4101" max="4114" width="13" style="640" customWidth="1"/>
    <col min="4115" max="4354" width="9.140625" style="640"/>
    <col min="4355" max="4355" width="37.7109375" style="640" customWidth="1"/>
    <col min="4356" max="4356" width="12.85546875" style="640" customWidth="1"/>
    <col min="4357" max="4370" width="13" style="640" customWidth="1"/>
    <col min="4371" max="4610" width="9.140625" style="640"/>
    <col min="4611" max="4611" width="37.7109375" style="640" customWidth="1"/>
    <col min="4612" max="4612" width="12.85546875" style="640" customWidth="1"/>
    <col min="4613" max="4626" width="13" style="640" customWidth="1"/>
    <col min="4627" max="4866" width="9.140625" style="640"/>
    <col min="4867" max="4867" width="37.7109375" style="640" customWidth="1"/>
    <col min="4868" max="4868" width="12.85546875" style="640" customWidth="1"/>
    <col min="4869" max="4882" width="13" style="640" customWidth="1"/>
    <col min="4883" max="5122" width="9.140625" style="640"/>
    <col min="5123" max="5123" width="37.7109375" style="640" customWidth="1"/>
    <col min="5124" max="5124" width="12.85546875" style="640" customWidth="1"/>
    <col min="5125" max="5138" width="13" style="640" customWidth="1"/>
    <col min="5139" max="5378" width="9.140625" style="640"/>
    <col min="5379" max="5379" width="37.7109375" style="640" customWidth="1"/>
    <col min="5380" max="5380" width="12.85546875" style="640" customWidth="1"/>
    <col min="5381" max="5394" width="13" style="640" customWidth="1"/>
    <col min="5395" max="5634" width="9.140625" style="640"/>
    <col min="5635" max="5635" width="37.7109375" style="640" customWidth="1"/>
    <col min="5636" max="5636" width="12.85546875" style="640" customWidth="1"/>
    <col min="5637" max="5650" width="13" style="640" customWidth="1"/>
    <col min="5651" max="5890" width="9.140625" style="640"/>
    <col min="5891" max="5891" width="37.7109375" style="640" customWidth="1"/>
    <col min="5892" max="5892" width="12.85546875" style="640" customWidth="1"/>
    <col min="5893" max="5906" width="13" style="640" customWidth="1"/>
    <col min="5907" max="6146" width="9.140625" style="640"/>
    <col min="6147" max="6147" width="37.7109375" style="640" customWidth="1"/>
    <col min="6148" max="6148" width="12.85546875" style="640" customWidth="1"/>
    <col min="6149" max="6162" width="13" style="640" customWidth="1"/>
    <col min="6163" max="6402" width="9.140625" style="640"/>
    <col min="6403" max="6403" width="37.7109375" style="640" customWidth="1"/>
    <col min="6404" max="6404" width="12.85546875" style="640" customWidth="1"/>
    <col min="6405" max="6418" width="13" style="640" customWidth="1"/>
    <col min="6419" max="6658" width="9.140625" style="640"/>
    <col min="6659" max="6659" width="37.7109375" style="640" customWidth="1"/>
    <col min="6660" max="6660" width="12.85546875" style="640" customWidth="1"/>
    <col min="6661" max="6674" width="13" style="640" customWidth="1"/>
    <col min="6675" max="6914" width="9.140625" style="640"/>
    <col min="6915" max="6915" width="37.7109375" style="640" customWidth="1"/>
    <col min="6916" max="6916" width="12.85546875" style="640" customWidth="1"/>
    <col min="6917" max="6930" width="13" style="640" customWidth="1"/>
    <col min="6931" max="7170" width="9.140625" style="640"/>
    <col min="7171" max="7171" width="37.7109375" style="640" customWidth="1"/>
    <col min="7172" max="7172" width="12.85546875" style="640" customWidth="1"/>
    <col min="7173" max="7186" width="13" style="640" customWidth="1"/>
    <col min="7187" max="7426" width="9.140625" style="640"/>
    <col min="7427" max="7427" width="37.7109375" style="640" customWidth="1"/>
    <col min="7428" max="7428" width="12.85546875" style="640" customWidth="1"/>
    <col min="7429" max="7442" width="13" style="640" customWidth="1"/>
    <col min="7443" max="7682" width="9.140625" style="640"/>
    <col min="7683" max="7683" width="37.7109375" style="640" customWidth="1"/>
    <col min="7684" max="7684" width="12.85546875" style="640" customWidth="1"/>
    <col min="7685" max="7698" width="13" style="640" customWidth="1"/>
    <col min="7699" max="7938" width="9.140625" style="640"/>
    <col min="7939" max="7939" width="37.7109375" style="640" customWidth="1"/>
    <col min="7940" max="7940" width="12.85546875" style="640" customWidth="1"/>
    <col min="7941" max="7954" width="13" style="640" customWidth="1"/>
    <col min="7955" max="8194" width="9.140625" style="640"/>
    <col min="8195" max="8195" width="37.7109375" style="640" customWidth="1"/>
    <col min="8196" max="8196" width="12.85546875" style="640" customWidth="1"/>
    <col min="8197" max="8210" width="13" style="640" customWidth="1"/>
    <col min="8211" max="8450" width="9.140625" style="640"/>
    <col min="8451" max="8451" width="37.7109375" style="640" customWidth="1"/>
    <col min="8452" max="8452" width="12.85546875" style="640" customWidth="1"/>
    <col min="8453" max="8466" width="13" style="640" customWidth="1"/>
    <col min="8467" max="8706" width="9.140625" style="640"/>
    <col min="8707" max="8707" width="37.7109375" style="640" customWidth="1"/>
    <col min="8708" max="8708" width="12.85546875" style="640" customWidth="1"/>
    <col min="8709" max="8722" width="13" style="640" customWidth="1"/>
    <col min="8723" max="8962" width="9.140625" style="640"/>
    <col min="8963" max="8963" width="37.7109375" style="640" customWidth="1"/>
    <col min="8964" max="8964" width="12.85546875" style="640" customWidth="1"/>
    <col min="8965" max="8978" width="13" style="640" customWidth="1"/>
    <col min="8979" max="9218" width="9.140625" style="640"/>
    <col min="9219" max="9219" width="37.7109375" style="640" customWidth="1"/>
    <col min="9220" max="9220" width="12.85546875" style="640" customWidth="1"/>
    <col min="9221" max="9234" width="13" style="640" customWidth="1"/>
    <col min="9235" max="9474" width="9.140625" style="640"/>
    <col min="9475" max="9475" width="37.7109375" style="640" customWidth="1"/>
    <col min="9476" max="9476" width="12.85546875" style="640" customWidth="1"/>
    <col min="9477" max="9490" width="13" style="640" customWidth="1"/>
    <col min="9491" max="9730" width="9.140625" style="640"/>
    <col min="9731" max="9731" width="37.7109375" style="640" customWidth="1"/>
    <col min="9732" max="9732" width="12.85546875" style="640" customWidth="1"/>
    <col min="9733" max="9746" width="13" style="640" customWidth="1"/>
    <col min="9747" max="9986" width="9.140625" style="640"/>
    <col min="9987" max="9987" width="37.7109375" style="640" customWidth="1"/>
    <col min="9988" max="9988" width="12.85546875" style="640" customWidth="1"/>
    <col min="9989" max="10002" width="13" style="640" customWidth="1"/>
    <col min="10003" max="10242" width="9.140625" style="640"/>
    <col min="10243" max="10243" width="37.7109375" style="640" customWidth="1"/>
    <col min="10244" max="10244" width="12.85546875" style="640" customWidth="1"/>
    <col min="10245" max="10258" width="13" style="640" customWidth="1"/>
    <col min="10259" max="10498" width="9.140625" style="640"/>
    <col min="10499" max="10499" width="37.7109375" style="640" customWidth="1"/>
    <col min="10500" max="10500" width="12.85546875" style="640" customWidth="1"/>
    <col min="10501" max="10514" width="13" style="640" customWidth="1"/>
    <col min="10515" max="10754" width="9.140625" style="640"/>
    <col min="10755" max="10755" width="37.7109375" style="640" customWidth="1"/>
    <col min="10756" max="10756" width="12.85546875" style="640" customWidth="1"/>
    <col min="10757" max="10770" width="13" style="640" customWidth="1"/>
    <col min="10771" max="11010" width="9.140625" style="640"/>
    <col min="11011" max="11011" width="37.7109375" style="640" customWidth="1"/>
    <col min="11012" max="11012" width="12.85546875" style="640" customWidth="1"/>
    <col min="11013" max="11026" width="13" style="640" customWidth="1"/>
    <col min="11027" max="11266" width="9.140625" style="640"/>
    <col min="11267" max="11267" width="37.7109375" style="640" customWidth="1"/>
    <col min="11268" max="11268" width="12.85546875" style="640" customWidth="1"/>
    <col min="11269" max="11282" width="13" style="640" customWidth="1"/>
    <col min="11283" max="11522" width="9.140625" style="640"/>
    <col min="11523" max="11523" width="37.7109375" style="640" customWidth="1"/>
    <col min="11524" max="11524" width="12.85546875" style="640" customWidth="1"/>
    <col min="11525" max="11538" width="13" style="640" customWidth="1"/>
    <col min="11539" max="11778" width="9.140625" style="640"/>
    <col min="11779" max="11779" width="37.7109375" style="640" customWidth="1"/>
    <col min="11780" max="11780" width="12.85546875" style="640" customWidth="1"/>
    <col min="11781" max="11794" width="13" style="640" customWidth="1"/>
    <col min="11795" max="12034" width="9.140625" style="640"/>
    <col min="12035" max="12035" width="37.7109375" style="640" customWidth="1"/>
    <col min="12036" max="12036" width="12.85546875" style="640" customWidth="1"/>
    <col min="12037" max="12050" width="13" style="640" customWidth="1"/>
    <col min="12051" max="12290" width="9.140625" style="640"/>
    <col min="12291" max="12291" width="37.7109375" style="640" customWidth="1"/>
    <col min="12292" max="12292" width="12.85546875" style="640" customWidth="1"/>
    <col min="12293" max="12306" width="13" style="640" customWidth="1"/>
    <col min="12307" max="12546" width="9.140625" style="640"/>
    <col min="12547" max="12547" width="37.7109375" style="640" customWidth="1"/>
    <col min="12548" max="12548" width="12.85546875" style="640" customWidth="1"/>
    <col min="12549" max="12562" width="13" style="640" customWidth="1"/>
    <col min="12563" max="12802" width="9.140625" style="640"/>
    <col min="12803" max="12803" width="37.7109375" style="640" customWidth="1"/>
    <col min="12804" max="12804" width="12.85546875" style="640" customWidth="1"/>
    <col min="12805" max="12818" width="13" style="640" customWidth="1"/>
    <col min="12819" max="13058" width="9.140625" style="640"/>
    <col min="13059" max="13059" width="37.7109375" style="640" customWidth="1"/>
    <col min="13060" max="13060" width="12.85546875" style="640" customWidth="1"/>
    <col min="13061" max="13074" width="13" style="640" customWidth="1"/>
    <col min="13075" max="13314" width="9.140625" style="640"/>
    <col min="13315" max="13315" width="37.7109375" style="640" customWidth="1"/>
    <col min="13316" max="13316" width="12.85546875" style="640" customWidth="1"/>
    <col min="13317" max="13330" width="13" style="640" customWidth="1"/>
    <col min="13331" max="13570" width="9.140625" style="640"/>
    <col min="13571" max="13571" width="37.7109375" style="640" customWidth="1"/>
    <col min="13572" max="13572" width="12.85546875" style="640" customWidth="1"/>
    <col min="13573" max="13586" width="13" style="640" customWidth="1"/>
    <col min="13587" max="13826" width="9.140625" style="640"/>
    <col min="13827" max="13827" width="37.7109375" style="640" customWidth="1"/>
    <col min="13828" max="13828" width="12.85546875" style="640" customWidth="1"/>
    <col min="13829" max="13842" width="13" style="640" customWidth="1"/>
    <col min="13843" max="14082" width="9.140625" style="640"/>
    <col min="14083" max="14083" width="37.7109375" style="640" customWidth="1"/>
    <col min="14084" max="14084" width="12.85546875" style="640" customWidth="1"/>
    <col min="14085" max="14098" width="13" style="640" customWidth="1"/>
    <col min="14099" max="14338" width="9.140625" style="640"/>
    <col min="14339" max="14339" width="37.7109375" style="640" customWidth="1"/>
    <col min="14340" max="14340" width="12.85546875" style="640" customWidth="1"/>
    <col min="14341" max="14354" width="13" style="640" customWidth="1"/>
    <col min="14355" max="14594" width="9.140625" style="640"/>
    <col min="14595" max="14595" width="37.7109375" style="640" customWidth="1"/>
    <col min="14596" max="14596" width="12.85546875" style="640" customWidth="1"/>
    <col min="14597" max="14610" width="13" style="640" customWidth="1"/>
    <col min="14611" max="14850" width="9.140625" style="640"/>
    <col min="14851" max="14851" width="37.7109375" style="640" customWidth="1"/>
    <col min="14852" max="14852" width="12.85546875" style="640" customWidth="1"/>
    <col min="14853" max="14866" width="13" style="640" customWidth="1"/>
    <col min="14867" max="15106" width="9.140625" style="640"/>
    <col min="15107" max="15107" width="37.7109375" style="640" customWidth="1"/>
    <col min="15108" max="15108" width="12.85546875" style="640" customWidth="1"/>
    <col min="15109" max="15122" width="13" style="640" customWidth="1"/>
    <col min="15123" max="15362" width="9.140625" style="640"/>
    <col min="15363" max="15363" width="37.7109375" style="640" customWidth="1"/>
    <col min="15364" max="15364" width="12.85546875" style="640" customWidth="1"/>
    <col min="15365" max="15378" width="13" style="640" customWidth="1"/>
    <col min="15379" max="15618" width="9.140625" style="640"/>
    <col min="15619" max="15619" width="37.7109375" style="640" customWidth="1"/>
    <col min="15620" max="15620" width="12.85546875" style="640" customWidth="1"/>
    <col min="15621" max="15634" width="13" style="640" customWidth="1"/>
    <col min="15635" max="15874" width="9.140625" style="640"/>
    <col min="15875" max="15875" width="37.7109375" style="640" customWidth="1"/>
    <col min="15876" max="15876" width="12.85546875" style="640" customWidth="1"/>
    <col min="15877" max="15890" width="13" style="640" customWidth="1"/>
    <col min="15891" max="16130" width="9.140625" style="640"/>
    <col min="16131" max="16131" width="37.7109375" style="640" customWidth="1"/>
    <col min="16132" max="16132" width="12.85546875" style="640" customWidth="1"/>
    <col min="16133" max="16146" width="13" style="640" customWidth="1"/>
    <col min="16147" max="16384" width="9.140625" style="640"/>
  </cols>
  <sheetData>
    <row r="1" spans="1:18" s="28" customFormat="1" ht="30" customHeight="1">
      <c r="A1" s="737" t="s">
        <v>1092</v>
      </c>
      <c r="B1" s="737"/>
      <c r="C1" s="737"/>
      <c r="D1" s="737"/>
      <c r="E1" s="737"/>
      <c r="F1" s="737"/>
      <c r="G1" s="737"/>
      <c r="H1" s="737"/>
      <c r="I1" s="737"/>
      <c r="J1" s="737"/>
      <c r="K1" s="737"/>
      <c r="L1" s="737"/>
      <c r="M1" s="737"/>
      <c r="N1" s="737"/>
      <c r="O1" s="737"/>
      <c r="P1" s="737"/>
      <c r="Q1" s="737"/>
      <c r="R1" s="737"/>
    </row>
    <row r="2" spans="1:18" s="28" customFormat="1" ht="15" customHeight="1">
      <c r="A2" s="738" t="s">
        <v>774</v>
      </c>
      <c r="B2" s="738"/>
      <c r="C2" s="738"/>
      <c r="D2" s="738"/>
      <c r="E2" s="738"/>
      <c r="F2" s="738"/>
      <c r="G2" s="738"/>
      <c r="H2" s="738"/>
      <c r="I2" s="738"/>
      <c r="J2" s="738"/>
      <c r="K2" s="738"/>
      <c r="L2" s="738"/>
      <c r="M2" s="738"/>
      <c r="N2" s="738"/>
      <c r="O2" s="738"/>
      <c r="P2" s="738"/>
      <c r="Q2" s="738"/>
      <c r="R2" s="738"/>
    </row>
    <row r="3" spans="1:18" s="28" customFormat="1" ht="15" customHeight="1">
      <c r="A3" s="749" t="s">
        <v>1520</v>
      </c>
      <c r="B3" s="749"/>
      <c r="C3" s="749"/>
      <c r="D3" s="749"/>
      <c r="E3" s="749"/>
      <c r="F3" s="749"/>
      <c r="G3" s="749"/>
      <c r="H3" s="749"/>
      <c r="I3" s="749"/>
      <c r="J3" s="749"/>
      <c r="K3" s="749"/>
      <c r="L3" s="749"/>
      <c r="M3" s="749"/>
      <c r="N3" s="749"/>
      <c r="O3" s="749"/>
      <c r="P3" s="749"/>
      <c r="Q3" s="749"/>
      <c r="R3" s="749"/>
    </row>
    <row r="4" spans="1:18" s="29" customFormat="1" ht="30" customHeight="1">
      <c r="A4" s="739" t="s">
        <v>544</v>
      </c>
      <c r="B4" s="739"/>
      <c r="C4" s="739"/>
      <c r="D4" s="739"/>
      <c r="E4" s="739"/>
      <c r="F4" s="739"/>
      <c r="G4" s="739"/>
      <c r="H4" s="739"/>
      <c r="I4" s="739"/>
      <c r="J4" s="739"/>
      <c r="K4" s="739"/>
      <c r="L4" s="739"/>
      <c r="M4" s="739"/>
      <c r="N4" s="739"/>
      <c r="O4" s="739"/>
      <c r="P4" s="739"/>
      <c r="Q4" s="739"/>
      <c r="R4" s="739"/>
    </row>
    <row r="5" spans="1:18" ht="3.75" customHeight="1">
      <c r="A5" s="125"/>
      <c r="B5" s="47"/>
      <c r="C5" s="126"/>
      <c r="D5" s="126"/>
      <c r="E5" s="126"/>
      <c r="F5" s="126"/>
      <c r="G5" s="126"/>
      <c r="H5" s="47"/>
      <c r="I5" s="47"/>
      <c r="J5" s="47"/>
      <c r="K5" s="283"/>
      <c r="L5" s="283"/>
      <c r="M5" s="47"/>
      <c r="N5" s="47"/>
      <c r="O5" s="47"/>
      <c r="P5" s="47"/>
      <c r="Q5" s="47"/>
      <c r="R5" s="47"/>
    </row>
    <row r="6" spans="1:18" ht="30" customHeight="1">
      <c r="A6" s="300"/>
      <c r="B6" s="301" t="s">
        <v>70</v>
      </c>
      <c r="C6" s="301" t="s">
        <v>72</v>
      </c>
      <c r="D6" s="301" t="s">
        <v>74</v>
      </c>
      <c r="E6" s="301" t="s">
        <v>76</v>
      </c>
      <c r="F6" s="301" t="s">
        <v>78</v>
      </c>
      <c r="G6" s="301" t="s">
        <v>80</v>
      </c>
      <c r="H6" s="301" t="s">
        <v>82</v>
      </c>
      <c r="I6" s="301" t="s">
        <v>84</v>
      </c>
      <c r="J6" s="301" t="s">
        <v>86</v>
      </c>
      <c r="K6" s="301" t="s">
        <v>88</v>
      </c>
      <c r="L6" s="301" t="s">
        <v>90</v>
      </c>
      <c r="M6" s="301" t="s">
        <v>92</v>
      </c>
      <c r="N6" s="301" t="s">
        <v>94</v>
      </c>
      <c r="O6" s="301" t="s">
        <v>96</v>
      </c>
      <c r="P6" s="301" t="s">
        <v>98</v>
      </c>
      <c r="Q6" s="301" t="s">
        <v>100</v>
      </c>
      <c r="R6" s="301" t="s">
        <v>102</v>
      </c>
    </row>
    <row r="7" spans="1:18" ht="15" customHeight="1">
      <c r="A7" s="71" t="s">
        <v>776</v>
      </c>
      <c r="B7" s="126">
        <v>1112756.5144400001</v>
      </c>
      <c r="C7" s="126">
        <v>729636.07848999999</v>
      </c>
      <c r="D7" s="126">
        <v>344958.92501000001</v>
      </c>
      <c r="E7" s="126">
        <v>86686.588000000003</v>
      </c>
      <c r="F7" s="126">
        <v>176900.26565000002</v>
      </c>
      <c r="G7" s="126">
        <v>296955.15289999999</v>
      </c>
      <c r="H7" s="126">
        <v>166669.02228</v>
      </c>
      <c r="I7" s="126">
        <v>165930.52594999998</v>
      </c>
      <c r="J7" s="126">
        <v>146735.47386000003</v>
      </c>
      <c r="K7" s="126">
        <v>115653.70101</v>
      </c>
      <c r="L7" s="126">
        <v>92015.134359999996</v>
      </c>
      <c r="M7" s="126">
        <v>58169.278770000004</v>
      </c>
      <c r="N7" s="126">
        <v>232995.30452000001</v>
      </c>
      <c r="O7" s="126">
        <v>112257.72126999999</v>
      </c>
      <c r="P7" s="126">
        <v>73373.028989999992</v>
      </c>
      <c r="Q7" s="126">
        <v>53655.720649999996</v>
      </c>
      <c r="R7" s="126">
        <v>81632.494930000001</v>
      </c>
    </row>
    <row r="8" spans="1:18" ht="15" customHeight="1">
      <c r="A8" s="71" t="s">
        <v>777</v>
      </c>
      <c r="B8" s="126">
        <v>35898.629840000001</v>
      </c>
      <c r="C8" s="126">
        <v>9349.5870599999998</v>
      </c>
      <c r="D8" s="126">
        <v>5039.5530799999997</v>
      </c>
      <c r="E8" s="126">
        <v>2842.4975399999998</v>
      </c>
      <c r="F8" s="126">
        <v>939.66131000000007</v>
      </c>
      <c r="G8" s="126">
        <v>3022.5608700000003</v>
      </c>
      <c r="H8" s="126">
        <v>1901.52514</v>
      </c>
      <c r="I8" s="126">
        <v>1362.02727</v>
      </c>
      <c r="J8" s="126">
        <v>690.31313</v>
      </c>
      <c r="K8" s="126">
        <v>1325.1253000000002</v>
      </c>
      <c r="L8" s="126">
        <v>1634.9475</v>
      </c>
      <c r="M8" s="126">
        <v>556.55979000000002</v>
      </c>
      <c r="N8" s="126">
        <v>3261.5989300000001</v>
      </c>
      <c r="O8" s="126">
        <v>1197.5217399999999</v>
      </c>
      <c r="P8" s="126">
        <v>377.91131000000001</v>
      </c>
      <c r="Q8" s="126">
        <v>816.99388999999996</v>
      </c>
      <c r="R8" s="126">
        <v>558.04232999999999</v>
      </c>
    </row>
    <row r="9" spans="1:18" ht="15" customHeight="1">
      <c r="A9" s="71" t="s">
        <v>778</v>
      </c>
      <c r="B9" s="126">
        <v>10120.132300000001</v>
      </c>
      <c r="C9" s="126">
        <v>1463.3883600000001</v>
      </c>
      <c r="D9" s="126">
        <v>4421.8364499999998</v>
      </c>
      <c r="E9" s="126">
        <v>1672.54864</v>
      </c>
      <c r="F9" s="126">
        <v>2458.94893</v>
      </c>
      <c r="G9" s="126">
        <v>676.50528000000008</v>
      </c>
      <c r="H9" s="126">
        <v>41.736059999999995</v>
      </c>
      <c r="I9" s="126">
        <v>255.89962</v>
      </c>
      <c r="J9" s="126">
        <v>12.04993</v>
      </c>
      <c r="K9" s="126">
        <v>44.181100000000001</v>
      </c>
      <c r="L9" s="126">
        <v>714.22663</v>
      </c>
      <c r="M9" s="126">
        <v>782.96902999999998</v>
      </c>
      <c r="N9" s="126">
        <v>1021.93141</v>
      </c>
      <c r="O9" s="126">
        <v>224.61376999999999</v>
      </c>
      <c r="P9" s="126">
        <v>263.03003000000001</v>
      </c>
      <c r="Q9" s="126">
        <v>59.128730000000004</v>
      </c>
      <c r="R9" s="126">
        <v>211.45867999999999</v>
      </c>
    </row>
    <row r="10" spans="1:18" ht="15" customHeight="1">
      <c r="A10" s="71" t="s">
        <v>779</v>
      </c>
      <c r="B10" s="126">
        <v>584.02489000000003</v>
      </c>
      <c r="C10" s="126">
        <v>64.671779999999998</v>
      </c>
      <c r="D10" s="126">
        <v>173.17188000000002</v>
      </c>
      <c r="E10" s="126">
        <v>163.93592000000001</v>
      </c>
      <c r="F10" s="126">
        <v>75.699079999999995</v>
      </c>
      <c r="G10" s="126">
        <v>31.237349999999999</v>
      </c>
      <c r="H10" s="126">
        <v>2.33541</v>
      </c>
      <c r="I10" s="126">
        <v>13.847530000000001</v>
      </c>
      <c r="J10" s="126">
        <v>0.78325</v>
      </c>
      <c r="K10" s="126">
        <v>2.1519899999999996</v>
      </c>
      <c r="L10" s="126">
        <v>35.589300000000001</v>
      </c>
      <c r="M10" s="126">
        <v>28.49887</v>
      </c>
      <c r="N10" s="126">
        <v>51.891949999999994</v>
      </c>
      <c r="O10" s="126">
        <v>10.29548</v>
      </c>
      <c r="P10" s="126">
        <v>8.8273200000000003</v>
      </c>
      <c r="Q10" s="126">
        <v>3.8433699999999997</v>
      </c>
      <c r="R10" s="126">
        <v>8.9484300000000001</v>
      </c>
    </row>
    <row r="11" spans="1:18" ht="15" customHeight="1">
      <c r="A11" s="71" t="s">
        <v>780</v>
      </c>
      <c r="B11" s="126">
        <v>2991.44103</v>
      </c>
      <c r="C11" s="126">
        <v>222.79737</v>
      </c>
      <c r="D11" s="126">
        <v>1220.99144</v>
      </c>
      <c r="E11" s="126">
        <v>236.57291000000001</v>
      </c>
      <c r="F11" s="126">
        <v>235.58166</v>
      </c>
      <c r="G11" s="126">
        <v>555.76876000000004</v>
      </c>
      <c r="H11" s="126">
        <v>0</v>
      </c>
      <c r="I11" s="126">
        <v>327.09244999999999</v>
      </c>
      <c r="J11" s="126">
        <v>0</v>
      </c>
      <c r="K11" s="126">
        <v>6.6579499999999996</v>
      </c>
      <c r="L11" s="126">
        <v>209.81331</v>
      </c>
      <c r="M11" s="126">
        <v>0</v>
      </c>
      <c r="N11" s="126">
        <v>344.07988</v>
      </c>
      <c r="O11" s="126">
        <v>90.880929999999992</v>
      </c>
      <c r="P11" s="126">
        <v>0</v>
      </c>
      <c r="Q11" s="126">
        <v>0</v>
      </c>
      <c r="R11" s="126">
        <v>80.750929999999997</v>
      </c>
    </row>
    <row r="12" spans="1:18" ht="15" customHeight="1">
      <c r="A12" s="71" t="s">
        <v>781</v>
      </c>
      <c r="B12" s="126">
        <v>568.16124000000002</v>
      </c>
      <c r="C12" s="126">
        <v>34.380410000000005</v>
      </c>
      <c r="D12" s="126">
        <v>166.40532000000002</v>
      </c>
      <c r="E12" s="126">
        <v>47.314610000000002</v>
      </c>
      <c r="F12" s="126">
        <v>29.69314</v>
      </c>
      <c r="G12" s="126">
        <v>67.009470000000007</v>
      </c>
      <c r="H12" s="126">
        <v>0</v>
      </c>
      <c r="I12" s="126">
        <v>52.298679999999997</v>
      </c>
      <c r="J12" s="126">
        <v>0</v>
      </c>
      <c r="K12" s="126">
        <v>1.3315899999999998</v>
      </c>
      <c r="L12" s="126">
        <v>41.962660000000007</v>
      </c>
      <c r="M12" s="126">
        <v>0</v>
      </c>
      <c r="N12" s="126">
        <v>68.815970000000007</v>
      </c>
      <c r="O12" s="126">
        <v>18.176179999999999</v>
      </c>
      <c r="P12" s="126">
        <v>0</v>
      </c>
      <c r="Q12" s="126">
        <v>0</v>
      </c>
      <c r="R12" s="126">
        <v>16.150200000000002</v>
      </c>
    </row>
    <row r="13" spans="1:18" ht="15" customHeight="1">
      <c r="A13" s="71" t="s">
        <v>782</v>
      </c>
      <c r="B13" s="126">
        <v>5885.9552300000005</v>
      </c>
      <c r="C13" s="126">
        <v>115.13945</v>
      </c>
      <c r="D13" s="126">
        <v>402.73572999999999</v>
      </c>
      <c r="E13" s="126">
        <v>0</v>
      </c>
      <c r="F13" s="126">
        <v>37.620779999999996</v>
      </c>
      <c r="G13" s="126">
        <v>0</v>
      </c>
      <c r="H13" s="126">
        <v>0</v>
      </c>
      <c r="I13" s="126">
        <v>1.1799900000000001</v>
      </c>
      <c r="J13" s="126">
        <v>0</v>
      </c>
      <c r="K13" s="126">
        <v>72.668610000000001</v>
      </c>
      <c r="L13" s="126">
        <v>398.459</v>
      </c>
      <c r="M13" s="126">
        <v>0</v>
      </c>
      <c r="N13" s="126">
        <v>251.15976999999998</v>
      </c>
      <c r="O13" s="126">
        <v>21</v>
      </c>
      <c r="P13" s="126">
        <v>0</v>
      </c>
      <c r="Q13" s="126">
        <v>74.489999999999995</v>
      </c>
      <c r="R13" s="126">
        <v>15.269209999999999</v>
      </c>
    </row>
    <row r="14" spans="1:18" ht="15" customHeight="1">
      <c r="A14" s="71" t="s">
        <v>783</v>
      </c>
      <c r="B14" s="126">
        <v>1529.3479499999999</v>
      </c>
      <c r="C14" s="126">
        <v>28.784860000000002</v>
      </c>
      <c r="D14" s="126">
        <v>136.61784</v>
      </c>
      <c r="E14" s="126">
        <v>0</v>
      </c>
      <c r="F14" s="126">
        <v>15.310379999999999</v>
      </c>
      <c r="G14" s="126">
        <v>0</v>
      </c>
      <c r="H14" s="126">
        <v>0</v>
      </c>
      <c r="I14" s="126">
        <v>0.59</v>
      </c>
      <c r="J14" s="126">
        <v>0</v>
      </c>
      <c r="K14" s="126">
        <v>36.334319999999998</v>
      </c>
      <c r="L14" s="126">
        <v>132.89151000000001</v>
      </c>
      <c r="M14" s="126">
        <v>0</v>
      </c>
      <c r="N14" s="126">
        <v>99.689660000000003</v>
      </c>
      <c r="O14" s="126">
        <v>10.5</v>
      </c>
      <c r="P14" s="126">
        <v>0</v>
      </c>
      <c r="Q14" s="126">
        <v>18.622499999999999</v>
      </c>
      <c r="R14" s="126">
        <v>7.63462</v>
      </c>
    </row>
    <row r="15" spans="1:18" ht="15" customHeight="1">
      <c r="A15" s="71" t="s">
        <v>784</v>
      </c>
      <c r="B15" s="126">
        <v>2921.8773099999999</v>
      </c>
      <c r="C15" s="126">
        <v>248.82776000000001</v>
      </c>
      <c r="D15" s="126">
        <v>486.45234999999997</v>
      </c>
      <c r="E15" s="126">
        <v>0</v>
      </c>
      <c r="F15" s="126">
        <v>120.43359</v>
      </c>
      <c r="G15" s="126">
        <v>0</v>
      </c>
      <c r="H15" s="126">
        <v>504.03608000000003</v>
      </c>
      <c r="I15" s="126">
        <v>32.908910000000006</v>
      </c>
      <c r="J15" s="126">
        <v>0</v>
      </c>
      <c r="K15" s="126">
        <v>7.1441400000000002</v>
      </c>
      <c r="L15" s="126">
        <v>68.134500000000003</v>
      </c>
      <c r="M15" s="126">
        <v>0</v>
      </c>
      <c r="N15" s="126">
        <v>271.25902000000002</v>
      </c>
      <c r="O15" s="126">
        <v>0</v>
      </c>
      <c r="P15" s="126">
        <v>0</v>
      </c>
      <c r="Q15" s="126">
        <v>52.980739999999997</v>
      </c>
      <c r="R15" s="126">
        <v>19.089259999999999</v>
      </c>
    </row>
    <row r="16" spans="1:18" ht="15" customHeight="1">
      <c r="A16" s="71" t="s">
        <v>785</v>
      </c>
      <c r="B16" s="126">
        <v>1654.15083</v>
      </c>
      <c r="C16" s="126">
        <v>122.45702</v>
      </c>
      <c r="D16" s="126">
        <v>275.45812999999998</v>
      </c>
      <c r="E16" s="126">
        <v>0</v>
      </c>
      <c r="F16" s="126">
        <v>96.346869999999996</v>
      </c>
      <c r="G16" s="126">
        <v>0</v>
      </c>
      <c r="H16" s="126">
        <v>213.8597</v>
      </c>
      <c r="I16" s="126">
        <v>26.32713</v>
      </c>
      <c r="J16" s="126">
        <v>0</v>
      </c>
      <c r="K16" s="126">
        <v>5.7153100000000006</v>
      </c>
      <c r="L16" s="126">
        <v>54.507599999999996</v>
      </c>
      <c r="M16" s="126">
        <v>0</v>
      </c>
      <c r="N16" s="126">
        <v>138.98560999999998</v>
      </c>
      <c r="O16" s="126">
        <v>0</v>
      </c>
      <c r="P16" s="126">
        <v>0</v>
      </c>
      <c r="Q16" s="126">
        <v>42.384589999999996</v>
      </c>
      <c r="R16" s="126">
        <v>15.271409999999999</v>
      </c>
    </row>
    <row r="17" spans="1:18" ht="15" customHeight="1">
      <c r="A17" s="71" t="s">
        <v>786</v>
      </c>
      <c r="B17" s="126">
        <v>23413.205149999998</v>
      </c>
      <c r="C17" s="126">
        <v>22900.084930000001</v>
      </c>
      <c r="D17" s="126">
        <v>12438.938990000001</v>
      </c>
      <c r="E17" s="126">
        <v>6285.2260500000002</v>
      </c>
      <c r="F17" s="126">
        <v>4208.2705400000004</v>
      </c>
      <c r="G17" s="126">
        <v>28577.79638</v>
      </c>
      <c r="H17" s="126">
        <v>8382.5404199999994</v>
      </c>
      <c r="I17" s="126">
        <v>6138.2419099999997</v>
      </c>
      <c r="J17" s="126">
        <v>6681.2279500000004</v>
      </c>
      <c r="K17" s="126">
        <v>2030.0341299999998</v>
      </c>
      <c r="L17" s="126">
        <v>3469.6875700000001</v>
      </c>
      <c r="M17" s="126">
        <v>353.22340000000003</v>
      </c>
      <c r="N17" s="126">
        <v>3488.9094700000001</v>
      </c>
      <c r="O17" s="126">
        <v>1749.4946499999999</v>
      </c>
      <c r="P17" s="126">
        <v>2000.5193100000001</v>
      </c>
      <c r="Q17" s="126">
        <v>1490.86905</v>
      </c>
      <c r="R17" s="126">
        <v>3751.7517599999996</v>
      </c>
    </row>
    <row r="18" spans="1:18" ht="15" customHeight="1">
      <c r="A18" s="71" t="s">
        <v>787</v>
      </c>
      <c r="B18" s="126">
        <v>16179.395210000001</v>
      </c>
      <c r="C18" s="126">
        <v>19390.33741</v>
      </c>
      <c r="D18" s="126">
        <v>7442.6599900000001</v>
      </c>
      <c r="E18" s="126">
        <v>4503.3594199999998</v>
      </c>
      <c r="F18" s="126">
        <v>2645.64921</v>
      </c>
      <c r="G18" s="126">
        <v>16286.533009999999</v>
      </c>
      <c r="H18" s="126">
        <v>5568.4490400000004</v>
      </c>
      <c r="I18" s="126">
        <v>3978.7337200000002</v>
      </c>
      <c r="J18" s="126">
        <v>6105.0595199999998</v>
      </c>
      <c r="K18" s="126">
        <v>1865.03414</v>
      </c>
      <c r="L18" s="126">
        <v>2608.91246</v>
      </c>
      <c r="M18" s="126">
        <v>353.22340000000003</v>
      </c>
      <c r="N18" s="126">
        <v>2621.0447400000003</v>
      </c>
      <c r="O18" s="126">
        <v>1219.59989</v>
      </c>
      <c r="P18" s="126">
        <v>1563.85086</v>
      </c>
      <c r="Q18" s="126">
        <v>1250.9002</v>
      </c>
      <c r="R18" s="126">
        <v>2811.9392200000002</v>
      </c>
    </row>
    <row r="19" spans="1:18" ht="15" customHeight="1">
      <c r="A19" s="303" t="s">
        <v>788</v>
      </c>
      <c r="B19" s="304">
        <v>1158089.12546</v>
      </c>
      <c r="C19" s="304">
        <v>754586.31636000006</v>
      </c>
      <c r="D19" s="304">
        <v>363929.87997000001</v>
      </c>
      <c r="E19" s="304">
        <v>94880.935599999997</v>
      </c>
      <c r="F19" s="304">
        <v>183961.12115000002</v>
      </c>
      <c r="G19" s="304">
        <v>326765.22331999999</v>
      </c>
      <c r="H19" s="304">
        <v>175597.33484</v>
      </c>
      <c r="I19" s="304">
        <v>172685.84883</v>
      </c>
      <c r="J19" s="304">
        <v>153428.75174000004</v>
      </c>
      <c r="K19" s="304">
        <v>117814.38694</v>
      </c>
      <c r="L19" s="304">
        <v>96875.455369999996</v>
      </c>
      <c r="M19" s="304">
        <v>59305.471200000007</v>
      </c>
      <c r="N19" s="304">
        <v>238372.64407000001</v>
      </c>
      <c r="O19" s="304">
        <v>114343.71061999998</v>
      </c>
      <c r="P19" s="304">
        <v>75636.578329999989</v>
      </c>
      <c r="Q19" s="304">
        <v>55333.189169999991</v>
      </c>
      <c r="R19" s="304">
        <v>85710.814769999983</v>
      </c>
    </row>
    <row r="20" spans="1:18" ht="15" customHeight="1">
      <c r="A20" s="247" t="s">
        <v>1155</v>
      </c>
      <c r="B20" s="126">
        <v>56413.709960000007</v>
      </c>
      <c r="C20" s="126">
        <v>28990.218540000002</v>
      </c>
      <c r="D20" s="126">
        <v>13233.866239999999</v>
      </c>
      <c r="E20" s="126">
        <v>7557.1074899999994</v>
      </c>
      <c r="F20" s="126">
        <v>3802.3599899999999</v>
      </c>
      <c r="G20" s="126">
        <v>19407.340700000001</v>
      </c>
      <c r="H20" s="126">
        <v>7686.1692899999998</v>
      </c>
      <c r="I20" s="126">
        <v>5433.8243300000004</v>
      </c>
      <c r="J20" s="126">
        <v>6796.1558999999997</v>
      </c>
      <c r="K20" s="126">
        <v>3235.69265</v>
      </c>
      <c r="L20" s="126">
        <v>4508.8110299999998</v>
      </c>
      <c r="M20" s="126">
        <v>938.28206</v>
      </c>
      <c r="N20" s="126">
        <v>6242.0268600000009</v>
      </c>
      <c r="O20" s="126">
        <v>2456.0932899999998</v>
      </c>
      <c r="P20" s="126">
        <v>1950.5894900000001</v>
      </c>
      <c r="Q20" s="126">
        <v>2132.7445499999999</v>
      </c>
      <c r="R20" s="126">
        <v>3417.98621</v>
      </c>
    </row>
    <row r="21" spans="1:18" s="30" customFormat="1" ht="15" customHeight="1" thickBot="1">
      <c r="A21" s="305" t="s">
        <v>1156</v>
      </c>
      <c r="B21" s="306">
        <v>0.1752770189075723</v>
      </c>
      <c r="C21" s="306">
        <v>0.11420678869382521</v>
      </c>
      <c r="D21" s="306">
        <v>5.5080859538504869E-2</v>
      </c>
      <c r="E21" s="306">
        <v>1.4360248427791456E-2</v>
      </c>
      <c r="F21" s="306">
        <v>2.7842552184624975E-2</v>
      </c>
      <c r="G21" s="306">
        <v>4.9455981380920895E-2</v>
      </c>
      <c r="H21" s="306">
        <v>2.6576691467200077E-2</v>
      </c>
      <c r="I21" s="306">
        <v>2.6136037481936897E-2</v>
      </c>
      <c r="J21" s="306">
        <v>2.3221472016685524E-2</v>
      </c>
      <c r="K21" s="306">
        <v>1.7831230838182728E-2</v>
      </c>
      <c r="L21" s="306">
        <v>1.4662119390701117E-2</v>
      </c>
      <c r="M21" s="306">
        <v>8.9758948325466513E-3</v>
      </c>
      <c r="N21" s="306">
        <v>3.6077746974016035E-2</v>
      </c>
      <c r="O21" s="306">
        <v>1.73059432885556E-2</v>
      </c>
      <c r="P21" s="306">
        <v>1.1447611136824706E-2</v>
      </c>
      <c r="Q21" s="306">
        <v>8.3746891591905803E-3</v>
      </c>
      <c r="R21" s="306">
        <v>1.2972348820784784E-2</v>
      </c>
    </row>
    <row r="22" spans="1:18" ht="15" customHeight="1">
      <c r="A22" s="638" t="s">
        <v>791</v>
      </c>
      <c r="B22" s="284"/>
      <c r="C22" s="285"/>
      <c r="D22" s="285"/>
      <c r="E22" s="285"/>
      <c r="F22" s="285"/>
      <c r="G22" s="285"/>
      <c r="H22" s="284"/>
      <c r="I22" s="284"/>
      <c r="J22" s="284"/>
      <c r="K22" s="284"/>
      <c r="L22" s="284"/>
      <c r="M22" s="284"/>
      <c r="N22" s="284"/>
      <c r="O22" s="284"/>
      <c r="P22" s="284"/>
      <c r="Q22" s="284"/>
      <c r="R22" s="307"/>
    </row>
    <row r="23" spans="1:18" ht="48" customHeight="1">
      <c r="A23" s="752" t="s">
        <v>596</v>
      </c>
      <c r="B23" s="772"/>
      <c r="C23" s="772"/>
      <c r="D23" s="772"/>
      <c r="E23" s="772"/>
      <c r="F23" s="772"/>
      <c r="G23" s="772"/>
      <c r="H23" s="772"/>
      <c r="I23" s="772"/>
      <c r="J23" s="772"/>
      <c r="K23" s="772"/>
      <c r="L23" s="741"/>
      <c r="M23" s="741"/>
      <c r="N23" s="741"/>
      <c r="O23" s="741"/>
      <c r="P23" s="741"/>
      <c r="Q23" s="741"/>
      <c r="R23" s="741"/>
    </row>
    <row r="24" spans="1:18" ht="50.25" customHeight="1">
      <c r="A24" s="752" t="s">
        <v>597</v>
      </c>
      <c r="B24" s="772"/>
      <c r="C24" s="772"/>
      <c r="D24" s="772"/>
      <c r="E24" s="772"/>
      <c r="F24" s="772"/>
      <c r="G24" s="772"/>
      <c r="H24" s="772"/>
      <c r="I24" s="772"/>
      <c r="J24" s="772"/>
      <c r="K24" s="772"/>
      <c r="L24" s="772"/>
      <c r="M24" s="772"/>
      <c r="N24" s="772"/>
      <c r="O24" s="772"/>
      <c r="P24" s="772"/>
      <c r="Q24" s="772"/>
      <c r="R24" s="772"/>
    </row>
    <row r="25" spans="1:18" ht="15" customHeight="1">
      <c r="A25" s="638" t="s">
        <v>792</v>
      </c>
      <c r="B25" s="638"/>
      <c r="C25" s="286"/>
      <c r="D25" s="286"/>
      <c r="E25" s="286"/>
      <c r="F25" s="286"/>
      <c r="G25" s="286"/>
      <c r="H25" s="638"/>
      <c r="I25" s="638"/>
      <c r="J25" s="638"/>
      <c r="K25" s="638"/>
      <c r="L25" s="638"/>
      <c r="M25" s="638"/>
      <c r="N25" s="695"/>
      <c r="O25" s="638"/>
      <c r="P25" s="699"/>
      <c r="Q25" s="638"/>
      <c r="R25" s="307"/>
    </row>
  </sheetData>
  <mergeCells count="6">
    <mergeCell ref="A24:R24"/>
    <mergeCell ref="A1:R1"/>
    <mergeCell ref="A2:R2"/>
    <mergeCell ref="A3:R3"/>
    <mergeCell ref="A4:R4"/>
    <mergeCell ref="A23:R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activeCell="A3" sqref="A3:T3"/>
    </sheetView>
  </sheetViews>
  <sheetFormatPr defaultRowHeight="12.75"/>
  <cols>
    <col min="1" max="1" width="42.5703125" style="33" customWidth="1"/>
    <col min="2" max="19" width="13.140625" style="640" customWidth="1"/>
    <col min="20" max="20" width="13.140625" style="30" customWidth="1"/>
    <col min="21" max="257" width="9.140625" style="640"/>
    <col min="258" max="258" width="42.5703125" style="640" customWidth="1"/>
    <col min="259" max="276" width="13.140625" style="640" customWidth="1"/>
    <col min="277" max="513" width="9.140625" style="640"/>
    <col min="514" max="514" width="42.5703125" style="640" customWidth="1"/>
    <col min="515" max="532" width="13.140625" style="640" customWidth="1"/>
    <col min="533" max="769" width="9.140625" style="640"/>
    <col min="770" max="770" width="42.5703125" style="640" customWidth="1"/>
    <col min="771" max="788" width="13.140625" style="640" customWidth="1"/>
    <col min="789" max="1025" width="9.140625" style="640"/>
    <col min="1026" max="1026" width="42.5703125" style="640" customWidth="1"/>
    <col min="1027" max="1044" width="13.140625" style="640" customWidth="1"/>
    <col min="1045" max="1281" width="9.140625" style="640"/>
    <col min="1282" max="1282" width="42.5703125" style="640" customWidth="1"/>
    <col min="1283" max="1300" width="13.140625" style="640" customWidth="1"/>
    <col min="1301" max="1537" width="9.140625" style="640"/>
    <col min="1538" max="1538" width="42.5703125" style="640" customWidth="1"/>
    <col min="1539" max="1556" width="13.140625" style="640" customWidth="1"/>
    <col min="1557" max="1793" width="9.140625" style="640"/>
    <col min="1794" max="1794" width="42.5703125" style="640" customWidth="1"/>
    <col min="1795" max="1812" width="13.140625" style="640" customWidth="1"/>
    <col min="1813" max="2049" width="9.140625" style="640"/>
    <col min="2050" max="2050" width="42.5703125" style="640" customWidth="1"/>
    <col min="2051" max="2068" width="13.140625" style="640" customWidth="1"/>
    <col min="2069" max="2305" width="9.140625" style="640"/>
    <col min="2306" max="2306" width="42.5703125" style="640" customWidth="1"/>
    <col min="2307" max="2324" width="13.140625" style="640" customWidth="1"/>
    <col min="2325" max="2561" width="9.140625" style="640"/>
    <col min="2562" max="2562" width="42.5703125" style="640" customWidth="1"/>
    <col min="2563" max="2580" width="13.140625" style="640" customWidth="1"/>
    <col min="2581" max="2817" width="9.140625" style="640"/>
    <col min="2818" max="2818" width="42.5703125" style="640" customWidth="1"/>
    <col min="2819" max="2836" width="13.140625" style="640" customWidth="1"/>
    <col min="2837" max="3073" width="9.140625" style="640"/>
    <col min="3074" max="3074" width="42.5703125" style="640" customWidth="1"/>
    <col min="3075" max="3092" width="13.140625" style="640" customWidth="1"/>
    <col min="3093" max="3329" width="9.140625" style="640"/>
    <col min="3330" max="3330" width="42.5703125" style="640" customWidth="1"/>
    <col min="3331" max="3348" width="13.140625" style="640" customWidth="1"/>
    <col min="3349" max="3585" width="9.140625" style="640"/>
    <col min="3586" max="3586" width="42.5703125" style="640" customWidth="1"/>
    <col min="3587" max="3604" width="13.140625" style="640" customWidth="1"/>
    <col min="3605" max="3841" width="9.140625" style="640"/>
    <col min="3842" max="3842" width="42.5703125" style="640" customWidth="1"/>
    <col min="3843" max="3860" width="13.140625" style="640" customWidth="1"/>
    <col min="3861" max="4097" width="9.140625" style="640"/>
    <col min="4098" max="4098" width="42.5703125" style="640" customWidth="1"/>
    <col min="4099" max="4116" width="13.140625" style="640" customWidth="1"/>
    <col min="4117" max="4353" width="9.140625" style="640"/>
    <col min="4354" max="4354" width="42.5703125" style="640" customWidth="1"/>
    <col min="4355" max="4372" width="13.140625" style="640" customWidth="1"/>
    <col min="4373" max="4609" width="9.140625" style="640"/>
    <col min="4610" max="4610" width="42.5703125" style="640" customWidth="1"/>
    <col min="4611" max="4628" width="13.140625" style="640" customWidth="1"/>
    <col min="4629" max="4865" width="9.140625" style="640"/>
    <col min="4866" max="4866" width="42.5703125" style="640" customWidth="1"/>
    <col min="4867" max="4884" width="13.140625" style="640" customWidth="1"/>
    <col min="4885" max="5121" width="9.140625" style="640"/>
    <col min="5122" max="5122" width="42.5703125" style="640" customWidth="1"/>
    <col min="5123" max="5140" width="13.140625" style="640" customWidth="1"/>
    <col min="5141" max="5377" width="9.140625" style="640"/>
    <col min="5378" max="5378" width="42.5703125" style="640" customWidth="1"/>
    <col min="5379" max="5396" width="13.140625" style="640" customWidth="1"/>
    <col min="5397" max="5633" width="9.140625" style="640"/>
    <col min="5634" max="5634" width="42.5703125" style="640" customWidth="1"/>
    <col min="5635" max="5652" width="13.140625" style="640" customWidth="1"/>
    <col min="5653" max="5889" width="9.140625" style="640"/>
    <col min="5890" max="5890" width="42.5703125" style="640" customWidth="1"/>
    <col min="5891" max="5908" width="13.140625" style="640" customWidth="1"/>
    <col min="5909" max="6145" width="9.140625" style="640"/>
    <col min="6146" max="6146" width="42.5703125" style="640" customWidth="1"/>
    <col min="6147" max="6164" width="13.140625" style="640" customWidth="1"/>
    <col min="6165" max="6401" width="9.140625" style="640"/>
    <col min="6402" max="6402" width="42.5703125" style="640" customWidth="1"/>
    <col min="6403" max="6420" width="13.140625" style="640" customWidth="1"/>
    <col min="6421" max="6657" width="9.140625" style="640"/>
    <col min="6658" max="6658" width="42.5703125" style="640" customWidth="1"/>
    <col min="6659" max="6676" width="13.140625" style="640" customWidth="1"/>
    <col min="6677" max="6913" width="9.140625" style="640"/>
    <col min="6914" max="6914" width="42.5703125" style="640" customWidth="1"/>
    <col min="6915" max="6932" width="13.140625" style="640" customWidth="1"/>
    <col min="6933" max="7169" width="9.140625" style="640"/>
    <col min="7170" max="7170" width="42.5703125" style="640" customWidth="1"/>
    <col min="7171" max="7188" width="13.140625" style="640" customWidth="1"/>
    <col min="7189" max="7425" width="9.140625" style="640"/>
    <col min="7426" max="7426" width="42.5703125" style="640" customWidth="1"/>
    <col min="7427" max="7444" width="13.140625" style="640" customWidth="1"/>
    <col min="7445" max="7681" width="9.140625" style="640"/>
    <col min="7682" max="7682" width="42.5703125" style="640" customWidth="1"/>
    <col min="7683" max="7700" width="13.140625" style="640" customWidth="1"/>
    <col min="7701" max="7937" width="9.140625" style="640"/>
    <col min="7938" max="7938" width="42.5703125" style="640" customWidth="1"/>
    <col min="7939" max="7956" width="13.140625" style="640" customWidth="1"/>
    <col min="7957" max="8193" width="9.140625" style="640"/>
    <col min="8194" max="8194" width="42.5703125" style="640" customWidth="1"/>
    <col min="8195" max="8212" width="13.140625" style="640" customWidth="1"/>
    <col min="8213" max="8449" width="9.140625" style="640"/>
    <col min="8450" max="8450" width="42.5703125" style="640" customWidth="1"/>
    <col min="8451" max="8468" width="13.140625" style="640" customWidth="1"/>
    <col min="8469" max="8705" width="9.140625" style="640"/>
    <col min="8706" max="8706" width="42.5703125" style="640" customWidth="1"/>
    <col min="8707" max="8724" width="13.140625" style="640" customWidth="1"/>
    <col min="8725" max="8961" width="9.140625" style="640"/>
    <col min="8962" max="8962" width="42.5703125" style="640" customWidth="1"/>
    <col min="8963" max="8980" width="13.140625" style="640" customWidth="1"/>
    <col min="8981" max="9217" width="9.140625" style="640"/>
    <col min="9218" max="9218" width="42.5703125" style="640" customWidth="1"/>
    <col min="9219" max="9236" width="13.140625" style="640" customWidth="1"/>
    <col min="9237" max="9473" width="9.140625" style="640"/>
    <col min="9474" max="9474" width="42.5703125" style="640" customWidth="1"/>
    <col min="9475" max="9492" width="13.140625" style="640" customWidth="1"/>
    <col min="9493" max="9729" width="9.140625" style="640"/>
    <col min="9730" max="9730" width="42.5703125" style="640" customWidth="1"/>
    <col min="9731" max="9748" width="13.140625" style="640" customWidth="1"/>
    <col min="9749" max="9985" width="9.140625" style="640"/>
    <col min="9986" max="9986" width="42.5703125" style="640" customWidth="1"/>
    <col min="9987" max="10004" width="13.140625" style="640" customWidth="1"/>
    <col min="10005" max="10241" width="9.140625" style="640"/>
    <col min="10242" max="10242" width="42.5703125" style="640" customWidth="1"/>
    <col min="10243" max="10260" width="13.140625" style="640" customWidth="1"/>
    <col min="10261" max="10497" width="9.140625" style="640"/>
    <col min="10498" max="10498" width="42.5703125" style="640" customWidth="1"/>
    <col min="10499" max="10516" width="13.140625" style="640" customWidth="1"/>
    <col min="10517" max="10753" width="9.140625" style="640"/>
    <col min="10754" max="10754" width="42.5703125" style="640" customWidth="1"/>
    <col min="10755" max="10772" width="13.140625" style="640" customWidth="1"/>
    <col min="10773" max="11009" width="9.140625" style="640"/>
    <col min="11010" max="11010" width="42.5703125" style="640" customWidth="1"/>
    <col min="11011" max="11028" width="13.140625" style="640" customWidth="1"/>
    <col min="11029" max="11265" width="9.140625" style="640"/>
    <col min="11266" max="11266" width="42.5703125" style="640" customWidth="1"/>
    <col min="11267" max="11284" width="13.140625" style="640" customWidth="1"/>
    <col min="11285" max="11521" width="9.140625" style="640"/>
    <col min="11522" max="11522" width="42.5703125" style="640" customWidth="1"/>
    <col min="11523" max="11540" width="13.140625" style="640" customWidth="1"/>
    <col min="11541" max="11777" width="9.140625" style="640"/>
    <col min="11778" max="11778" width="42.5703125" style="640" customWidth="1"/>
    <col min="11779" max="11796" width="13.140625" style="640" customWidth="1"/>
    <col min="11797" max="12033" width="9.140625" style="640"/>
    <col min="12034" max="12034" width="42.5703125" style="640" customWidth="1"/>
    <col min="12035" max="12052" width="13.140625" style="640" customWidth="1"/>
    <col min="12053" max="12289" width="9.140625" style="640"/>
    <col min="12290" max="12290" width="42.5703125" style="640" customWidth="1"/>
    <col min="12291" max="12308" width="13.140625" style="640" customWidth="1"/>
    <col min="12309" max="12545" width="9.140625" style="640"/>
    <col min="12546" max="12546" width="42.5703125" style="640" customWidth="1"/>
    <col min="12547" max="12564" width="13.140625" style="640" customWidth="1"/>
    <col min="12565" max="12801" width="9.140625" style="640"/>
    <col min="12802" max="12802" width="42.5703125" style="640" customWidth="1"/>
    <col min="12803" max="12820" width="13.140625" style="640" customWidth="1"/>
    <col min="12821" max="13057" width="9.140625" style="640"/>
    <col min="13058" max="13058" width="42.5703125" style="640" customWidth="1"/>
    <col min="13059" max="13076" width="13.140625" style="640" customWidth="1"/>
    <col min="13077" max="13313" width="9.140625" style="640"/>
    <col min="13314" max="13314" width="42.5703125" style="640" customWidth="1"/>
    <col min="13315" max="13332" width="13.140625" style="640" customWidth="1"/>
    <col min="13333" max="13569" width="9.140625" style="640"/>
    <col min="13570" max="13570" width="42.5703125" style="640" customWidth="1"/>
    <col min="13571" max="13588" width="13.140625" style="640" customWidth="1"/>
    <col min="13589" max="13825" width="9.140625" style="640"/>
    <col min="13826" max="13826" width="42.5703125" style="640" customWidth="1"/>
    <col min="13827" max="13844" width="13.140625" style="640" customWidth="1"/>
    <col min="13845" max="14081" width="9.140625" style="640"/>
    <col min="14082" max="14082" width="42.5703125" style="640" customWidth="1"/>
    <col min="14083" max="14100" width="13.140625" style="640" customWidth="1"/>
    <col min="14101" max="14337" width="9.140625" style="640"/>
    <col min="14338" max="14338" width="42.5703125" style="640" customWidth="1"/>
    <col min="14339" max="14356" width="13.140625" style="640" customWidth="1"/>
    <col min="14357" max="14593" width="9.140625" style="640"/>
    <col min="14594" max="14594" width="42.5703125" style="640" customWidth="1"/>
    <col min="14595" max="14612" width="13.140625" style="640" customWidth="1"/>
    <col min="14613" max="14849" width="9.140625" style="640"/>
    <col min="14850" max="14850" width="42.5703125" style="640" customWidth="1"/>
    <col min="14851" max="14868" width="13.140625" style="640" customWidth="1"/>
    <col min="14869" max="15105" width="9.140625" style="640"/>
    <col min="15106" max="15106" width="42.5703125" style="640" customWidth="1"/>
    <col min="15107" max="15124" width="13.140625" style="640" customWidth="1"/>
    <col min="15125" max="15361" width="9.140625" style="640"/>
    <col min="15362" max="15362" width="42.5703125" style="640" customWidth="1"/>
    <col min="15363" max="15380" width="13.140625" style="640" customWidth="1"/>
    <col min="15381" max="15617" width="9.140625" style="640"/>
    <col min="15618" max="15618" width="42.5703125" style="640" customWidth="1"/>
    <col min="15619" max="15636" width="13.140625" style="640" customWidth="1"/>
    <col min="15637" max="15873" width="9.140625" style="640"/>
    <col min="15874" max="15874" width="42.5703125" style="640" customWidth="1"/>
    <col min="15875" max="15892" width="13.140625" style="640" customWidth="1"/>
    <col min="15893" max="16129" width="9.140625" style="640"/>
    <col min="16130" max="16130" width="42.5703125" style="640" customWidth="1"/>
    <col min="16131" max="16148" width="13.140625" style="640" customWidth="1"/>
    <col min="16149" max="16384" width="9.140625" style="640"/>
  </cols>
  <sheetData>
    <row r="1" spans="1:22" s="28" customFormat="1" ht="30" customHeight="1">
      <c r="A1" s="737" t="s">
        <v>1092</v>
      </c>
      <c r="B1" s="737"/>
      <c r="C1" s="737"/>
      <c r="D1" s="737"/>
      <c r="E1" s="737"/>
      <c r="F1" s="737"/>
      <c r="G1" s="737"/>
      <c r="H1" s="737"/>
      <c r="I1" s="737"/>
      <c r="J1" s="737"/>
      <c r="K1" s="737"/>
      <c r="L1" s="737"/>
      <c r="M1" s="737"/>
      <c r="N1" s="737"/>
      <c r="O1" s="737"/>
      <c r="P1" s="737"/>
      <c r="Q1" s="737"/>
      <c r="R1" s="737"/>
      <c r="S1" s="737"/>
      <c r="T1" s="737"/>
      <c r="U1" s="47"/>
      <c r="V1" s="47"/>
    </row>
    <row r="2" spans="1:22" s="28" customFormat="1" ht="15" customHeight="1">
      <c r="A2" s="738" t="s">
        <v>774</v>
      </c>
      <c r="B2" s="738"/>
      <c r="C2" s="738"/>
      <c r="D2" s="738"/>
      <c r="E2" s="738"/>
      <c r="F2" s="738"/>
      <c r="G2" s="738"/>
      <c r="H2" s="738"/>
      <c r="I2" s="738"/>
      <c r="J2" s="738"/>
      <c r="K2" s="738"/>
      <c r="L2" s="738"/>
      <c r="M2" s="738"/>
      <c r="N2" s="738"/>
      <c r="O2" s="738"/>
      <c r="P2" s="738"/>
      <c r="Q2" s="738"/>
      <c r="R2" s="738"/>
      <c r="S2" s="738"/>
      <c r="T2" s="738"/>
      <c r="U2" s="47"/>
      <c r="V2" s="47"/>
    </row>
    <row r="3" spans="1:22" s="28" customFormat="1" ht="15" customHeight="1">
      <c r="A3" s="749" t="s">
        <v>1520</v>
      </c>
      <c r="B3" s="749"/>
      <c r="C3" s="749"/>
      <c r="D3" s="749"/>
      <c r="E3" s="749"/>
      <c r="F3" s="749"/>
      <c r="G3" s="749"/>
      <c r="H3" s="749"/>
      <c r="I3" s="749"/>
      <c r="J3" s="749"/>
      <c r="K3" s="749"/>
      <c r="L3" s="749"/>
      <c r="M3" s="749"/>
      <c r="N3" s="749"/>
      <c r="O3" s="749"/>
      <c r="P3" s="749"/>
      <c r="Q3" s="749"/>
      <c r="R3" s="749"/>
      <c r="S3" s="749"/>
      <c r="T3" s="749"/>
      <c r="U3" s="47"/>
      <c r="V3" s="47"/>
    </row>
    <row r="4" spans="1:22" s="28" customFormat="1" ht="30" customHeight="1">
      <c r="A4" s="739" t="s">
        <v>544</v>
      </c>
      <c r="B4" s="739"/>
      <c r="C4" s="739"/>
      <c r="D4" s="739"/>
      <c r="E4" s="739"/>
      <c r="F4" s="739"/>
      <c r="G4" s="739"/>
      <c r="H4" s="739"/>
      <c r="I4" s="739"/>
      <c r="J4" s="739"/>
      <c r="K4" s="739"/>
      <c r="L4" s="739"/>
      <c r="M4" s="739"/>
      <c r="N4" s="739"/>
      <c r="O4" s="739"/>
      <c r="P4" s="739"/>
      <c r="Q4" s="739"/>
      <c r="R4" s="739"/>
      <c r="S4" s="739"/>
      <c r="T4" s="739"/>
      <c r="U4" s="47"/>
      <c r="V4" s="47"/>
    </row>
    <row r="5" spans="1:22" ht="15" customHeight="1">
      <c r="A5" s="125"/>
      <c r="B5" s="47"/>
      <c r="C5" s="126"/>
      <c r="D5" s="126"/>
      <c r="E5" s="126"/>
      <c r="F5" s="126"/>
      <c r="G5" s="126"/>
      <c r="H5" s="47"/>
      <c r="I5" s="47"/>
      <c r="J5" s="47"/>
      <c r="K5" s="283"/>
      <c r="L5" s="283"/>
      <c r="M5" s="47"/>
      <c r="N5" s="47"/>
      <c r="O5" s="47"/>
      <c r="P5" s="47"/>
      <c r="Q5" s="47"/>
      <c r="R5" s="125"/>
      <c r="S5" s="47"/>
      <c r="T5" s="126"/>
      <c r="U5" s="47"/>
      <c r="V5" s="47"/>
    </row>
    <row r="6" spans="1:22" ht="30" customHeight="1">
      <c r="A6" s="300"/>
      <c r="B6" s="301" t="s">
        <v>104</v>
      </c>
      <c r="C6" s="301" t="s">
        <v>106</v>
      </c>
      <c r="D6" s="301" t="s">
        <v>108</v>
      </c>
      <c r="E6" s="301" t="s">
        <v>110</v>
      </c>
      <c r="F6" s="301" t="s">
        <v>112</v>
      </c>
      <c r="G6" s="301" t="s">
        <v>114</v>
      </c>
      <c r="H6" s="301" t="s">
        <v>116</v>
      </c>
      <c r="I6" s="301" t="s">
        <v>118</v>
      </c>
      <c r="J6" s="301" t="s">
        <v>120</v>
      </c>
      <c r="K6" s="301" t="s">
        <v>121</v>
      </c>
      <c r="L6" s="301" t="s">
        <v>122</v>
      </c>
      <c r="M6" s="301" t="s">
        <v>123</v>
      </c>
      <c r="N6" s="301" t="s">
        <v>125</v>
      </c>
      <c r="O6" s="301" t="s">
        <v>550</v>
      </c>
      <c r="P6" s="301" t="s">
        <v>1489</v>
      </c>
      <c r="Q6" s="301" t="s">
        <v>1506</v>
      </c>
      <c r="R6" s="301" t="s">
        <v>1507</v>
      </c>
      <c r="S6" s="309" t="s">
        <v>1524</v>
      </c>
      <c r="T6" s="301" t="s">
        <v>775</v>
      </c>
      <c r="U6" s="47"/>
      <c r="V6" s="47"/>
    </row>
    <row r="7" spans="1:22" ht="15" customHeight="1">
      <c r="A7" s="71" t="s">
        <v>776</v>
      </c>
      <c r="B7" s="126">
        <v>160011.49834999998</v>
      </c>
      <c r="C7" s="126">
        <v>59669.453780000003</v>
      </c>
      <c r="D7" s="126">
        <v>242530.03253</v>
      </c>
      <c r="E7" s="126">
        <v>240152.74784</v>
      </c>
      <c r="F7" s="126">
        <v>105355.05804</v>
      </c>
      <c r="G7" s="126">
        <v>177338.10165</v>
      </c>
      <c r="H7" s="126">
        <v>98156.430489999999</v>
      </c>
      <c r="I7" s="126">
        <v>206701.73444999999</v>
      </c>
      <c r="J7" s="126">
        <v>108917.79372</v>
      </c>
      <c r="K7" s="126">
        <v>253882.63053999998</v>
      </c>
      <c r="L7" s="126">
        <v>207151.41672000001</v>
      </c>
      <c r="M7" s="126">
        <v>58508.073329999999</v>
      </c>
      <c r="N7" s="126">
        <v>225533.48808000001</v>
      </c>
      <c r="O7" s="126">
        <v>49207.097229999999</v>
      </c>
      <c r="P7" s="126">
        <v>53668.794600000001</v>
      </c>
      <c r="Q7" s="126">
        <v>55173.747799999997</v>
      </c>
      <c r="R7" s="71">
        <v>19275.217809999998</v>
      </c>
      <c r="S7" s="126">
        <v>6368214.24804</v>
      </c>
      <c r="T7" s="138">
        <v>0.96383048991830944</v>
      </c>
      <c r="U7" s="47"/>
      <c r="V7" s="47"/>
    </row>
    <row r="8" spans="1:22" ht="15" customHeight="1">
      <c r="A8" s="71" t="s">
        <v>777</v>
      </c>
      <c r="B8" s="126">
        <v>3881.49019</v>
      </c>
      <c r="C8" s="126">
        <v>627.44997999999998</v>
      </c>
      <c r="D8" s="126">
        <v>2598.9029799999998</v>
      </c>
      <c r="E8" s="126">
        <v>3826.5239300000003</v>
      </c>
      <c r="F8" s="126">
        <v>2556.85896</v>
      </c>
      <c r="G8" s="126">
        <v>2785.97748</v>
      </c>
      <c r="H8" s="126">
        <v>2523.4325899999999</v>
      </c>
      <c r="I8" s="126">
        <v>1949.1869799999999</v>
      </c>
      <c r="J8" s="126">
        <v>1021.57141</v>
      </c>
      <c r="K8" s="126">
        <v>2335.10599</v>
      </c>
      <c r="L8" s="126">
        <v>2005.6283500000002</v>
      </c>
      <c r="M8" s="126">
        <v>535.38729000000001</v>
      </c>
      <c r="N8" s="126">
        <v>4679.7170099999994</v>
      </c>
      <c r="O8" s="126">
        <v>916.86441000000002</v>
      </c>
      <c r="P8" s="126">
        <v>693.41264000000001</v>
      </c>
      <c r="Q8" s="126">
        <v>635.17880000000002</v>
      </c>
      <c r="R8" s="71">
        <v>244.46789999999999</v>
      </c>
      <c r="S8" s="126">
        <v>104592.21292000001</v>
      </c>
      <c r="T8" s="138">
        <v>1.5830052176927095E-2</v>
      </c>
      <c r="U8" s="47"/>
      <c r="V8" s="47"/>
    </row>
    <row r="9" spans="1:22" ht="15" customHeight="1">
      <c r="A9" s="71" t="s">
        <v>778</v>
      </c>
      <c r="B9" s="126">
        <v>1387.0546200000001</v>
      </c>
      <c r="C9" s="126">
        <v>32.820720000000001</v>
      </c>
      <c r="D9" s="126">
        <v>147.44582</v>
      </c>
      <c r="E9" s="126">
        <v>918.36000999999999</v>
      </c>
      <c r="F9" s="126">
        <v>2173.5909999999999</v>
      </c>
      <c r="G9" s="126">
        <v>2301.8577300000002</v>
      </c>
      <c r="H9" s="126">
        <v>439.90815000000003</v>
      </c>
      <c r="I9" s="126">
        <v>1293.4719299999999</v>
      </c>
      <c r="J9" s="126">
        <v>149.51291000000001</v>
      </c>
      <c r="K9" s="126">
        <v>1608.90734</v>
      </c>
      <c r="L9" s="126">
        <v>1007.1281700000001</v>
      </c>
      <c r="M9" s="126">
        <v>410.32312999999999</v>
      </c>
      <c r="N9" s="126">
        <v>91.772720000000007</v>
      </c>
      <c r="O9" s="126">
        <v>2029.6694299999999</v>
      </c>
      <c r="P9" s="126">
        <v>489.71747999999997</v>
      </c>
      <c r="Q9" s="126">
        <v>0</v>
      </c>
      <c r="R9" s="71">
        <v>157.32766000000001</v>
      </c>
      <c r="S9" s="126">
        <v>39083.45377</v>
      </c>
      <c r="T9" s="138">
        <v>5.9152884823924796E-3</v>
      </c>
      <c r="U9" s="47"/>
      <c r="V9" s="47"/>
    </row>
    <row r="10" spans="1:22" ht="15" customHeight="1">
      <c r="A10" s="71" t="s">
        <v>779</v>
      </c>
      <c r="B10" s="126">
        <v>88.082350000000005</v>
      </c>
      <c r="C10" s="126">
        <v>2.0105999999999997</v>
      </c>
      <c r="D10" s="126">
        <v>4.9619399999999994</v>
      </c>
      <c r="E10" s="126">
        <v>55.859760000000001</v>
      </c>
      <c r="F10" s="126">
        <v>114.31317999999999</v>
      </c>
      <c r="G10" s="126">
        <v>125.07387</v>
      </c>
      <c r="H10" s="126">
        <v>28.314060000000001</v>
      </c>
      <c r="I10" s="126">
        <v>55.746720000000003</v>
      </c>
      <c r="J10" s="126">
        <v>9.7183399999999995</v>
      </c>
      <c r="K10" s="126">
        <v>50.03349</v>
      </c>
      <c r="L10" s="126">
        <v>39.101480000000002</v>
      </c>
      <c r="M10" s="126">
        <v>21.248369999999998</v>
      </c>
      <c r="N10" s="126">
        <v>5.9652299999999991</v>
      </c>
      <c r="O10" s="126">
        <v>101.95900999999999</v>
      </c>
      <c r="P10" s="126">
        <v>23.629069999999999</v>
      </c>
      <c r="Q10" s="126">
        <v>0</v>
      </c>
      <c r="R10" s="71">
        <v>6.5145200000000001</v>
      </c>
      <c r="S10" s="126">
        <v>1992.2857900000001</v>
      </c>
      <c r="T10" s="138">
        <v>3.0153284959343046E-4</v>
      </c>
      <c r="U10" s="47"/>
      <c r="V10" s="47"/>
    </row>
    <row r="11" spans="1:22" ht="15" customHeight="1">
      <c r="A11" s="71" t="s">
        <v>780</v>
      </c>
      <c r="B11" s="126">
        <v>514.06058000000007</v>
      </c>
      <c r="C11" s="126">
        <v>0</v>
      </c>
      <c r="D11" s="126">
        <v>80.513670000000005</v>
      </c>
      <c r="E11" s="126">
        <v>346.37801000000002</v>
      </c>
      <c r="F11" s="126">
        <v>880.09442000000001</v>
      </c>
      <c r="G11" s="126">
        <v>1411.27918</v>
      </c>
      <c r="H11" s="126">
        <v>55.20478</v>
      </c>
      <c r="I11" s="126">
        <v>0</v>
      </c>
      <c r="J11" s="126">
        <v>5.1099600000000001</v>
      </c>
      <c r="K11" s="126">
        <v>434.95623000000001</v>
      </c>
      <c r="L11" s="126">
        <v>445.15298999999999</v>
      </c>
      <c r="M11" s="126">
        <v>104.94364</v>
      </c>
      <c r="N11" s="126">
        <v>22.0305</v>
      </c>
      <c r="O11" s="126">
        <v>139.97900000000001</v>
      </c>
      <c r="P11" s="126">
        <v>111.36998</v>
      </c>
      <c r="Q11" s="126">
        <v>1.43207</v>
      </c>
      <c r="R11" s="71">
        <v>0</v>
      </c>
      <c r="S11" s="126">
        <v>11074.933630000001</v>
      </c>
      <c r="T11" s="138">
        <v>1.6761934022086335E-3</v>
      </c>
      <c r="U11" s="47"/>
      <c r="V11" s="47"/>
    </row>
    <row r="12" spans="1:22" ht="15" customHeight="1">
      <c r="A12" s="71" t="s">
        <v>781</v>
      </c>
      <c r="B12" s="126">
        <v>91.892710000000008</v>
      </c>
      <c r="C12" s="126">
        <v>0</v>
      </c>
      <c r="D12" s="126">
        <v>8.0513700000000004</v>
      </c>
      <c r="E12" s="126">
        <v>53.371960000000001</v>
      </c>
      <c r="F12" s="126">
        <v>149.46943999999999</v>
      </c>
      <c r="G12" s="126">
        <v>181.51320999999999</v>
      </c>
      <c r="H12" s="126">
        <v>11.040929999999999</v>
      </c>
      <c r="I12" s="126">
        <v>0</v>
      </c>
      <c r="J12" s="126">
        <v>1.02199</v>
      </c>
      <c r="K12" s="126">
        <v>46.711930000000002</v>
      </c>
      <c r="L12" s="126">
        <v>73.586780000000005</v>
      </c>
      <c r="M12" s="126">
        <v>20.98873</v>
      </c>
      <c r="N12" s="126">
        <v>4.4061000000000003</v>
      </c>
      <c r="O12" s="126">
        <v>27.995810000000002</v>
      </c>
      <c r="P12" s="126">
        <v>22.274009999999997</v>
      </c>
      <c r="Q12" s="126">
        <v>0.28641</v>
      </c>
      <c r="R12" s="71">
        <v>0</v>
      </c>
      <c r="S12" s="126">
        <v>1804.3108500000001</v>
      </c>
      <c r="T12" s="138">
        <v>2.7308280512950138E-4</v>
      </c>
      <c r="U12" s="47"/>
      <c r="V12" s="47"/>
    </row>
    <row r="13" spans="1:22" ht="15" customHeight="1">
      <c r="A13" s="71" t="s">
        <v>782</v>
      </c>
      <c r="B13" s="126">
        <v>52.463029999999996</v>
      </c>
      <c r="C13" s="126">
        <v>0</v>
      </c>
      <c r="D13" s="126">
        <v>0</v>
      </c>
      <c r="E13" s="126">
        <v>73.349729999999994</v>
      </c>
      <c r="F13" s="126">
        <v>8.7869100000000007</v>
      </c>
      <c r="G13" s="126">
        <v>38.517769999999999</v>
      </c>
      <c r="H13" s="126">
        <v>5.0396000000000001</v>
      </c>
      <c r="I13" s="126">
        <v>0</v>
      </c>
      <c r="J13" s="126">
        <v>0</v>
      </c>
      <c r="K13" s="126">
        <v>1.0211000000000001</v>
      </c>
      <c r="L13" s="126">
        <v>246.11247</v>
      </c>
      <c r="M13" s="126">
        <v>0</v>
      </c>
      <c r="N13" s="126">
        <v>0</v>
      </c>
      <c r="O13" s="126">
        <v>35.470930000000003</v>
      </c>
      <c r="P13" s="126">
        <v>42.056789999999999</v>
      </c>
      <c r="Q13" s="126">
        <v>0</v>
      </c>
      <c r="R13" s="71">
        <v>0</v>
      </c>
      <c r="S13" s="126">
        <v>7778.4960999999994</v>
      </c>
      <c r="T13" s="138">
        <v>1.177276928017634E-3</v>
      </c>
      <c r="U13" s="47"/>
      <c r="V13" s="47"/>
    </row>
    <row r="14" spans="1:22" ht="15" customHeight="1">
      <c r="A14" s="71" t="s">
        <v>783</v>
      </c>
      <c r="B14" s="126">
        <v>24.327779999999997</v>
      </c>
      <c r="C14" s="126">
        <v>0</v>
      </c>
      <c r="D14" s="126">
        <v>0</v>
      </c>
      <c r="E14" s="126">
        <v>36.674870000000006</v>
      </c>
      <c r="F14" s="126">
        <v>4.3934600000000001</v>
      </c>
      <c r="G14" s="126">
        <v>19.258880000000001</v>
      </c>
      <c r="H14" s="126">
        <v>2.5198</v>
      </c>
      <c r="I14" s="126">
        <v>0</v>
      </c>
      <c r="J14" s="126">
        <v>0</v>
      </c>
      <c r="K14" s="126">
        <v>0.51055000000000006</v>
      </c>
      <c r="L14" s="126">
        <v>81.965299999999999</v>
      </c>
      <c r="M14" s="126">
        <v>0</v>
      </c>
      <c r="N14" s="126">
        <v>0</v>
      </c>
      <c r="O14" s="126">
        <v>17.735469999999999</v>
      </c>
      <c r="P14" s="126">
        <v>21.028400000000001</v>
      </c>
      <c r="Q14" s="126">
        <v>0</v>
      </c>
      <c r="R14" s="71">
        <v>0</v>
      </c>
      <c r="S14" s="126">
        <v>2224.7381500000001</v>
      </c>
      <c r="T14" s="138">
        <v>3.3671456039884555E-4</v>
      </c>
      <c r="U14" s="47"/>
      <c r="V14" s="47"/>
    </row>
    <row r="15" spans="1:22" ht="15" customHeight="1">
      <c r="A15" s="71" t="s">
        <v>784</v>
      </c>
      <c r="B15" s="126">
        <v>53.094809999999995</v>
      </c>
      <c r="C15" s="126">
        <v>0</v>
      </c>
      <c r="D15" s="126">
        <v>0</v>
      </c>
      <c r="E15" s="126">
        <v>118.46418</v>
      </c>
      <c r="F15" s="126">
        <v>9.9460999999999995</v>
      </c>
      <c r="G15" s="126">
        <v>27.801459999999999</v>
      </c>
      <c r="H15" s="126">
        <v>32.731749999999998</v>
      </c>
      <c r="I15" s="126">
        <v>0</v>
      </c>
      <c r="J15" s="126">
        <v>0</v>
      </c>
      <c r="K15" s="126">
        <v>3.9803699999999997</v>
      </c>
      <c r="L15" s="126">
        <v>142.99670999999998</v>
      </c>
      <c r="M15" s="126">
        <v>35.490470000000002</v>
      </c>
      <c r="N15" s="126">
        <v>0</v>
      </c>
      <c r="O15" s="126">
        <v>0</v>
      </c>
      <c r="P15" s="126">
        <v>21.23808</v>
      </c>
      <c r="Q15" s="126">
        <v>0</v>
      </c>
      <c r="R15" s="71">
        <v>0</v>
      </c>
      <c r="S15" s="126">
        <v>5178.8875900000003</v>
      </c>
      <c r="T15" s="138">
        <v>7.8382566425711127E-4</v>
      </c>
      <c r="U15" s="47"/>
      <c r="V15" s="47"/>
    </row>
    <row r="16" spans="1:22" ht="15" customHeight="1">
      <c r="A16" s="71" t="s">
        <v>785</v>
      </c>
      <c r="B16" s="126">
        <v>41.739919999999998</v>
      </c>
      <c r="C16" s="126">
        <v>0</v>
      </c>
      <c r="D16" s="126">
        <v>0</v>
      </c>
      <c r="E16" s="126">
        <v>94.771330000000006</v>
      </c>
      <c r="F16" s="126">
        <v>7.95688</v>
      </c>
      <c r="G16" s="126">
        <v>22.241169999999997</v>
      </c>
      <c r="H16" s="126">
        <v>26.185400000000001</v>
      </c>
      <c r="I16" s="126">
        <v>0</v>
      </c>
      <c r="J16" s="126">
        <v>0</v>
      </c>
      <c r="K16" s="126">
        <v>3.1843000000000004</v>
      </c>
      <c r="L16" s="126">
        <v>75.589470000000006</v>
      </c>
      <c r="M16" s="126">
        <v>28.39237</v>
      </c>
      <c r="N16" s="126">
        <v>0</v>
      </c>
      <c r="O16" s="126">
        <v>0</v>
      </c>
      <c r="P16" s="126">
        <v>16.990459999999999</v>
      </c>
      <c r="Q16" s="126">
        <v>0</v>
      </c>
      <c r="R16" s="71">
        <v>0</v>
      </c>
      <c r="S16" s="126">
        <v>2962.5155</v>
      </c>
      <c r="T16" s="138">
        <v>4.4837730869912314E-4</v>
      </c>
      <c r="U16" s="47"/>
      <c r="V16" s="47"/>
    </row>
    <row r="17" spans="1:22" ht="15" customHeight="1">
      <c r="A17" s="71" t="s">
        <v>786</v>
      </c>
      <c r="B17" s="126">
        <v>2143.5654599999998</v>
      </c>
      <c r="C17" s="126">
        <v>1502.1839</v>
      </c>
      <c r="D17" s="126">
        <v>2483.6294800000001</v>
      </c>
      <c r="E17" s="126">
        <v>3599.30845</v>
      </c>
      <c r="F17" s="126">
        <v>2009.95346</v>
      </c>
      <c r="G17" s="126">
        <v>1111.4296000000002</v>
      </c>
      <c r="H17" s="126">
        <v>941.12462000000005</v>
      </c>
      <c r="I17" s="126">
        <v>6009.50191</v>
      </c>
      <c r="J17" s="126">
        <v>2626.1246599999999</v>
      </c>
      <c r="K17" s="126">
        <v>2524.8328300000003</v>
      </c>
      <c r="L17" s="126">
        <v>7686.7575800000004</v>
      </c>
      <c r="M17" s="126">
        <v>668.60911999999996</v>
      </c>
      <c r="N17" s="126">
        <v>539.55454000000009</v>
      </c>
      <c r="O17" s="126">
        <v>1756.3604599999999</v>
      </c>
      <c r="P17" s="126">
        <v>506.30959000000001</v>
      </c>
      <c r="Q17" s="126">
        <v>2042.8583899999999</v>
      </c>
      <c r="R17" s="71">
        <v>351.04384999999996</v>
      </c>
      <c r="S17" s="126">
        <v>175863.16956000001</v>
      </c>
      <c r="T17" s="138">
        <v>2.6616925604814677E-2</v>
      </c>
      <c r="U17" s="47"/>
      <c r="V17" s="47"/>
    </row>
    <row r="18" spans="1:22" ht="15" customHeight="1">
      <c r="A18" s="71" t="s">
        <v>787</v>
      </c>
      <c r="B18" s="126">
        <v>2113.3166200000001</v>
      </c>
      <c r="C18" s="126">
        <v>1118.44902</v>
      </c>
      <c r="D18" s="126">
        <v>2483.6294800000001</v>
      </c>
      <c r="E18" s="126">
        <v>3192.49712</v>
      </c>
      <c r="F18" s="126">
        <v>1892.2904799999999</v>
      </c>
      <c r="G18" s="126">
        <v>1111.4296000000002</v>
      </c>
      <c r="H18" s="126">
        <v>941.12462000000005</v>
      </c>
      <c r="I18" s="126">
        <v>3609.09276</v>
      </c>
      <c r="J18" s="126">
        <v>2297.02045</v>
      </c>
      <c r="K18" s="126">
        <v>1783.6353899999999</v>
      </c>
      <c r="L18" s="126">
        <v>6194.2240999999995</v>
      </c>
      <c r="M18" s="126">
        <v>668.60911999999996</v>
      </c>
      <c r="N18" s="126">
        <v>336.74028000000004</v>
      </c>
      <c r="O18" s="126">
        <v>1108.5004199999998</v>
      </c>
      <c r="P18" s="126">
        <v>493.81162999999998</v>
      </c>
      <c r="Q18" s="126">
        <v>1734.6280400000001</v>
      </c>
      <c r="R18" s="71">
        <v>222.27032</v>
      </c>
      <c r="S18" s="126">
        <v>127695.95089000001</v>
      </c>
      <c r="T18" s="138">
        <v>1.9326807502554368E-2</v>
      </c>
      <c r="U18" s="47"/>
      <c r="V18" s="47"/>
    </row>
    <row r="19" spans="1:22" ht="15" customHeight="1">
      <c r="A19" s="303" t="s">
        <v>788</v>
      </c>
      <c r="B19" s="304">
        <v>164161.73685000002</v>
      </c>
      <c r="C19" s="304">
        <v>61204.458400000003</v>
      </c>
      <c r="D19" s="304">
        <v>245241.62149999998</v>
      </c>
      <c r="E19" s="304">
        <v>245208.60821999999</v>
      </c>
      <c r="F19" s="304">
        <v>110437.42993</v>
      </c>
      <c r="G19" s="304">
        <v>182228.98738999999</v>
      </c>
      <c r="H19" s="304">
        <v>99630.439390000014</v>
      </c>
      <c r="I19" s="304">
        <v>214004.70828999998</v>
      </c>
      <c r="J19" s="304">
        <v>111698.54125000001</v>
      </c>
      <c r="K19" s="304">
        <v>258456.32841000002</v>
      </c>
      <c r="L19" s="304">
        <v>216679.56464000003</v>
      </c>
      <c r="M19" s="304">
        <v>59727.439689999992</v>
      </c>
      <c r="N19" s="304">
        <v>226186.84584000002</v>
      </c>
      <c r="O19" s="304">
        <v>53168.577050000007</v>
      </c>
      <c r="P19" s="304">
        <v>54839.486520000006</v>
      </c>
      <c r="Q19" s="304">
        <v>57218.038260000001</v>
      </c>
      <c r="R19" s="582">
        <v>19783.589319999995</v>
      </c>
      <c r="S19" s="304">
        <v>6607193.1886900002</v>
      </c>
      <c r="T19" s="538">
        <v>1</v>
      </c>
      <c r="U19" s="47"/>
      <c r="V19" s="47"/>
    </row>
    <row r="20" spans="1:22" ht="15" customHeight="1">
      <c r="A20" s="247" t="s">
        <v>1155</v>
      </c>
      <c r="B20" s="126">
        <v>6240.8495700000003</v>
      </c>
      <c r="C20" s="126">
        <v>1747.9096</v>
      </c>
      <c r="D20" s="126">
        <v>5095.5457700000006</v>
      </c>
      <c r="E20" s="126">
        <v>7259.6989699999995</v>
      </c>
      <c r="F20" s="126">
        <v>4725.2824000000001</v>
      </c>
      <c r="G20" s="126">
        <v>4245.4942099999998</v>
      </c>
      <c r="H20" s="126">
        <v>3532.6174000000001</v>
      </c>
      <c r="I20" s="126">
        <v>5614.02646</v>
      </c>
      <c r="J20" s="126">
        <v>3329.3321900000001</v>
      </c>
      <c r="K20" s="126">
        <v>4219.1816499999995</v>
      </c>
      <c r="L20" s="126">
        <v>8470.09548</v>
      </c>
      <c r="M20" s="126">
        <v>1274.6258800000001</v>
      </c>
      <c r="N20" s="126">
        <v>5026.8286199999993</v>
      </c>
      <c r="O20" s="126">
        <v>2173.05512</v>
      </c>
      <c r="P20" s="126">
        <v>1271.1462099999999</v>
      </c>
      <c r="Q20" s="126">
        <v>2370.0932499999999</v>
      </c>
      <c r="R20" s="126">
        <v>473.25274000000002</v>
      </c>
      <c r="S20" s="126">
        <v>241272.0141</v>
      </c>
      <c r="T20" s="302"/>
      <c r="U20" s="47"/>
      <c r="V20" s="47"/>
    </row>
    <row r="21" spans="1:22" s="30" customFormat="1" ht="15" customHeight="1" thickBot="1">
      <c r="A21" s="305" t="s">
        <v>1156</v>
      </c>
      <c r="B21" s="306">
        <v>2.4845911442548291E-2</v>
      </c>
      <c r="C21" s="306">
        <v>9.2633069220327928E-3</v>
      </c>
      <c r="D21" s="306">
        <v>3.7117368070877267E-2</v>
      </c>
      <c r="E21" s="306">
        <v>3.7112371504399312E-2</v>
      </c>
      <c r="F21" s="306">
        <v>1.6714726931103447E-2</v>
      </c>
      <c r="G21" s="306">
        <v>2.7580393396387175E-2</v>
      </c>
      <c r="H21" s="306">
        <v>1.5079086768727223E-2</v>
      </c>
      <c r="I21" s="306">
        <v>3.2389655059023699E-2</v>
      </c>
      <c r="J21" s="306">
        <v>1.6905596379594635E-2</v>
      </c>
      <c r="K21" s="306">
        <v>3.9117416583552903E-2</v>
      </c>
      <c r="L21" s="306">
        <v>3.2794495098297682E-2</v>
      </c>
      <c r="M21" s="306">
        <v>9.0397598472282716E-3</v>
      </c>
      <c r="N21" s="306">
        <v>3.4233423994197723E-2</v>
      </c>
      <c r="O21" s="306">
        <v>8.0470746853614668E-3</v>
      </c>
      <c r="P21" s="306">
        <v>8.299967165160637E-3</v>
      </c>
      <c r="Q21" s="306">
        <v>8.6599614429231711E-3</v>
      </c>
      <c r="R21" s="306">
        <v>2.9942501687198982E-3</v>
      </c>
      <c r="S21" s="306">
        <v>1</v>
      </c>
      <c r="T21" s="306"/>
      <c r="U21" s="308"/>
      <c r="V21" s="308"/>
    </row>
    <row r="22" spans="1:22" ht="15" customHeight="1">
      <c r="A22" s="775" t="s">
        <v>791</v>
      </c>
      <c r="B22" s="775"/>
      <c r="C22" s="775"/>
      <c r="D22" s="775"/>
      <c r="E22" s="775"/>
      <c r="F22" s="775"/>
      <c r="G22" s="775"/>
      <c r="H22" s="775"/>
      <c r="I22" s="775"/>
      <c r="J22" s="775"/>
      <c r="K22" s="775"/>
      <c r="L22" s="775"/>
      <c r="M22" s="775"/>
      <c r="N22" s="775"/>
      <c r="O22" s="775"/>
      <c r="P22" s="775"/>
      <c r="Q22" s="775"/>
      <c r="R22" s="775"/>
      <c r="S22" s="775"/>
      <c r="T22" s="775"/>
      <c r="U22" s="47"/>
      <c r="V22" s="47"/>
    </row>
    <row r="23" spans="1:22" ht="38.25" customHeight="1">
      <c r="A23" s="752" t="s">
        <v>596</v>
      </c>
      <c r="B23" s="752"/>
      <c r="C23" s="752"/>
      <c r="D23" s="752"/>
      <c r="E23" s="752"/>
      <c r="F23" s="752"/>
      <c r="G23" s="752"/>
      <c r="H23" s="752"/>
      <c r="I23" s="752"/>
      <c r="J23" s="752"/>
      <c r="K23" s="752"/>
      <c r="L23" s="752"/>
      <c r="M23" s="752"/>
      <c r="N23" s="752"/>
      <c r="O23" s="752"/>
      <c r="P23" s="752"/>
      <c r="Q23" s="752"/>
      <c r="R23" s="752"/>
      <c r="S23" s="752"/>
      <c r="T23" s="752"/>
      <c r="U23" s="47"/>
      <c r="V23" s="47"/>
    </row>
    <row r="24" spans="1:22" ht="41.25" customHeight="1">
      <c r="A24" s="752" t="s">
        <v>597</v>
      </c>
      <c r="B24" s="752"/>
      <c r="C24" s="752"/>
      <c r="D24" s="752"/>
      <c r="E24" s="752"/>
      <c r="F24" s="752"/>
      <c r="G24" s="752"/>
      <c r="H24" s="752"/>
      <c r="I24" s="752"/>
      <c r="J24" s="752"/>
      <c r="K24" s="752"/>
      <c r="L24" s="752"/>
      <c r="M24" s="752"/>
      <c r="N24" s="752"/>
      <c r="O24" s="752"/>
      <c r="P24" s="752"/>
      <c r="Q24" s="752"/>
      <c r="R24" s="752"/>
      <c r="S24" s="752"/>
      <c r="T24" s="752"/>
      <c r="U24" s="47"/>
      <c r="V24" s="47"/>
    </row>
    <row r="25" spans="1:22" ht="15" customHeight="1">
      <c r="A25" s="741" t="s">
        <v>792</v>
      </c>
      <c r="B25" s="741"/>
      <c r="C25" s="741"/>
      <c r="D25" s="741"/>
      <c r="E25" s="741"/>
      <c r="F25" s="741"/>
      <c r="G25" s="741"/>
      <c r="H25" s="741"/>
      <c r="I25" s="741"/>
      <c r="J25" s="741"/>
      <c r="K25" s="741"/>
      <c r="L25" s="741"/>
      <c r="M25" s="741"/>
      <c r="N25" s="741"/>
      <c r="O25" s="741"/>
      <c r="P25" s="741"/>
      <c r="Q25" s="741"/>
      <c r="R25" s="741"/>
      <c r="S25" s="741"/>
      <c r="T25" s="741"/>
      <c r="U25" s="47"/>
      <c r="V25" s="47"/>
    </row>
    <row r="26" spans="1:22" ht="15" customHeight="1">
      <c r="A26" s="287"/>
      <c r="B26" s="47"/>
      <c r="C26" s="126"/>
      <c r="D26" s="126"/>
      <c r="E26" s="126"/>
      <c r="F26" s="126"/>
      <c r="G26" s="126"/>
      <c r="H26" s="47"/>
      <c r="I26" s="47"/>
      <c r="J26" s="47"/>
      <c r="K26" s="47"/>
      <c r="L26" s="47"/>
      <c r="M26" s="47"/>
      <c r="N26" s="47"/>
      <c r="O26" s="47"/>
      <c r="P26" s="47"/>
      <c r="Q26" s="47"/>
      <c r="R26" s="47"/>
      <c r="S26" s="71"/>
      <c r="T26" s="308"/>
      <c r="U26" s="47"/>
      <c r="V26" s="47"/>
    </row>
  </sheetData>
  <mergeCells count="8">
    <mergeCell ref="A24:T24"/>
    <mergeCell ref="A25:T25"/>
    <mergeCell ref="A1:T1"/>
    <mergeCell ref="A2:T2"/>
    <mergeCell ref="A3:T3"/>
    <mergeCell ref="A4:T4"/>
    <mergeCell ref="A22:T22"/>
    <mergeCell ref="A23:T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09"/>
  <sheetViews>
    <sheetView zoomScaleNormal="100" workbookViewId="0">
      <selection sqref="A1:AK1"/>
    </sheetView>
  </sheetViews>
  <sheetFormatPr defaultRowHeight="15"/>
  <cols>
    <col min="1" max="1" width="48.7109375" style="5" customWidth="1"/>
    <col min="2" max="2" width="10.140625" style="5" bestFit="1" customWidth="1"/>
    <col min="3" max="3" width="10.140625" style="5" customWidth="1"/>
    <col min="4" max="35" width="9.140625" style="5"/>
    <col min="36" max="36" width="13.85546875" style="5" customWidth="1"/>
    <col min="37" max="259" width="9.140625" style="5"/>
    <col min="260" max="260" width="48.7109375" style="5" customWidth="1"/>
    <col min="261" max="261" width="10.140625" style="5" bestFit="1" customWidth="1"/>
    <col min="262" max="291" width="9.140625" style="5"/>
    <col min="292" max="292" width="13.85546875" style="5" customWidth="1"/>
    <col min="293" max="515" width="9.140625" style="5"/>
    <col min="516" max="516" width="48.7109375" style="5" customWidth="1"/>
    <col min="517" max="517" width="10.140625" style="5" bestFit="1" customWidth="1"/>
    <col min="518" max="547" width="9.140625" style="5"/>
    <col min="548" max="548" width="13.85546875" style="5" customWidth="1"/>
    <col min="549" max="771" width="9.140625" style="5"/>
    <col min="772" max="772" width="48.7109375" style="5" customWidth="1"/>
    <col min="773" max="773" width="10.140625" style="5" bestFit="1" customWidth="1"/>
    <col min="774" max="803" width="9.140625" style="5"/>
    <col min="804" max="804" width="13.85546875" style="5" customWidth="1"/>
    <col min="805" max="1027" width="9.140625" style="5"/>
    <col min="1028" max="1028" width="48.7109375" style="5" customWidth="1"/>
    <col min="1029" max="1029" width="10.140625" style="5" bestFit="1" customWidth="1"/>
    <col min="1030" max="1059" width="9.140625" style="5"/>
    <col min="1060" max="1060" width="13.85546875" style="5" customWidth="1"/>
    <col min="1061" max="1283" width="9.140625" style="5"/>
    <col min="1284" max="1284" width="48.7109375" style="5" customWidth="1"/>
    <col min="1285" max="1285" width="10.140625" style="5" bestFit="1" customWidth="1"/>
    <col min="1286" max="1315" width="9.140625" style="5"/>
    <col min="1316" max="1316" width="13.85546875" style="5" customWidth="1"/>
    <col min="1317" max="1539" width="9.140625" style="5"/>
    <col min="1540" max="1540" width="48.7109375" style="5" customWidth="1"/>
    <col min="1541" max="1541" width="10.140625" style="5" bestFit="1" customWidth="1"/>
    <col min="1542" max="1571" width="9.140625" style="5"/>
    <col min="1572" max="1572" width="13.85546875" style="5" customWidth="1"/>
    <col min="1573" max="1795" width="9.140625" style="5"/>
    <col min="1796" max="1796" width="48.7109375" style="5" customWidth="1"/>
    <col min="1797" max="1797" width="10.140625" style="5" bestFit="1" customWidth="1"/>
    <col min="1798" max="1827" width="9.140625" style="5"/>
    <col min="1828" max="1828" width="13.85546875" style="5" customWidth="1"/>
    <col min="1829" max="2051" width="9.140625" style="5"/>
    <col min="2052" max="2052" width="48.7109375" style="5" customWidth="1"/>
    <col min="2053" max="2053" width="10.140625" style="5" bestFit="1" customWidth="1"/>
    <col min="2054" max="2083" width="9.140625" style="5"/>
    <col min="2084" max="2084" width="13.85546875" style="5" customWidth="1"/>
    <col min="2085" max="2307" width="9.140625" style="5"/>
    <col min="2308" max="2308" width="48.7109375" style="5" customWidth="1"/>
    <col min="2309" max="2309" width="10.140625" style="5" bestFit="1" customWidth="1"/>
    <col min="2310" max="2339" width="9.140625" style="5"/>
    <col min="2340" max="2340" width="13.85546875" style="5" customWidth="1"/>
    <col min="2341" max="2563" width="9.140625" style="5"/>
    <col min="2564" max="2564" width="48.7109375" style="5" customWidth="1"/>
    <col min="2565" max="2565" width="10.140625" style="5" bestFit="1" customWidth="1"/>
    <col min="2566" max="2595" width="9.140625" style="5"/>
    <col min="2596" max="2596" width="13.85546875" style="5" customWidth="1"/>
    <col min="2597" max="2819" width="9.140625" style="5"/>
    <col min="2820" max="2820" width="48.7109375" style="5" customWidth="1"/>
    <col min="2821" max="2821" width="10.140625" style="5" bestFit="1" customWidth="1"/>
    <col min="2822" max="2851" width="9.140625" style="5"/>
    <col min="2852" max="2852" width="13.85546875" style="5" customWidth="1"/>
    <col min="2853" max="3075" width="9.140625" style="5"/>
    <col min="3076" max="3076" width="48.7109375" style="5" customWidth="1"/>
    <col min="3077" max="3077" width="10.140625" style="5" bestFit="1" customWidth="1"/>
    <col min="3078" max="3107" width="9.140625" style="5"/>
    <col min="3108" max="3108" width="13.85546875" style="5" customWidth="1"/>
    <col min="3109" max="3331" width="9.140625" style="5"/>
    <col min="3332" max="3332" width="48.7109375" style="5" customWidth="1"/>
    <col min="3333" max="3333" width="10.140625" style="5" bestFit="1" customWidth="1"/>
    <col min="3334" max="3363" width="9.140625" style="5"/>
    <col min="3364" max="3364" width="13.85546875" style="5" customWidth="1"/>
    <col min="3365" max="3587" width="9.140625" style="5"/>
    <col min="3588" max="3588" width="48.7109375" style="5" customWidth="1"/>
    <col min="3589" max="3589" width="10.140625" style="5" bestFit="1" customWidth="1"/>
    <col min="3590" max="3619" width="9.140625" style="5"/>
    <col min="3620" max="3620" width="13.85546875" style="5" customWidth="1"/>
    <col min="3621" max="3843" width="9.140625" style="5"/>
    <col min="3844" max="3844" width="48.7109375" style="5" customWidth="1"/>
    <col min="3845" max="3845" width="10.140625" style="5" bestFit="1" customWidth="1"/>
    <col min="3846" max="3875" width="9.140625" style="5"/>
    <col min="3876" max="3876" width="13.85546875" style="5" customWidth="1"/>
    <col min="3877" max="4099" width="9.140625" style="5"/>
    <col min="4100" max="4100" width="48.7109375" style="5" customWidth="1"/>
    <col min="4101" max="4101" width="10.140625" style="5" bestFit="1" customWidth="1"/>
    <col min="4102" max="4131" width="9.140625" style="5"/>
    <col min="4132" max="4132" width="13.85546875" style="5" customWidth="1"/>
    <col min="4133" max="4355" width="9.140625" style="5"/>
    <col min="4356" max="4356" width="48.7109375" style="5" customWidth="1"/>
    <col min="4357" max="4357" width="10.140625" style="5" bestFit="1" customWidth="1"/>
    <col min="4358" max="4387" width="9.140625" style="5"/>
    <col min="4388" max="4388" width="13.85546875" style="5" customWidth="1"/>
    <col min="4389" max="4611" width="9.140625" style="5"/>
    <col min="4612" max="4612" width="48.7109375" style="5" customWidth="1"/>
    <col min="4613" max="4613" width="10.140625" style="5" bestFit="1" customWidth="1"/>
    <col min="4614" max="4643" width="9.140625" style="5"/>
    <col min="4644" max="4644" width="13.85546875" style="5" customWidth="1"/>
    <col min="4645" max="4867" width="9.140625" style="5"/>
    <col min="4868" max="4868" width="48.7109375" style="5" customWidth="1"/>
    <col min="4869" max="4869" width="10.140625" style="5" bestFit="1" customWidth="1"/>
    <col min="4870" max="4899" width="9.140625" style="5"/>
    <col min="4900" max="4900" width="13.85546875" style="5" customWidth="1"/>
    <col min="4901" max="5123" width="9.140625" style="5"/>
    <col min="5124" max="5124" width="48.7109375" style="5" customWidth="1"/>
    <col min="5125" max="5125" width="10.140625" style="5" bestFit="1" customWidth="1"/>
    <col min="5126" max="5155" width="9.140625" style="5"/>
    <col min="5156" max="5156" width="13.85546875" style="5" customWidth="1"/>
    <col min="5157" max="5379" width="9.140625" style="5"/>
    <col min="5380" max="5380" width="48.7109375" style="5" customWidth="1"/>
    <col min="5381" max="5381" width="10.140625" style="5" bestFit="1" customWidth="1"/>
    <col min="5382" max="5411" width="9.140625" style="5"/>
    <col min="5412" max="5412" width="13.85546875" style="5" customWidth="1"/>
    <col min="5413" max="5635" width="9.140625" style="5"/>
    <col min="5636" max="5636" width="48.7109375" style="5" customWidth="1"/>
    <col min="5637" max="5637" width="10.140625" style="5" bestFit="1" customWidth="1"/>
    <col min="5638" max="5667" width="9.140625" style="5"/>
    <col min="5668" max="5668" width="13.85546875" style="5" customWidth="1"/>
    <col min="5669" max="5891" width="9.140625" style="5"/>
    <col min="5892" max="5892" width="48.7109375" style="5" customWidth="1"/>
    <col min="5893" max="5893" width="10.140625" style="5" bestFit="1" customWidth="1"/>
    <col min="5894" max="5923" width="9.140625" style="5"/>
    <col min="5924" max="5924" width="13.85546875" style="5" customWidth="1"/>
    <col min="5925" max="6147" width="9.140625" style="5"/>
    <col min="6148" max="6148" width="48.7109375" style="5" customWidth="1"/>
    <col min="6149" max="6149" width="10.140625" style="5" bestFit="1" customWidth="1"/>
    <col min="6150" max="6179" width="9.140625" style="5"/>
    <col min="6180" max="6180" width="13.85546875" style="5" customWidth="1"/>
    <col min="6181" max="6403" width="9.140625" style="5"/>
    <col min="6404" max="6404" width="48.7109375" style="5" customWidth="1"/>
    <col min="6405" max="6405" width="10.140625" style="5" bestFit="1" customWidth="1"/>
    <col min="6406" max="6435" width="9.140625" style="5"/>
    <col min="6436" max="6436" width="13.85546875" style="5" customWidth="1"/>
    <col min="6437" max="6659" width="9.140625" style="5"/>
    <col min="6660" max="6660" width="48.7109375" style="5" customWidth="1"/>
    <col min="6661" max="6661" width="10.140625" style="5" bestFit="1" customWidth="1"/>
    <col min="6662" max="6691" width="9.140625" style="5"/>
    <col min="6692" max="6692" width="13.85546875" style="5" customWidth="1"/>
    <col min="6693" max="6915" width="9.140625" style="5"/>
    <col min="6916" max="6916" width="48.7109375" style="5" customWidth="1"/>
    <col min="6917" max="6917" width="10.140625" style="5" bestFit="1" customWidth="1"/>
    <col min="6918" max="6947" width="9.140625" style="5"/>
    <col min="6948" max="6948" width="13.85546875" style="5" customWidth="1"/>
    <col min="6949" max="7171" width="9.140625" style="5"/>
    <col min="7172" max="7172" width="48.7109375" style="5" customWidth="1"/>
    <col min="7173" max="7173" width="10.140625" style="5" bestFit="1" customWidth="1"/>
    <col min="7174" max="7203" width="9.140625" style="5"/>
    <col min="7204" max="7204" width="13.85546875" style="5" customWidth="1"/>
    <col min="7205" max="7427" width="9.140625" style="5"/>
    <col min="7428" max="7428" width="48.7109375" style="5" customWidth="1"/>
    <col min="7429" max="7429" width="10.140625" style="5" bestFit="1" customWidth="1"/>
    <col min="7430" max="7459" width="9.140625" style="5"/>
    <col min="7460" max="7460" width="13.85546875" style="5" customWidth="1"/>
    <col min="7461" max="7683" width="9.140625" style="5"/>
    <col min="7684" max="7684" width="48.7109375" style="5" customWidth="1"/>
    <col min="7685" max="7685" width="10.140625" style="5" bestFit="1" customWidth="1"/>
    <col min="7686" max="7715" width="9.140625" style="5"/>
    <col min="7716" max="7716" width="13.85546875" style="5" customWidth="1"/>
    <col min="7717" max="7939" width="9.140625" style="5"/>
    <col min="7940" max="7940" width="48.7109375" style="5" customWidth="1"/>
    <col min="7941" max="7941" width="10.140625" style="5" bestFit="1" customWidth="1"/>
    <col min="7942" max="7971" width="9.140625" style="5"/>
    <col min="7972" max="7972" width="13.85546875" style="5" customWidth="1"/>
    <col min="7973" max="8195" width="9.140625" style="5"/>
    <col min="8196" max="8196" width="48.7109375" style="5" customWidth="1"/>
    <col min="8197" max="8197" width="10.140625" style="5" bestFit="1" customWidth="1"/>
    <col min="8198" max="8227" width="9.140625" style="5"/>
    <col min="8228" max="8228" width="13.85546875" style="5" customWidth="1"/>
    <col min="8229" max="8451" width="9.140625" style="5"/>
    <col min="8452" max="8452" width="48.7109375" style="5" customWidth="1"/>
    <col min="8453" max="8453" width="10.140625" style="5" bestFit="1" customWidth="1"/>
    <col min="8454" max="8483" width="9.140625" style="5"/>
    <col min="8484" max="8484" width="13.85546875" style="5" customWidth="1"/>
    <col min="8485" max="8707" width="9.140625" style="5"/>
    <col min="8708" max="8708" width="48.7109375" style="5" customWidth="1"/>
    <col min="8709" max="8709" width="10.140625" style="5" bestFit="1" customWidth="1"/>
    <col min="8710" max="8739" width="9.140625" style="5"/>
    <col min="8740" max="8740" width="13.85546875" style="5" customWidth="1"/>
    <col min="8741" max="8963" width="9.140625" style="5"/>
    <col min="8964" max="8964" width="48.7109375" style="5" customWidth="1"/>
    <col min="8965" max="8965" width="10.140625" style="5" bestFit="1" customWidth="1"/>
    <col min="8966" max="8995" width="9.140625" style="5"/>
    <col min="8996" max="8996" width="13.85546875" style="5" customWidth="1"/>
    <col min="8997" max="9219" width="9.140625" style="5"/>
    <col min="9220" max="9220" width="48.7109375" style="5" customWidth="1"/>
    <col min="9221" max="9221" width="10.140625" style="5" bestFit="1" customWidth="1"/>
    <col min="9222" max="9251" width="9.140625" style="5"/>
    <col min="9252" max="9252" width="13.85546875" style="5" customWidth="1"/>
    <col min="9253" max="9475" width="9.140625" style="5"/>
    <col min="9476" max="9476" width="48.7109375" style="5" customWidth="1"/>
    <col min="9477" max="9477" width="10.140625" style="5" bestFit="1" customWidth="1"/>
    <col min="9478" max="9507" width="9.140625" style="5"/>
    <col min="9508" max="9508" width="13.85546875" style="5" customWidth="1"/>
    <col min="9509" max="9731" width="9.140625" style="5"/>
    <col min="9732" max="9732" width="48.7109375" style="5" customWidth="1"/>
    <col min="9733" max="9733" width="10.140625" style="5" bestFit="1" customWidth="1"/>
    <col min="9734" max="9763" width="9.140625" style="5"/>
    <col min="9764" max="9764" width="13.85546875" style="5" customWidth="1"/>
    <col min="9765" max="9987" width="9.140625" style="5"/>
    <col min="9988" max="9988" width="48.7109375" style="5" customWidth="1"/>
    <col min="9989" max="9989" width="10.140625" style="5" bestFit="1" customWidth="1"/>
    <col min="9990" max="10019" width="9.140625" style="5"/>
    <col min="10020" max="10020" width="13.85546875" style="5" customWidth="1"/>
    <col min="10021" max="10243" width="9.140625" style="5"/>
    <col min="10244" max="10244" width="48.7109375" style="5" customWidth="1"/>
    <col min="10245" max="10245" width="10.140625" style="5" bestFit="1" customWidth="1"/>
    <col min="10246" max="10275" width="9.140625" style="5"/>
    <col min="10276" max="10276" width="13.85546875" style="5" customWidth="1"/>
    <col min="10277" max="10499" width="9.140625" style="5"/>
    <col min="10500" max="10500" width="48.7109375" style="5" customWidth="1"/>
    <col min="10501" max="10501" width="10.140625" style="5" bestFit="1" customWidth="1"/>
    <col min="10502" max="10531" width="9.140625" style="5"/>
    <col min="10532" max="10532" width="13.85546875" style="5" customWidth="1"/>
    <col min="10533" max="10755" width="9.140625" style="5"/>
    <col min="10756" max="10756" width="48.7109375" style="5" customWidth="1"/>
    <col min="10757" max="10757" width="10.140625" style="5" bestFit="1" customWidth="1"/>
    <col min="10758" max="10787" width="9.140625" style="5"/>
    <col min="10788" max="10788" width="13.85546875" style="5" customWidth="1"/>
    <col min="10789" max="11011" width="9.140625" style="5"/>
    <col min="11012" max="11012" width="48.7109375" style="5" customWidth="1"/>
    <col min="11013" max="11013" width="10.140625" style="5" bestFit="1" customWidth="1"/>
    <col min="11014" max="11043" width="9.140625" style="5"/>
    <col min="11044" max="11044" width="13.85546875" style="5" customWidth="1"/>
    <col min="11045" max="11267" width="9.140625" style="5"/>
    <col min="11268" max="11268" width="48.7109375" style="5" customWidth="1"/>
    <col min="11269" max="11269" width="10.140625" style="5" bestFit="1" customWidth="1"/>
    <col min="11270" max="11299" width="9.140625" style="5"/>
    <col min="11300" max="11300" width="13.85546875" style="5" customWidth="1"/>
    <col min="11301" max="11523" width="9.140625" style="5"/>
    <col min="11524" max="11524" width="48.7109375" style="5" customWidth="1"/>
    <col min="11525" max="11525" width="10.140625" style="5" bestFit="1" customWidth="1"/>
    <col min="11526" max="11555" width="9.140625" style="5"/>
    <col min="11556" max="11556" width="13.85546875" style="5" customWidth="1"/>
    <col min="11557" max="11779" width="9.140625" style="5"/>
    <col min="11780" max="11780" width="48.7109375" style="5" customWidth="1"/>
    <col min="11781" max="11781" width="10.140625" style="5" bestFit="1" customWidth="1"/>
    <col min="11782" max="11811" width="9.140625" style="5"/>
    <col min="11812" max="11812" width="13.85546875" style="5" customWidth="1"/>
    <col min="11813" max="12035" width="9.140625" style="5"/>
    <col min="12036" max="12036" width="48.7109375" style="5" customWidth="1"/>
    <col min="12037" max="12037" width="10.140625" style="5" bestFit="1" customWidth="1"/>
    <col min="12038" max="12067" width="9.140625" style="5"/>
    <col min="12068" max="12068" width="13.85546875" style="5" customWidth="1"/>
    <col min="12069" max="12291" width="9.140625" style="5"/>
    <col min="12292" max="12292" width="48.7109375" style="5" customWidth="1"/>
    <col min="12293" max="12293" width="10.140625" style="5" bestFit="1" customWidth="1"/>
    <col min="12294" max="12323" width="9.140625" style="5"/>
    <col min="12324" max="12324" width="13.85546875" style="5" customWidth="1"/>
    <col min="12325" max="12547" width="9.140625" style="5"/>
    <col min="12548" max="12548" width="48.7109375" style="5" customWidth="1"/>
    <col min="12549" max="12549" width="10.140625" style="5" bestFit="1" customWidth="1"/>
    <col min="12550" max="12579" width="9.140625" style="5"/>
    <col min="12580" max="12580" width="13.85546875" style="5" customWidth="1"/>
    <col min="12581" max="12803" width="9.140625" style="5"/>
    <col min="12804" max="12804" width="48.7109375" style="5" customWidth="1"/>
    <col min="12805" max="12805" width="10.140625" style="5" bestFit="1" customWidth="1"/>
    <col min="12806" max="12835" width="9.140625" style="5"/>
    <col min="12836" max="12836" width="13.85546875" style="5" customWidth="1"/>
    <col min="12837" max="13059" width="9.140625" style="5"/>
    <col min="13060" max="13060" width="48.7109375" style="5" customWidth="1"/>
    <col min="13061" max="13061" width="10.140625" style="5" bestFit="1" customWidth="1"/>
    <col min="13062" max="13091" width="9.140625" style="5"/>
    <col min="13092" max="13092" width="13.85546875" style="5" customWidth="1"/>
    <col min="13093" max="13315" width="9.140625" style="5"/>
    <col min="13316" max="13316" width="48.7109375" style="5" customWidth="1"/>
    <col min="13317" max="13317" width="10.140625" style="5" bestFit="1" customWidth="1"/>
    <col min="13318" max="13347" width="9.140625" style="5"/>
    <col min="13348" max="13348" width="13.85546875" style="5" customWidth="1"/>
    <col min="13349" max="13571" width="9.140625" style="5"/>
    <col min="13572" max="13572" width="48.7109375" style="5" customWidth="1"/>
    <col min="13573" max="13573" width="10.140625" style="5" bestFit="1" customWidth="1"/>
    <col min="13574" max="13603" width="9.140625" style="5"/>
    <col min="13604" max="13604" width="13.85546875" style="5" customWidth="1"/>
    <col min="13605" max="13827" width="9.140625" style="5"/>
    <col min="13828" max="13828" width="48.7109375" style="5" customWidth="1"/>
    <col min="13829" max="13829" width="10.140625" style="5" bestFit="1" customWidth="1"/>
    <col min="13830" max="13859" width="9.140625" style="5"/>
    <col min="13860" max="13860" width="13.85546875" style="5" customWidth="1"/>
    <col min="13861" max="14083" width="9.140625" style="5"/>
    <col min="14084" max="14084" width="48.7109375" style="5" customWidth="1"/>
    <col min="14085" max="14085" width="10.140625" style="5" bestFit="1" customWidth="1"/>
    <col min="14086" max="14115" width="9.140625" style="5"/>
    <col min="14116" max="14116" width="13.85546875" style="5" customWidth="1"/>
    <col min="14117" max="14339" width="9.140625" style="5"/>
    <col min="14340" max="14340" width="48.7109375" style="5" customWidth="1"/>
    <col min="14341" max="14341" width="10.140625" style="5" bestFit="1" customWidth="1"/>
    <col min="14342" max="14371" width="9.140625" style="5"/>
    <col min="14372" max="14372" width="13.85546875" style="5" customWidth="1"/>
    <col min="14373" max="14595" width="9.140625" style="5"/>
    <col min="14596" max="14596" width="48.7109375" style="5" customWidth="1"/>
    <col min="14597" max="14597" width="10.140625" style="5" bestFit="1" customWidth="1"/>
    <col min="14598" max="14627" width="9.140625" style="5"/>
    <col min="14628" max="14628" width="13.85546875" style="5" customWidth="1"/>
    <col min="14629" max="14851" width="9.140625" style="5"/>
    <col min="14852" max="14852" width="48.7109375" style="5" customWidth="1"/>
    <col min="14853" max="14853" width="10.140625" style="5" bestFit="1" customWidth="1"/>
    <col min="14854" max="14883" width="9.140625" style="5"/>
    <col min="14884" max="14884" width="13.85546875" style="5" customWidth="1"/>
    <col min="14885" max="15107" width="9.140625" style="5"/>
    <col min="15108" max="15108" width="48.7109375" style="5" customWidth="1"/>
    <col min="15109" max="15109" width="10.140625" style="5" bestFit="1" customWidth="1"/>
    <col min="15110" max="15139" width="9.140625" style="5"/>
    <col min="15140" max="15140" width="13.85546875" style="5" customWidth="1"/>
    <col min="15141" max="15363" width="9.140625" style="5"/>
    <col min="15364" max="15364" width="48.7109375" style="5" customWidth="1"/>
    <col min="15365" max="15365" width="10.140625" style="5" bestFit="1" customWidth="1"/>
    <col min="15366" max="15395" width="9.140625" style="5"/>
    <col min="15396" max="15396" width="13.85546875" style="5" customWidth="1"/>
    <col min="15397" max="15619" width="9.140625" style="5"/>
    <col min="15620" max="15620" width="48.7109375" style="5" customWidth="1"/>
    <col min="15621" max="15621" width="10.140625" style="5" bestFit="1" customWidth="1"/>
    <col min="15622" max="15651" width="9.140625" style="5"/>
    <col min="15652" max="15652" width="13.85546875" style="5" customWidth="1"/>
    <col min="15653" max="15875" width="9.140625" style="5"/>
    <col min="15876" max="15876" width="48.7109375" style="5" customWidth="1"/>
    <col min="15877" max="15877" width="10.140625" style="5" bestFit="1" customWidth="1"/>
    <col min="15878" max="15907" width="9.140625" style="5"/>
    <col min="15908" max="15908" width="13.85546875" style="5" customWidth="1"/>
    <col min="15909" max="16131" width="9.140625" style="5"/>
    <col min="16132" max="16132" width="48.7109375" style="5" customWidth="1"/>
    <col min="16133" max="16133" width="10.140625" style="5" bestFit="1" customWidth="1"/>
    <col min="16134" max="16163" width="9.140625" style="5"/>
    <col min="16164" max="16164" width="13.85546875" style="5" customWidth="1"/>
    <col min="16165" max="16384" width="9.140625" style="5"/>
  </cols>
  <sheetData>
    <row r="1" spans="1:37" ht="30" customHeight="1">
      <c r="A1" s="722" t="s">
        <v>1092</v>
      </c>
      <c r="B1" s="722"/>
      <c r="C1" s="722"/>
      <c r="D1" s="722"/>
      <c r="E1" s="722"/>
      <c r="F1" s="722"/>
      <c r="G1" s="722"/>
      <c r="H1" s="722"/>
      <c r="I1" s="722"/>
      <c r="J1" s="722"/>
      <c r="K1" s="722"/>
      <c r="L1" s="722"/>
      <c r="M1" s="722"/>
      <c r="N1" s="722"/>
      <c r="O1" s="722"/>
      <c r="P1" s="722"/>
      <c r="Q1" s="722"/>
      <c r="R1" s="722"/>
      <c r="S1" s="722"/>
      <c r="T1" s="722"/>
      <c r="U1" s="722"/>
      <c r="V1" s="722"/>
      <c r="W1" s="722"/>
      <c r="X1" s="722"/>
      <c r="Y1" s="722"/>
      <c r="Z1" s="722"/>
      <c r="AA1" s="722"/>
      <c r="AB1" s="722"/>
      <c r="AC1" s="722"/>
      <c r="AD1" s="722"/>
      <c r="AE1" s="722"/>
      <c r="AF1" s="722"/>
      <c r="AG1" s="722"/>
      <c r="AH1" s="722"/>
      <c r="AI1" s="722"/>
      <c r="AJ1" s="722"/>
      <c r="AK1" s="722"/>
    </row>
    <row r="2" spans="1:37" ht="18">
      <c r="A2" s="723" t="s">
        <v>1400</v>
      </c>
      <c r="B2" s="723"/>
      <c r="C2" s="723"/>
      <c r="D2" s="723"/>
      <c r="E2" s="723"/>
      <c r="F2" s="723"/>
      <c r="G2" s="723"/>
      <c r="H2" s="723"/>
      <c r="I2" s="723"/>
      <c r="J2" s="723"/>
      <c r="K2" s="723"/>
      <c r="L2" s="723"/>
      <c r="M2" s="723"/>
      <c r="N2" s="723"/>
      <c r="O2" s="723"/>
      <c r="P2" s="723"/>
      <c r="Q2" s="723"/>
      <c r="R2" s="723"/>
      <c r="S2" s="723"/>
      <c r="T2" s="723"/>
      <c r="U2" s="723"/>
      <c r="V2" s="723"/>
      <c r="W2" s="723"/>
      <c r="X2" s="723"/>
      <c r="Y2" s="723"/>
      <c r="Z2" s="723"/>
      <c r="AA2" s="723"/>
      <c r="AB2" s="723"/>
      <c r="AC2" s="723"/>
      <c r="AD2" s="723"/>
      <c r="AE2" s="723"/>
      <c r="AF2" s="723"/>
      <c r="AG2" s="723"/>
      <c r="AH2" s="723"/>
      <c r="AI2" s="723"/>
      <c r="AJ2" s="723"/>
      <c r="AK2" s="723"/>
    </row>
    <row r="3" spans="1:37" ht="18">
      <c r="A3" s="723" t="s">
        <v>1520</v>
      </c>
      <c r="B3" s="723"/>
      <c r="C3" s="723"/>
      <c r="D3" s="723"/>
      <c r="E3" s="723"/>
      <c r="F3" s="723"/>
      <c r="G3" s="723"/>
      <c r="H3" s="723"/>
      <c r="I3" s="723"/>
      <c r="J3" s="723"/>
      <c r="K3" s="723"/>
      <c r="L3" s="723"/>
      <c r="M3" s="723"/>
      <c r="N3" s="723"/>
      <c r="O3" s="723"/>
      <c r="P3" s="723"/>
      <c r="Q3" s="723"/>
      <c r="R3" s="723"/>
      <c r="S3" s="723"/>
      <c r="T3" s="723"/>
      <c r="U3" s="723"/>
      <c r="V3" s="723"/>
      <c r="W3" s="723"/>
      <c r="X3" s="723"/>
      <c r="Y3" s="723"/>
      <c r="Z3" s="723"/>
      <c r="AA3" s="723"/>
      <c r="AB3" s="723"/>
      <c r="AC3" s="723"/>
      <c r="AD3" s="723"/>
      <c r="AE3" s="723"/>
      <c r="AF3" s="723"/>
      <c r="AG3" s="723"/>
      <c r="AH3" s="723"/>
      <c r="AI3" s="723"/>
      <c r="AJ3" s="723"/>
      <c r="AK3" s="723"/>
    </row>
    <row r="4" spans="1:37" ht="30" customHeight="1">
      <c r="A4" s="727" t="s">
        <v>544</v>
      </c>
      <c r="B4" s="727"/>
      <c r="C4" s="727"/>
      <c r="D4" s="727"/>
      <c r="E4" s="727"/>
      <c r="F4" s="727"/>
      <c r="G4" s="727"/>
      <c r="H4" s="727"/>
      <c r="I4" s="727"/>
      <c r="J4" s="727"/>
      <c r="K4" s="727"/>
      <c r="L4" s="727"/>
      <c r="M4" s="727"/>
      <c r="N4" s="727"/>
      <c r="O4" s="727"/>
      <c r="P4" s="727"/>
      <c r="Q4" s="727"/>
      <c r="R4" s="727"/>
      <c r="S4" s="727"/>
      <c r="T4" s="727"/>
      <c r="U4" s="727"/>
      <c r="V4" s="727"/>
      <c r="W4" s="727"/>
      <c r="X4" s="727"/>
      <c r="Y4" s="727"/>
      <c r="Z4" s="727"/>
      <c r="AA4" s="727"/>
      <c r="AB4" s="727"/>
      <c r="AC4" s="727"/>
      <c r="AD4" s="727"/>
      <c r="AE4" s="727"/>
      <c r="AF4" s="727"/>
      <c r="AG4" s="727"/>
      <c r="AH4" s="727"/>
      <c r="AI4" s="727"/>
      <c r="AJ4" s="727"/>
      <c r="AK4" s="727"/>
    </row>
    <row r="5" spans="1:37">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37" ht="30" customHeight="1">
      <c r="A6" s="72" t="s">
        <v>821</v>
      </c>
      <c r="B6" s="73" t="s">
        <v>70</v>
      </c>
      <c r="C6" s="73" t="s">
        <v>72</v>
      </c>
      <c r="D6" s="73" t="s">
        <v>74</v>
      </c>
      <c r="E6" s="73" t="s">
        <v>76</v>
      </c>
      <c r="F6" s="73" t="s">
        <v>78</v>
      </c>
      <c r="G6" s="73" t="s">
        <v>80</v>
      </c>
      <c r="H6" s="73" t="s">
        <v>82</v>
      </c>
      <c r="I6" s="73" t="s">
        <v>84</v>
      </c>
      <c r="J6" s="73" t="s">
        <v>86</v>
      </c>
      <c r="K6" s="73" t="s">
        <v>88</v>
      </c>
      <c r="L6" s="73" t="s">
        <v>90</v>
      </c>
      <c r="M6" s="73" t="s">
        <v>92</v>
      </c>
      <c r="N6" s="73" t="s">
        <v>94</v>
      </c>
      <c r="O6" s="73" t="s">
        <v>96</v>
      </c>
      <c r="P6" s="73" t="s">
        <v>98</v>
      </c>
      <c r="Q6" s="73" t="s">
        <v>100</v>
      </c>
      <c r="R6" s="73" t="s">
        <v>102</v>
      </c>
      <c r="S6" s="73" t="s">
        <v>104</v>
      </c>
      <c r="T6" s="73" t="s">
        <v>106</v>
      </c>
      <c r="U6" s="73" t="s">
        <v>108</v>
      </c>
      <c r="V6" s="73" t="s">
        <v>110</v>
      </c>
      <c r="W6" s="73" t="s">
        <v>112</v>
      </c>
      <c r="X6" s="73" t="s">
        <v>114</v>
      </c>
      <c r="Y6" s="73" t="s">
        <v>116</v>
      </c>
      <c r="Z6" s="73" t="s">
        <v>118</v>
      </c>
      <c r="AA6" s="73" t="s">
        <v>120</v>
      </c>
      <c r="AB6" s="73" t="s">
        <v>121</v>
      </c>
      <c r="AC6" s="73" t="s">
        <v>122</v>
      </c>
      <c r="AD6" s="73" t="s">
        <v>123</v>
      </c>
      <c r="AE6" s="73" t="s">
        <v>125</v>
      </c>
      <c r="AF6" s="73" t="s">
        <v>550</v>
      </c>
      <c r="AG6" s="73" t="s">
        <v>1489</v>
      </c>
      <c r="AH6" s="73" t="s">
        <v>1506</v>
      </c>
      <c r="AI6" s="73" t="s">
        <v>1507</v>
      </c>
      <c r="AJ6" s="176" t="s">
        <v>551</v>
      </c>
      <c r="AK6" s="310" t="s">
        <v>775</v>
      </c>
    </row>
    <row r="7" spans="1:37">
      <c r="A7" s="100" t="s">
        <v>823</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160">
        <v>0</v>
      </c>
    </row>
    <row r="8" spans="1:37">
      <c r="A8" s="100" t="s">
        <v>824</v>
      </c>
      <c r="B8" s="95">
        <v>61688.886789999997</v>
      </c>
      <c r="C8" s="95">
        <v>19749.431420000001</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0</v>
      </c>
      <c r="AA8" s="95">
        <v>0</v>
      </c>
      <c r="AB8" s="95">
        <v>0</v>
      </c>
      <c r="AC8" s="95">
        <v>0</v>
      </c>
      <c r="AD8" s="95">
        <v>0</v>
      </c>
      <c r="AE8" s="95">
        <v>0</v>
      </c>
      <c r="AF8" s="95">
        <v>0</v>
      </c>
      <c r="AG8" s="95">
        <v>0</v>
      </c>
      <c r="AH8" s="95">
        <v>0</v>
      </c>
      <c r="AI8" s="95">
        <v>0</v>
      </c>
      <c r="AJ8" s="95">
        <v>81438.318209999998</v>
      </c>
      <c r="AK8" s="160">
        <v>1.2063512728320729E-2</v>
      </c>
    </row>
    <row r="9" spans="1:37">
      <c r="A9" s="100" t="s">
        <v>825</v>
      </c>
      <c r="B9" s="95">
        <v>55462.645840000005</v>
      </c>
      <c r="C9" s="95">
        <v>112664.26196999999</v>
      </c>
      <c r="D9" s="95">
        <v>3737.3122200000003</v>
      </c>
      <c r="E9" s="95">
        <v>0</v>
      </c>
      <c r="F9" s="95">
        <v>0</v>
      </c>
      <c r="G9" s="95">
        <v>19773.017510000001</v>
      </c>
      <c r="H9" s="95">
        <v>5000</v>
      </c>
      <c r="I9" s="95">
        <v>0</v>
      </c>
      <c r="J9" s="95">
        <v>0</v>
      </c>
      <c r="K9" s="95">
        <v>0</v>
      </c>
      <c r="L9" s="95">
        <v>0</v>
      </c>
      <c r="M9" s="95">
        <v>0</v>
      </c>
      <c r="N9" s="95">
        <v>0</v>
      </c>
      <c r="O9" s="95">
        <v>0</v>
      </c>
      <c r="P9" s="95">
        <v>0</v>
      </c>
      <c r="Q9" s="95">
        <v>0</v>
      </c>
      <c r="R9" s="95">
        <v>0</v>
      </c>
      <c r="S9" s="95">
        <v>0</v>
      </c>
      <c r="T9" s="95">
        <v>0</v>
      </c>
      <c r="U9" s="95">
        <v>6303.9437699999999</v>
      </c>
      <c r="V9" s="95">
        <v>0</v>
      </c>
      <c r="W9" s="95">
        <v>0</v>
      </c>
      <c r="X9" s="95">
        <v>0</v>
      </c>
      <c r="Y9" s="95">
        <v>0</v>
      </c>
      <c r="Z9" s="95">
        <v>28853.757530000003</v>
      </c>
      <c r="AA9" s="95">
        <v>14444.5</v>
      </c>
      <c r="AB9" s="95">
        <v>0</v>
      </c>
      <c r="AC9" s="95">
        <v>0</v>
      </c>
      <c r="AD9" s="95">
        <v>4000</v>
      </c>
      <c r="AE9" s="95">
        <v>0</v>
      </c>
      <c r="AF9" s="95">
        <v>0</v>
      </c>
      <c r="AG9" s="95">
        <v>0</v>
      </c>
      <c r="AH9" s="95">
        <v>0</v>
      </c>
      <c r="AI9" s="95">
        <v>0</v>
      </c>
      <c r="AJ9" s="95">
        <v>250239.43884000002</v>
      </c>
      <c r="AK9" s="160">
        <v>3.7068136006810311E-2</v>
      </c>
    </row>
    <row r="10" spans="1:37">
      <c r="A10" s="100" t="s">
        <v>826</v>
      </c>
      <c r="B10" s="95">
        <v>161856.84119000001</v>
      </c>
      <c r="C10" s="95">
        <v>75904.910349999991</v>
      </c>
      <c r="D10" s="95">
        <v>30018.28312</v>
      </c>
      <c r="E10" s="95">
        <v>11935.31673</v>
      </c>
      <c r="F10" s="95">
        <v>29506.759590000001</v>
      </c>
      <c r="G10" s="95">
        <v>9960.6984000000011</v>
      </c>
      <c r="H10" s="95">
        <v>14650.4773</v>
      </c>
      <c r="I10" s="95">
        <v>6472.30224</v>
      </c>
      <c r="J10" s="95">
        <v>11801.38</v>
      </c>
      <c r="K10" s="95">
        <v>0</v>
      </c>
      <c r="L10" s="95">
        <v>1500</v>
      </c>
      <c r="M10" s="95">
        <v>0</v>
      </c>
      <c r="N10" s="95">
        <v>5100</v>
      </c>
      <c r="O10" s="95">
        <v>6739.86985</v>
      </c>
      <c r="P10" s="95">
        <v>1685.2205800000002</v>
      </c>
      <c r="Q10" s="95">
        <v>6314.1233600000005</v>
      </c>
      <c r="R10" s="95">
        <v>0</v>
      </c>
      <c r="S10" s="95">
        <v>2901.3382299999998</v>
      </c>
      <c r="T10" s="95">
        <v>0</v>
      </c>
      <c r="U10" s="95">
        <v>3751.5643300000002</v>
      </c>
      <c r="V10" s="95">
        <v>0</v>
      </c>
      <c r="W10" s="95">
        <v>9030</v>
      </c>
      <c r="X10" s="95">
        <v>16331.78695</v>
      </c>
      <c r="Y10" s="95">
        <v>1507.1</v>
      </c>
      <c r="Z10" s="95">
        <v>38662.698560000004</v>
      </c>
      <c r="AA10" s="95">
        <v>16027.80816</v>
      </c>
      <c r="AB10" s="95">
        <v>16300.591640000001</v>
      </c>
      <c r="AC10" s="95">
        <v>0</v>
      </c>
      <c r="AD10" s="95">
        <v>0</v>
      </c>
      <c r="AE10" s="95">
        <v>2069.4795199999999</v>
      </c>
      <c r="AF10" s="95">
        <v>0</v>
      </c>
      <c r="AG10" s="95">
        <v>0</v>
      </c>
      <c r="AH10" s="95">
        <v>0</v>
      </c>
      <c r="AI10" s="95">
        <v>0</v>
      </c>
      <c r="AJ10" s="95">
        <v>480028.55010000005</v>
      </c>
      <c r="AK10" s="160">
        <v>7.1106951265327401E-2</v>
      </c>
    </row>
    <row r="11" spans="1:37">
      <c r="A11" s="100" t="s">
        <v>827</v>
      </c>
      <c r="B11" s="95">
        <v>124615.51573999999</v>
      </c>
      <c r="C11" s="95">
        <v>109890.83593</v>
      </c>
      <c r="D11" s="95">
        <v>52332.149159999994</v>
      </c>
      <c r="E11" s="95">
        <v>6140.1063099999992</v>
      </c>
      <c r="F11" s="95">
        <v>33326.231879999999</v>
      </c>
      <c r="G11" s="95">
        <v>10662.90965</v>
      </c>
      <c r="H11" s="95">
        <v>16214.665080000001</v>
      </c>
      <c r="I11" s="95">
        <v>8547.39</v>
      </c>
      <c r="J11" s="95">
        <v>19990.164270000001</v>
      </c>
      <c r="K11" s="95">
        <v>1000</v>
      </c>
      <c r="L11" s="95">
        <v>1000</v>
      </c>
      <c r="M11" s="95">
        <v>5422</v>
      </c>
      <c r="N11" s="95">
        <v>10728.483490000001</v>
      </c>
      <c r="O11" s="95">
        <v>12936.088</v>
      </c>
      <c r="P11" s="95">
        <v>1031.22981</v>
      </c>
      <c r="Q11" s="95">
        <v>6158.6750000000002</v>
      </c>
      <c r="R11" s="95">
        <v>7345.3310599999995</v>
      </c>
      <c r="S11" s="95">
        <v>3047.8</v>
      </c>
      <c r="T11" s="95">
        <v>852.2966899999999</v>
      </c>
      <c r="U11" s="95">
        <v>9218.9618599999994</v>
      </c>
      <c r="V11" s="95">
        <v>2086.8472400000001</v>
      </c>
      <c r="W11" s="95">
        <v>9105.702150000001</v>
      </c>
      <c r="X11" s="95">
        <v>25243.490519999999</v>
      </c>
      <c r="Y11" s="95">
        <v>886.31200000000001</v>
      </c>
      <c r="Z11" s="95">
        <v>26475.94227</v>
      </c>
      <c r="AA11" s="95">
        <v>18286.41805</v>
      </c>
      <c r="AB11" s="95">
        <v>13353.411810000001</v>
      </c>
      <c r="AC11" s="95">
        <v>15211.25009</v>
      </c>
      <c r="AD11" s="95">
        <v>7184.2253799999999</v>
      </c>
      <c r="AE11" s="95">
        <v>1539.8950600000001</v>
      </c>
      <c r="AF11" s="95">
        <v>768.22842000000003</v>
      </c>
      <c r="AG11" s="95">
        <v>0</v>
      </c>
      <c r="AH11" s="95">
        <v>1650</v>
      </c>
      <c r="AI11" s="95">
        <v>1372</v>
      </c>
      <c r="AJ11" s="95">
        <v>563624.55692</v>
      </c>
      <c r="AK11" s="160">
        <v>8.3490083855435646E-2</v>
      </c>
    </row>
    <row r="12" spans="1:37">
      <c r="A12" s="100" t="s">
        <v>828</v>
      </c>
      <c r="B12" s="95">
        <v>105320.02709</v>
      </c>
      <c r="C12" s="95">
        <v>126183.25573</v>
      </c>
      <c r="D12" s="95">
        <v>59290.89877</v>
      </c>
      <c r="E12" s="95">
        <v>21073.014360000001</v>
      </c>
      <c r="F12" s="95">
        <v>32769.487979999998</v>
      </c>
      <c r="G12" s="95">
        <v>22372.48444</v>
      </c>
      <c r="H12" s="95">
        <v>17998.5501</v>
      </c>
      <c r="I12" s="95">
        <v>20105.34806</v>
      </c>
      <c r="J12" s="95">
        <v>15728.422560000001</v>
      </c>
      <c r="K12" s="95">
        <v>3326</v>
      </c>
      <c r="L12" s="95">
        <v>3730.32312</v>
      </c>
      <c r="M12" s="95">
        <v>6275.92353</v>
      </c>
      <c r="N12" s="95">
        <v>22414.350300000002</v>
      </c>
      <c r="O12" s="95">
        <v>13886.461539999998</v>
      </c>
      <c r="P12" s="95">
        <v>3650.1766499999999</v>
      </c>
      <c r="Q12" s="95">
        <v>10845.78637</v>
      </c>
      <c r="R12" s="95">
        <v>8317.2861499999999</v>
      </c>
      <c r="S12" s="95">
        <v>14189.835779999999</v>
      </c>
      <c r="T12" s="95">
        <v>4980</v>
      </c>
      <c r="U12" s="95">
        <v>17473.134969999999</v>
      </c>
      <c r="V12" s="95">
        <v>11965.129849999999</v>
      </c>
      <c r="W12" s="95">
        <v>7745.7527099999998</v>
      </c>
      <c r="X12" s="95">
        <v>36640.881409999995</v>
      </c>
      <c r="Y12" s="95">
        <v>7361.0718399999996</v>
      </c>
      <c r="Z12" s="95">
        <v>28822.257710000002</v>
      </c>
      <c r="AA12" s="95">
        <v>9452.4308900000015</v>
      </c>
      <c r="AB12" s="95">
        <v>23462.864329999997</v>
      </c>
      <c r="AC12" s="95">
        <v>28168.557940000002</v>
      </c>
      <c r="AD12" s="95">
        <v>5699.3821399999997</v>
      </c>
      <c r="AE12" s="95">
        <v>8015.69283</v>
      </c>
      <c r="AF12" s="95">
        <v>1626.8410700000002</v>
      </c>
      <c r="AG12" s="95">
        <v>3902.45381</v>
      </c>
      <c r="AH12" s="95">
        <v>9647.4737399999995</v>
      </c>
      <c r="AI12" s="95">
        <v>617.4</v>
      </c>
      <c r="AJ12" s="95">
        <v>713058.95776999998</v>
      </c>
      <c r="AK12" s="160">
        <v>0.1056259019362368</v>
      </c>
    </row>
    <row r="13" spans="1:37">
      <c r="A13" s="100" t="s">
        <v>829</v>
      </c>
      <c r="B13" s="95">
        <v>136095.98963999999</v>
      </c>
      <c r="C13" s="95">
        <v>94806.360879999993</v>
      </c>
      <c r="D13" s="95">
        <v>55056.062119999995</v>
      </c>
      <c r="E13" s="95">
        <v>8432.9087</v>
      </c>
      <c r="F13" s="95">
        <v>19874.111579999997</v>
      </c>
      <c r="G13" s="95">
        <v>24301.446889999999</v>
      </c>
      <c r="H13" s="95">
        <v>13194.31918</v>
      </c>
      <c r="I13" s="95">
        <v>13035.389210000001</v>
      </c>
      <c r="J13" s="95">
        <v>11241.481099999999</v>
      </c>
      <c r="K13" s="95">
        <v>8083.2642500000002</v>
      </c>
      <c r="L13" s="95">
        <v>3471.5009100000002</v>
      </c>
      <c r="M13" s="95">
        <v>5050.5190400000001</v>
      </c>
      <c r="N13" s="95">
        <v>19156.325000000001</v>
      </c>
      <c r="O13" s="95">
        <v>13955.45883</v>
      </c>
      <c r="P13" s="95">
        <v>6417.5701500000005</v>
      </c>
      <c r="Q13" s="95">
        <v>5474.7154199999995</v>
      </c>
      <c r="R13" s="95">
        <v>7644.8479699999998</v>
      </c>
      <c r="S13" s="95">
        <v>22131.959019999998</v>
      </c>
      <c r="T13" s="95">
        <v>7158.5948499999995</v>
      </c>
      <c r="U13" s="95">
        <v>23700.658789999998</v>
      </c>
      <c r="V13" s="95">
        <v>15392.619140000001</v>
      </c>
      <c r="W13" s="95">
        <v>12061.588470000001</v>
      </c>
      <c r="X13" s="95">
        <v>29375.896940000002</v>
      </c>
      <c r="Y13" s="95">
        <v>6422.3125899999995</v>
      </c>
      <c r="Z13" s="95">
        <v>20604.145800000002</v>
      </c>
      <c r="AA13" s="95">
        <v>7657.2429099999999</v>
      </c>
      <c r="AB13" s="95">
        <v>21556.372100000001</v>
      </c>
      <c r="AC13" s="95">
        <v>29236.236870000001</v>
      </c>
      <c r="AD13" s="95">
        <v>8292.9695900000006</v>
      </c>
      <c r="AE13" s="95">
        <v>9635.0831400000006</v>
      </c>
      <c r="AF13" s="95">
        <v>1611.63149</v>
      </c>
      <c r="AG13" s="95">
        <v>4461.6136299999998</v>
      </c>
      <c r="AH13" s="95">
        <v>6494.5318099999995</v>
      </c>
      <c r="AI13" s="95">
        <v>1884.1198899999999</v>
      </c>
      <c r="AJ13" s="95">
        <v>672969.84789999994</v>
      </c>
      <c r="AK13" s="160">
        <v>9.9687475188072333E-2</v>
      </c>
    </row>
    <row r="14" spans="1:37">
      <c r="A14" s="100" t="s">
        <v>830</v>
      </c>
      <c r="B14" s="95">
        <v>81918.573690000005</v>
      </c>
      <c r="C14" s="95">
        <v>76058.374479999999</v>
      </c>
      <c r="D14" s="95">
        <v>41382.371060000005</v>
      </c>
      <c r="E14" s="95">
        <v>8850.1848699999991</v>
      </c>
      <c r="F14" s="95">
        <v>16421.006010000001</v>
      </c>
      <c r="G14" s="95">
        <v>29321.771850000001</v>
      </c>
      <c r="H14" s="95">
        <v>14037.148160000001</v>
      </c>
      <c r="I14" s="95">
        <v>15216.625189999999</v>
      </c>
      <c r="J14" s="95">
        <v>13375.989089999999</v>
      </c>
      <c r="K14" s="95">
        <v>14923.071460000001</v>
      </c>
      <c r="L14" s="95">
        <v>7433.6441199999999</v>
      </c>
      <c r="M14" s="95">
        <v>9040.5632899999982</v>
      </c>
      <c r="N14" s="95">
        <v>28821.712930000002</v>
      </c>
      <c r="O14" s="95">
        <v>13794.32885</v>
      </c>
      <c r="P14" s="95">
        <v>11077.24691</v>
      </c>
      <c r="Q14" s="95">
        <v>4749.3834200000001</v>
      </c>
      <c r="R14" s="95">
        <v>10125.949859999999</v>
      </c>
      <c r="S14" s="95">
        <v>21398.481649999998</v>
      </c>
      <c r="T14" s="95">
        <v>5835.5164800000002</v>
      </c>
      <c r="U14" s="95">
        <v>27372.113850000002</v>
      </c>
      <c r="V14" s="95">
        <v>23567.179339999999</v>
      </c>
      <c r="W14" s="95">
        <v>11350.71847</v>
      </c>
      <c r="X14" s="95">
        <v>25121.14373</v>
      </c>
      <c r="Y14" s="95">
        <v>12346.819869999999</v>
      </c>
      <c r="Z14" s="95">
        <v>26957.3269</v>
      </c>
      <c r="AA14" s="95">
        <v>5875.2069299999994</v>
      </c>
      <c r="AB14" s="95">
        <v>33086.843440000004</v>
      </c>
      <c r="AC14" s="95">
        <v>30756.525829999999</v>
      </c>
      <c r="AD14" s="95">
        <v>5158.5370599999997</v>
      </c>
      <c r="AE14" s="95">
        <v>17635.504949999999</v>
      </c>
      <c r="AF14" s="95">
        <v>1034.85499</v>
      </c>
      <c r="AG14" s="95">
        <v>3878.3698599999998</v>
      </c>
      <c r="AH14" s="95">
        <v>7000.01584</v>
      </c>
      <c r="AI14" s="95">
        <v>2926.0557899999999</v>
      </c>
      <c r="AJ14" s="95">
        <v>657849.16022000008</v>
      </c>
      <c r="AK14" s="160">
        <v>9.7447637574797033E-2</v>
      </c>
    </row>
    <row r="15" spans="1:37">
      <c r="A15" s="100" t="s">
        <v>831</v>
      </c>
      <c r="B15" s="95">
        <v>55871.954819999999</v>
      </c>
      <c r="C15" s="95">
        <v>38810.353210000001</v>
      </c>
      <c r="D15" s="95">
        <v>28348.02001</v>
      </c>
      <c r="E15" s="95">
        <v>4189.1489599999995</v>
      </c>
      <c r="F15" s="95">
        <v>10197.929119999999</v>
      </c>
      <c r="G15" s="95">
        <v>16247.653319999999</v>
      </c>
      <c r="H15" s="95">
        <v>7157.5234199999995</v>
      </c>
      <c r="I15" s="95">
        <v>12602.591539999999</v>
      </c>
      <c r="J15" s="95">
        <v>8388.8695900000002</v>
      </c>
      <c r="K15" s="95">
        <v>9424.8631700000005</v>
      </c>
      <c r="L15" s="95">
        <v>3988.2496299999998</v>
      </c>
      <c r="M15" s="95">
        <v>4383.2294299999994</v>
      </c>
      <c r="N15" s="95">
        <v>16067.04896</v>
      </c>
      <c r="O15" s="95">
        <v>5916.8725199999999</v>
      </c>
      <c r="P15" s="95">
        <v>4347.20003</v>
      </c>
      <c r="Q15" s="95">
        <v>1377.84502</v>
      </c>
      <c r="R15" s="95">
        <v>7342.4038499999997</v>
      </c>
      <c r="S15" s="95">
        <v>13503.142900000001</v>
      </c>
      <c r="T15" s="95">
        <v>4238.0264999999999</v>
      </c>
      <c r="U15" s="95">
        <v>15235.146779999999</v>
      </c>
      <c r="V15" s="95">
        <v>17038.810100000002</v>
      </c>
      <c r="W15" s="95">
        <v>6951.4400999999998</v>
      </c>
      <c r="X15" s="95">
        <v>15615.50452</v>
      </c>
      <c r="Y15" s="95">
        <v>7369.6377899999998</v>
      </c>
      <c r="Z15" s="95">
        <v>13378.240390000001</v>
      </c>
      <c r="AA15" s="95">
        <v>4454.6400999999996</v>
      </c>
      <c r="AB15" s="95">
        <v>16318.082539999999</v>
      </c>
      <c r="AC15" s="95">
        <v>15091.75015</v>
      </c>
      <c r="AD15" s="95">
        <v>2712.3479500000003</v>
      </c>
      <c r="AE15" s="95">
        <v>19893.193920000002</v>
      </c>
      <c r="AF15" s="95">
        <v>1527.8216599999998</v>
      </c>
      <c r="AG15" s="95">
        <v>3627.13177</v>
      </c>
      <c r="AH15" s="95">
        <v>3295.1728499999999</v>
      </c>
      <c r="AI15" s="95">
        <v>556.09150999999997</v>
      </c>
      <c r="AJ15" s="95">
        <v>395467.93813000002</v>
      </c>
      <c r="AK15" s="160">
        <v>5.8580931067019511E-2</v>
      </c>
    </row>
    <row r="16" spans="1:37">
      <c r="A16" s="100" t="s">
        <v>832</v>
      </c>
      <c r="B16" s="95">
        <v>79815.494609999994</v>
      </c>
      <c r="C16" s="95">
        <v>59805.163979999998</v>
      </c>
      <c r="D16" s="95">
        <v>30096.606620000002</v>
      </c>
      <c r="E16" s="95">
        <v>6899.0140799999999</v>
      </c>
      <c r="F16" s="95">
        <v>18220.602010000002</v>
      </c>
      <c r="G16" s="95">
        <v>37572.431950000006</v>
      </c>
      <c r="H16" s="95">
        <v>22087.3956</v>
      </c>
      <c r="I16" s="95">
        <v>23381.366839999999</v>
      </c>
      <c r="J16" s="95">
        <v>19058.043550000002</v>
      </c>
      <c r="K16" s="95">
        <v>20645.066460000002</v>
      </c>
      <c r="L16" s="95">
        <v>9346.6483900000003</v>
      </c>
      <c r="M16" s="95">
        <v>9766.5847599999997</v>
      </c>
      <c r="N16" s="95">
        <v>34353.646799999995</v>
      </c>
      <c r="O16" s="95">
        <v>15262.67577</v>
      </c>
      <c r="P16" s="95">
        <v>16342.984189999999</v>
      </c>
      <c r="Q16" s="95">
        <v>2514.4610899999998</v>
      </c>
      <c r="R16" s="95">
        <v>14117.344730000001</v>
      </c>
      <c r="S16" s="95">
        <v>26514.213660000001</v>
      </c>
      <c r="T16" s="95">
        <v>7885.3960700000007</v>
      </c>
      <c r="U16" s="95">
        <v>37185.235399999998</v>
      </c>
      <c r="V16" s="95">
        <v>45265.33049</v>
      </c>
      <c r="W16" s="95">
        <v>10772.441500000001</v>
      </c>
      <c r="X16" s="95">
        <v>25433.039069999999</v>
      </c>
      <c r="Y16" s="95">
        <v>16144.65825</v>
      </c>
      <c r="Z16" s="95">
        <v>19171.960950000001</v>
      </c>
      <c r="AA16" s="95">
        <v>9906.8747500000009</v>
      </c>
      <c r="AB16" s="95">
        <v>47407.169860000002</v>
      </c>
      <c r="AC16" s="95">
        <v>30321.039760000003</v>
      </c>
      <c r="AD16" s="95">
        <v>6195.2646100000002</v>
      </c>
      <c r="AE16" s="95">
        <v>56736.089200000002</v>
      </c>
      <c r="AF16" s="95">
        <v>2295.01901</v>
      </c>
      <c r="AG16" s="95">
        <v>7651.7022100000004</v>
      </c>
      <c r="AH16" s="95">
        <v>7150.6695599999994</v>
      </c>
      <c r="AI16" s="95">
        <v>2741.7203300000001</v>
      </c>
      <c r="AJ16" s="95">
        <v>778063.35611000005</v>
      </c>
      <c r="AK16" s="160">
        <v>0.11525504708568968</v>
      </c>
    </row>
    <row r="17" spans="1:37">
      <c r="A17" s="100" t="s">
        <v>833</v>
      </c>
      <c r="B17" s="95">
        <v>99430.905140000003</v>
      </c>
      <c r="C17" s="95">
        <v>59381.712119999997</v>
      </c>
      <c r="D17" s="95">
        <v>36781.401060000004</v>
      </c>
      <c r="E17" s="95">
        <v>9872.7612699999991</v>
      </c>
      <c r="F17" s="95">
        <v>18151.03745</v>
      </c>
      <c r="G17" s="95">
        <v>43373.234549999994</v>
      </c>
      <c r="H17" s="95">
        <v>22835.858940000002</v>
      </c>
      <c r="I17" s="95">
        <v>28410.395109999998</v>
      </c>
      <c r="J17" s="95">
        <v>18424.185309999997</v>
      </c>
      <c r="K17" s="95">
        <v>24123.67107</v>
      </c>
      <c r="L17" s="95">
        <v>14038.16706</v>
      </c>
      <c r="M17" s="95">
        <v>8388.2124500000009</v>
      </c>
      <c r="N17" s="95">
        <v>39668.325600000004</v>
      </c>
      <c r="O17" s="95">
        <v>19493.688839999999</v>
      </c>
      <c r="P17" s="95">
        <v>16818.543809999999</v>
      </c>
      <c r="Q17" s="95">
        <v>3841.2636200000002</v>
      </c>
      <c r="R17" s="95">
        <v>15524.79761</v>
      </c>
      <c r="S17" s="95">
        <v>25140.035889999999</v>
      </c>
      <c r="T17" s="95">
        <v>11323.00021</v>
      </c>
      <c r="U17" s="95">
        <v>43046.512579999995</v>
      </c>
      <c r="V17" s="95">
        <v>57776.12801</v>
      </c>
      <c r="W17" s="95">
        <v>14863.55385</v>
      </c>
      <c r="X17" s="95">
        <v>23936.892399999997</v>
      </c>
      <c r="Y17" s="95">
        <v>20925.760469999997</v>
      </c>
      <c r="Z17" s="95">
        <v>21114.28872</v>
      </c>
      <c r="AA17" s="95">
        <v>11347.57209</v>
      </c>
      <c r="AB17" s="95">
        <v>35363.357649999998</v>
      </c>
      <c r="AC17" s="95">
        <v>34076.235380000006</v>
      </c>
      <c r="AD17" s="95">
        <v>7271.2892499999998</v>
      </c>
      <c r="AE17" s="95">
        <v>48105.665009999997</v>
      </c>
      <c r="AF17" s="95">
        <v>2635.1979900000001</v>
      </c>
      <c r="AG17" s="95">
        <v>9066.7156799999993</v>
      </c>
      <c r="AH17" s="95">
        <v>7749.3058899999996</v>
      </c>
      <c r="AI17" s="95">
        <v>1500.60175</v>
      </c>
      <c r="AJ17" s="95">
        <v>853800.27383000008</v>
      </c>
      <c r="AK17" s="160">
        <v>0.12647400753331359</v>
      </c>
    </row>
    <row r="18" spans="1:37">
      <c r="A18" s="100" t="s">
        <v>834</v>
      </c>
      <c r="B18" s="95">
        <v>112977.08368000001</v>
      </c>
      <c r="C18" s="95">
        <v>53680.329829999995</v>
      </c>
      <c r="D18" s="95">
        <v>32849.268219999998</v>
      </c>
      <c r="E18" s="95">
        <v>11485.815060000001</v>
      </c>
      <c r="F18" s="95">
        <v>18129.85972</v>
      </c>
      <c r="G18" s="95">
        <v>48124.997499999998</v>
      </c>
      <c r="H18" s="95">
        <v>22574.296010000002</v>
      </c>
      <c r="I18" s="95">
        <v>26303.590579999996</v>
      </c>
      <c r="J18" s="95">
        <v>21856.881020000001</v>
      </c>
      <c r="K18" s="95">
        <v>22218.071789999998</v>
      </c>
      <c r="L18" s="95">
        <v>18934.977139999999</v>
      </c>
      <c r="M18" s="95">
        <v>10971.917460000001</v>
      </c>
      <c r="N18" s="95">
        <v>44681.922890000002</v>
      </c>
      <c r="O18" s="95">
        <v>22058.376769999999</v>
      </c>
      <c r="P18" s="95">
        <v>17040.070190000002</v>
      </c>
      <c r="Q18" s="95">
        <v>5607.3343199999999</v>
      </c>
      <c r="R18" s="95">
        <v>15252.492179999999</v>
      </c>
      <c r="S18" s="95">
        <v>25925.78428</v>
      </c>
      <c r="T18" s="95">
        <v>13675.58167</v>
      </c>
      <c r="U18" s="95">
        <v>50876.488600000004</v>
      </c>
      <c r="V18" s="95">
        <v>87255.483389999994</v>
      </c>
      <c r="W18" s="95">
        <v>15735.9447</v>
      </c>
      <c r="X18" s="95">
        <v>21325.39529</v>
      </c>
      <c r="Y18" s="95">
        <v>20357.412690000001</v>
      </c>
      <c r="Z18" s="95">
        <v>15037.433499999999</v>
      </c>
      <c r="AA18" s="95">
        <v>11939.966960000002</v>
      </c>
      <c r="AB18" s="95">
        <v>45585.548920000001</v>
      </c>
      <c r="AC18" s="95">
        <v>32768.047480000001</v>
      </c>
      <c r="AD18" s="95">
        <v>5527.5670300000002</v>
      </c>
      <c r="AE18" s="95">
        <v>59873.986079999995</v>
      </c>
      <c r="AF18" s="95">
        <v>5507.1869900000002</v>
      </c>
      <c r="AG18" s="95">
        <v>12496.05769</v>
      </c>
      <c r="AH18" s="95">
        <v>6883.5841600000003</v>
      </c>
      <c r="AI18" s="95">
        <v>1371.0743799999998</v>
      </c>
      <c r="AJ18" s="95">
        <v>936889.82816999999</v>
      </c>
      <c r="AK18" s="160">
        <v>0.13878211897768775</v>
      </c>
    </row>
    <row r="19" spans="1:37">
      <c r="A19" s="100" t="s">
        <v>835</v>
      </c>
      <c r="B19" s="95">
        <v>21765.96038</v>
      </c>
      <c r="C19" s="95">
        <v>8548.27196</v>
      </c>
      <c r="D19" s="95">
        <v>4746.5007300000007</v>
      </c>
      <c r="E19" s="95">
        <v>2044.422</v>
      </c>
      <c r="F19" s="95">
        <v>2318.1276600000001</v>
      </c>
      <c r="G19" s="95">
        <v>9017.9725600000002</v>
      </c>
      <c r="H19" s="95">
        <v>3357.7815699999996</v>
      </c>
      <c r="I19" s="95">
        <v>3007.0483300000001</v>
      </c>
      <c r="J19" s="95">
        <v>3363.1362300000001</v>
      </c>
      <c r="K19" s="95">
        <v>2343.6893799999998</v>
      </c>
      <c r="L19" s="95">
        <v>3880.1836200000002</v>
      </c>
      <c r="M19" s="95">
        <v>1589.8634199999999</v>
      </c>
      <c r="N19" s="95">
        <v>6647.85581</v>
      </c>
      <c r="O19" s="95">
        <v>2595.9049599999998</v>
      </c>
      <c r="P19" s="95">
        <v>2098.7606600000004</v>
      </c>
      <c r="Q19" s="95">
        <v>1433.83223</v>
      </c>
      <c r="R19" s="95">
        <v>2810.3926099999999</v>
      </c>
      <c r="S19" s="95">
        <v>3014.0465199999999</v>
      </c>
      <c r="T19" s="95">
        <v>2221.7518599999999</v>
      </c>
      <c r="U19" s="95">
        <v>8368.3908499999998</v>
      </c>
      <c r="V19" s="95">
        <v>15137.576789999999</v>
      </c>
      <c r="W19" s="95">
        <v>2396.9869100000001</v>
      </c>
      <c r="X19" s="95">
        <v>2096.73144</v>
      </c>
      <c r="Y19" s="95">
        <v>2632.4417699999999</v>
      </c>
      <c r="Z19" s="95">
        <v>1969.08194</v>
      </c>
      <c r="AA19" s="95">
        <v>1881.4441000000002</v>
      </c>
      <c r="AB19" s="95">
        <v>6541.1314400000001</v>
      </c>
      <c r="AC19" s="95">
        <v>4427.11859</v>
      </c>
      <c r="AD19" s="95">
        <v>795.92774999999995</v>
      </c>
      <c r="AE19" s="95">
        <v>5802.1501799999996</v>
      </c>
      <c r="AF19" s="95">
        <v>1255.8824999999999</v>
      </c>
      <c r="AG19" s="95">
        <v>2956.09843</v>
      </c>
      <c r="AH19" s="95">
        <v>1008.2718299999999</v>
      </c>
      <c r="AI19" s="95">
        <v>226.57225</v>
      </c>
      <c r="AJ19" s="95">
        <v>144301.30925999998</v>
      </c>
      <c r="AK19" s="160">
        <v>2.13754497788438E-2</v>
      </c>
    </row>
    <row r="20" spans="1:37">
      <c r="A20" s="100" t="s">
        <v>836</v>
      </c>
      <c r="B20" s="95">
        <v>28416.84316</v>
      </c>
      <c r="C20" s="95">
        <v>12684.798449999998</v>
      </c>
      <c r="D20" s="95">
        <v>7942.4749900000006</v>
      </c>
      <c r="E20" s="95">
        <v>3296.7502100000002</v>
      </c>
      <c r="F20" s="95">
        <v>3108.5713500000002</v>
      </c>
      <c r="G20" s="95">
        <v>21558.271399999998</v>
      </c>
      <c r="H20" s="95">
        <v>5500.0767599999999</v>
      </c>
      <c r="I20" s="95">
        <v>4730.23855</v>
      </c>
      <c r="J20" s="95">
        <v>5710.3196799999996</v>
      </c>
      <c r="K20" s="95">
        <v>3402.46711</v>
      </c>
      <c r="L20" s="95">
        <v>6425.8000700000002</v>
      </c>
      <c r="M20" s="95">
        <v>2449.2584999999999</v>
      </c>
      <c r="N20" s="95">
        <v>8336.2014799999997</v>
      </c>
      <c r="O20" s="95">
        <v>3661.4901</v>
      </c>
      <c r="P20" s="95">
        <v>2780.9748399999999</v>
      </c>
      <c r="Q20" s="95">
        <v>4774.0677300000007</v>
      </c>
      <c r="R20" s="95">
        <v>4544.4006100000006</v>
      </c>
      <c r="S20" s="95">
        <v>3857.6483399999997</v>
      </c>
      <c r="T20" s="95">
        <v>3308.8398399999996</v>
      </c>
      <c r="U20" s="95">
        <v>14484.31208</v>
      </c>
      <c r="V20" s="95">
        <v>23400.782769999998</v>
      </c>
      <c r="W20" s="95">
        <v>2958.8138100000001</v>
      </c>
      <c r="X20" s="95">
        <v>2509.6107900000002</v>
      </c>
      <c r="Y20" s="95">
        <v>3416.6421700000001</v>
      </c>
      <c r="Z20" s="95">
        <v>3664.3938800000001</v>
      </c>
      <c r="AA20" s="95">
        <v>2633.3569900000002</v>
      </c>
      <c r="AB20" s="95">
        <v>8254.81567</v>
      </c>
      <c r="AC20" s="95">
        <v>5812.9599600000001</v>
      </c>
      <c r="AD20" s="95">
        <v>2760.8095199999998</v>
      </c>
      <c r="AE20" s="95">
        <v>7671.5192900000002</v>
      </c>
      <c r="AF20" s="95">
        <v>2300.9830299999999</v>
      </c>
      <c r="AG20" s="95">
        <v>3325.6838499999999</v>
      </c>
      <c r="AH20" s="95">
        <v>2765.2890000000002</v>
      </c>
      <c r="AI20" s="95">
        <v>615.39129000000003</v>
      </c>
      <c r="AJ20" s="95">
        <v>223064.85727000001</v>
      </c>
      <c r="AK20" s="160">
        <v>3.3042747002445638E-2</v>
      </c>
    </row>
    <row r="21" spans="1:37">
      <c r="A21" s="72" t="s">
        <v>189</v>
      </c>
      <c r="B21" s="57">
        <v>1125236.7217699999</v>
      </c>
      <c r="C21" s="57">
        <v>848168.06030999986</v>
      </c>
      <c r="D21" s="57">
        <v>382581.34807999997</v>
      </c>
      <c r="E21" s="57">
        <v>94219.442549999992</v>
      </c>
      <c r="F21" s="57">
        <v>202023.72435</v>
      </c>
      <c r="G21" s="57">
        <v>292286.89002000005</v>
      </c>
      <c r="H21" s="57">
        <v>164608.09211999999</v>
      </c>
      <c r="I21" s="57">
        <v>161812.28565000001</v>
      </c>
      <c r="J21" s="57">
        <v>148938.87239999999</v>
      </c>
      <c r="K21" s="57">
        <v>109490.16468999999</v>
      </c>
      <c r="L21" s="57">
        <v>73749.494059999997</v>
      </c>
      <c r="M21" s="57">
        <v>63338.071880000003</v>
      </c>
      <c r="N21" s="57">
        <v>235975.87325999999</v>
      </c>
      <c r="O21" s="57">
        <v>130301.21603</v>
      </c>
      <c r="P21" s="57">
        <v>83289.97782</v>
      </c>
      <c r="Q21" s="57">
        <v>53091.487580000001</v>
      </c>
      <c r="R21" s="57">
        <v>93025.246629999994</v>
      </c>
      <c r="S21" s="57">
        <v>161624.28626999998</v>
      </c>
      <c r="T21" s="57">
        <v>61479.00417</v>
      </c>
      <c r="U21" s="57">
        <v>257016.46386000002</v>
      </c>
      <c r="V21" s="57">
        <v>298885.88712000003</v>
      </c>
      <c r="W21" s="57">
        <v>102972.94267</v>
      </c>
      <c r="X21" s="57">
        <v>223630.37306000001</v>
      </c>
      <c r="Y21" s="57">
        <v>99370.169439999998</v>
      </c>
      <c r="Z21" s="57">
        <v>244711.52815000003</v>
      </c>
      <c r="AA21" s="57">
        <v>113907.46193</v>
      </c>
      <c r="AB21" s="57">
        <v>267230.18939999997</v>
      </c>
      <c r="AC21" s="57">
        <v>225869.72205000004</v>
      </c>
      <c r="AD21" s="57">
        <v>55598.32028</v>
      </c>
      <c r="AE21" s="57">
        <v>236978.25917999999</v>
      </c>
      <c r="AF21" s="57">
        <v>20563.647150000001</v>
      </c>
      <c r="AG21" s="57">
        <v>51365.826929999996</v>
      </c>
      <c r="AH21" s="57">
        <v>53644.314679999989</v>
      </c>
      <c r="AI21" s="57">
        <v>13811.027189999999</v>
      </c>
      <c r="AJ21" s="57">
        <v>6750796.3927299986</v>
      </c>
      <c r="AK21" s="161">
        <v>1</v>
      </c>
    </row>
    <row r="22" spans="1:37">
      <c r="A22" s="54" t="s">
        <v>837</v>
      </c>
      <c r="B22" s="160">
        <v>0.16668207072305999</v>
      </c>
      <c r="C22" s="160">
        <v>0.12563970396491303</v>
      </c>
      <c r="D22" s="160">
        <v>5.6672031834941093E-2</v>
      </c>
      <c r="E22" s="160">
        <v>1.395678925400059E-2</v>
      </c>
      <c r="F22" s="160">
        <v>2.9925909862658785E-2</v>
      </c>
      <c r="G22" s="160">
        <v>4.3296653167434702E-2</v>
      </c>
      <c r="H22" s="160">
        <v>2.4383507151432997E-2</v>
      </c>
      <c r="I22" s="160">
        <v>2.3969362462813618E-2</v>
      </c>
      <c r="J22" s="160">
        <v>2.2062415118961932E-2</v>
      </c>
      <c r="K22" s="160">
        <v>1.621885157252129E-2</v>
      </c>
      <c r="L22" s="160">
        <v>1.0924562047141812E-2</v>
      </c>
      <c r="M22" s="160">
        <v>9.3823110926896588E-3</v>
      </c>
      <c r="N22" s="160">
        <v>3.4955264465408087E-2</v>
      </c>
      <c r="O22" s="160">
        <v>1.9301606573458904E-2</v>
      </c>
      <c r="P22" s="160">
        <v>1.2337800308967372E-2</v>
      </c>
      <c r="Q22" s="160">
        <v>7.8644776840218096E-3</v>
      </c>
      <c r="R22" s="160">
        <v>1.3779892210966373E-2</v>
      </c>
      <c r="S22" s="160">
        <v>2.3941513988491019E-2</v>
      </c>
      <c r="T22" s="160">
        <v>9.1069261452185659E-3</v>
      </c>
      <c r="U22" s="160">
        <v>3.8072021270969404E-2</v>
      </c>
      <c r="V22" s="160">
        <v>4.4274167036332676E-2</v>
      </c>
      <c r="W22" s="160">
        <v>1.5253451101101585E-2</v>
      </c>
      <c r="X22" s="160">
        <v>3.3126517235926391E-2</v>
      </c>
      <c r="Y22" s="160">
        <v>1.4719769884781705E-2</v>
      </c>
      <c r="Z22" s="160">
        <v>3.6249282886613547E-2</v>
      </c>
      <c r="AA22" s="160">
        <v>1.6873188777055712E-2</v>
      </c>
      <c r="AB22" s="160">
        <v>3.9584987289467487E-2</v>
      </c>
      <c r="AC22" s="160">
        <v>3.3458233504604203E-2</v>
      </c>
      <c r="AD22" s="160">
        <v>8.2358164941656962E-3</v>
      </c>
      <c r="AE22" s="160">
        <v>3.5103748564421867E-2</v>
      </c>
      <c r="AF22" s="160">
        <v>3.0461068522441592E-3</v>
      </c>
      <c r="AG22" s="160">
        <v>7.6088544138757288E-3</v>
      </c>
      <c r="AH22" s="160">
        <v>7.946368333337693E-3</v>
      </c>
      <c r="AI22" s="160">
        <v>2.0458367260006885E-3</v>
      </c>
      <c r="AJ22" s="160">
        <v>1</v>
      </c>
      <c r="AK22" s="160"/>
    </row>
    <row r="23" spans="1:37" ht="30" customHeight="1">
      <c r="A23" s="437" t="s">
        <v>838</v>
      </c>
      <c r="B23" s="73" t="s">
        <v>70</v>
      </c>
      <c r="C23" s="73" t="s">
        <v>72</v>
      </c>
      <c r="D23" s="73" t="s">
        <v>74</v>
      </c>
      <c r="E23" s="73" t="s">
        <v>76</v>
      </c>
      <c r="F23" s="73" t="s">
        <v>78</v>
      </c>
      <c r="G23" s="73" t="s">
        <v>80</v>
      </c>
      <c r="H23" s="73" t="s">
        <v>82</v>
      </c>
      <c r="I23" s="73" t="s">
        <v>84</v>
      </c>
      <c r="J23" s="73" t="s">
        <v>86</v>
      </c>
      <c r="K23" s="73" t="s">
        <v>88</v>
      </c>
      <c r="L23" s="73" t="s">
        <v>90</v>
      </c>
      <c r="M23" s="73" t="s">
        <v>92</v>
      </c>
      <c r="N23" s="73" t="s">
        <v>94</v>
      </c>
      <c r="O23" s="73" t="s">
        <v>96</v>
      </c>
      <c r="P23" s="73" t="s">
        <v>98</v>
      </c>
      <c r="Q23" s="73" t="s">
        <v>100</v>
      </c>
      <c r="R23" s="73" t="s">
        <v>102</v>
      </c>
      <c r="S23" s="73" t="s">
        <v>104</v>
      </c>
      <c r="T23" s="73" t="s">
        <v>106</v>
      </c>
      <c r="U23" s="73" t="s">
        <v>108</v>
      </c>
      <c r="V23" s="73" t="s">
        <v>110</v>
      </c>
      <c r="W23" s="73" t="s">
        <v>112</v>
      </c>
      <c r="X23" s="73" t="s">
        <v>114</v>
      </c>
      <c r="Y23" s="73" t="s">
        <v>116</v>
      </c>
      <c r="Z23" s="73" t="s">
        <v>118</v>
      </c>
      <c r="AA23" s="73" t="s">
        <v>120</v>
      </c>
      <c r="AB23" s="73" t="s">
        <v>121</v>
      </c>
      <c r="AC23" s="73" t="s">
        <v>122</v>
      </c>
      <c r="AD23" s="73" t="s">
        <v>123</v>
      </c>
      <c r="AE23" s="73" t="s">
        <v>125</v>
      </c>
      <c r="AF23" s="73" t="s">
        <v>550</v>
      </c>
      <c r="AG23" s="73" t="s">
        <v>1489</v>
      </c>
      <c r="AH23" s="73" t="s">
        <v>1506</v>
      </c>
      <c r="AI23" s="73" t="s">
        <v>1507</v>
      </c>
      <c r="AJ23" s="176" t="s">
        <v>551</v>
      </c>
      <c r="AK23" s="310" t="s">
        <v>775</v>
      </c>
    </row>
    <row r="24" spans="1:37">
      <c r="A24" s="100" t="s">
        <v>823</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160">
        <v>0</v>
      </c>
    </row>
    <row r="25" spans="1:37">
      <c r="A25" s="100" t="s">
        <v>824</v>
      </c>
      <c r="B25" s="95">
        <v>7</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0</v>
      </c>
      <c r="AA25" s="95">
        <v>0</v>
      </c>
      <c r="AB25" s="95">
        <v>0</v>
      </c>
      <c r="AC25" s="95">
        <v>0</v>
      </c>
      <c r="AD25" s="95">
        <v>0</v>
      </c>
      <c r="AE25" s="95">
        <v>0</v>
      </c>
      <c r="AF25" s="95">
        <v>0</v>
      </c>
      <c r="AG25" s="95">
        <v>0</v>
      </c>
      <c r="AH25" s="95">
        <v>0</v>
      </c>
      <c r="AI25" s="95">
        <v>0</v>
      </c>
      <c r="AJ25" s="95">
        <v>9</v>
      </c>
      <c r="AK25" s="160">
        <v>8.9011262891797905E-6</v>
      </c>
    </row>
    <row r="26" spans="1:37">
      <c r="A26" s="100" t="s">
        <v>825</v>
      </c>
      <c r="B26" s="95">
        <v>11</v>
      </c>
      <c r="C26" s="95">
        <v>24</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1</v>
      </c>
      <c r="V26" s="95">
        <v>0</v>
      </c>
      <c r="W26" s="95">
        <v>0</v>
      </c>
      <c r="X26" s="95">
        <v>0</v>
      </c>
      <c r="Y26" s="95">
        <v>0</v>
      </c>
      <c r="Z26" s="95">
        <v>7</v>
      </c>
      <c r="AA26" s="95">
        <v>3</v>
      </c>
      <c r="AB26" s="95">
        <v>0</v>
      </c>
      <c r="AC26" s="95">
        <v>0</v>
      </c>
      <c r="AD26" s="95">
        <v>1</v>
      </c>
      <c r="AE26" s="95">
        <v>0</v>
      </c>
      <c r="AF26" s="95">
        <v>0</v>
      </c>
      <c r="AG26" s="95">
        <v>0</v>
      </c>
      <c r="AH26" s="95">
        <v>0</v>
      </c>
      <c r="AI26" s="95">
        <v>0</v>
      </c>
      <c r="AJ26" s="95">
        <v>53</v>
      </c>
      <c r="AK26" s="160">
        <v>5.2417743702947658E-5</v>
      </c>
    </row>
    <row r="27" spans="1:37">
      <c r="A27" s="100" t="s">
        <v>826</v>
      </c>
      <c r="B27" s="95">
        <v>77</v>
      </c>
      <c r="C27" s="95">
        <v>37</v>
      </c>
      <c r="D27" s="95">
        <v>14</v>
      </c>
      <c r="E27" s="95">
        <v>5</v>
      </c>
      <c r="F27" s="95">
        <v>13</v>
      </c>
      <c r="G27" s="95">
        <v>6</v>
      </c>
      <c r="H27" s="95">
        <v>7</v>
      </c>
      <c r="I27" s="95">
        <v>4</v>
      </c>
      <c r="J27" s="95">
        <v>7</v>
      </c>
      <c r="K27" s="95">
        <v>0</v>
      </c>
      <c r="L27" s="95">
        <v>1</v>
      </c>
      <c r="M27" s="95">
        <v>0</v>
      </c>
      <c r="N27" s="95">
        <v>3</v>
      </c>
      <c r="O27" s="95">
        <v>4</v>
      </c>
      <c r="P27" s="95">
        <v>1</v>
      </c>
      <c r="Q27" s="95">
        <v>3</v>
      </c>
      <c r="R27" s="95">
        <v>0</v>
      </c>
      <c r="S27" s="95">
        <v>2</v>
      </c>
      <c r="T27" s="95">
        <v>0</v>
      </c>
      <c r="U27" s="95">
        <v>2</v>
      </c>
      <c r="V27" s="95">
        <v>0</v>
      </c>
      <c r="W27" s="95">
        <v>4</v>
      </c>
      <c r="X27" s="95">
        <v>9</v>
      </c>
      <c r="Y27" s="95">
        <v>1</v>
      </c>
      <c r="Z27" s="95">
        <v>21</v>
      </c>
      <c r="AA27" s="95">
        <v>7</v>
      </c>
      <c r="AB27" s="95">
        <v>7</v>
      </c>
      <c r="AC27" s="95">
        <v>0</v>
      </c>
      <c r="AD27" s="95">
        <v>0</v>
      </c>
      <c r="AE27" s="95">
        <v>1</v>
      </c>
      <c r="AF27" s="95">
        <v>0</v>
      </c>
      <c r="AG27" s="95">
        <v>0</v>
      </c>
      <c r="AH27" s="95">
        <v>0</v>
      </c>
      <c r="AI27" s="95">
        <v>0</v>
      </c>
      <c r="AJ27" s="95">
        <v>236</v>
      </c>
      <c r="AK27" s="160">
        <v>2.3340731158293674E-4</v>
      </c>
    </row>
    <row r="28" spans="1:37">
      <c r="A28" s="100" t="s">
        <v>827</v>
      </c>
      <c r="B28" s="95">
        <v>129</v>
      </c>
      <c r="C28" s="95">
        <v>113</v>
      </c>
      <c r="D28" s="95">
        <v>55</v>
      </c>
      <c r="E28" s="95">
        <v>8</v>
      </c>
      <c r="F28" s="95">
        <v>38</v>
      </c>
      <c r="G28" s="95">
        <v>12</v>
      </c>
      <c r="H28" s="95">
        <v>17</v>
      </c>
      <c r="I28" s="95">
        <v>9</v>
      </c>
      <c r="J28" s="95">
        <v>22</v>
      </c>
      <c r="K28" s="95">
        <v>1</v>
      </c>
      <c r="L28" s="95">
        <v>1</v>
      </c>
      <c r="M28" s="95">
        <v>6</v>
      </c>
      <c r="N28" s="95">
        <v>12</v>
      </c>
      <c r="O28" s="95">
        <v>15</v>
      </c>
      <c r="P28" s="95">
        <v>1</v>
      </c>
      <c r="Q28" s="95">
        <v>7</v>
      </c>
      <c r="R28" s="95">
        <v>9</v>
      </c>
      <c r="S28" s="95">
        <v>3</v>
      </c>
      <c r="T28" s="95">
        <v>1</v>
      </c>
      <c r="U28" s="95">
        <v>10</v>
      </c>
      <c r="V28" s="95">
        <v>3</v>
      </c>
      <c r="W28" s="95">
        <v>9</v>
      </c>
      <c r="X28" s="95">
        <v>29</v>
      </c>
      <c r="Y28" s="95">
        <v>1</v>
      </c>
      <c r="Z28" s="95">
        <v>27</v>
      </c>
      <c r="AA28" s="95">
        <v>19</v>
      </c>
      <c r="AB28" s="95">
        <v>15</v>
      </c>
      <c r="AC28" s="95">
        <v>17</v>
      </c>
      <c r="AD28" s="95">
        <v>8</v>
      </c>
      <c r="AE28" s="95">
        <v>2</v>
      </c>
      <c r="AF28" s="95">
        <v>1</v>
      </c>
      <c r="AG28" s="95">
        <v>0</v>
      </c>
      <c r="AH28" s="95">
        <v>2</v>
      </c>
      <c r="AI28" s="95">
        <v>1</v>
      </c>
      <c r="AJ28" s="95">
        <v>603</v>
      </c>
      <c r="AK28" s="160">
        <v>5.9637546137504603E-4</v>
      </c>
    </row>
    <row r="29" spans="1:37">
      <c r="A29" s="100" t="s">
        <v>828</v>
      </c>
      <c r="B29" s="95">
        <v>212</v>
      </c>
      <c r="C29" s="95">
        <v>273</v>
      </c>
      <c r="D29" s="95">
        <v>124</v>
      </c>
      <c r="E29" s="95">
        <v>44</v>
      </c>
      <c r="F29" s="95">
        <v>73</v>
      </c>
      <c r="G29" s="95">
        <v>49</v>
      </c>
      <c r="H29" s="95">
        <v>38</v>
      </c>
      <c r="I29" s="95">
        <v>42</v>
      </c>
      <c r="J29" s="95">
        <v>34</v>
      </c>
      <c r="K29" s="95">
        <v>8</v>
      </c>
      <c r="L29" s="95">
        <v>9</v>
      </c>
      <c r="M29" s="95">
        <v>14</v>
      </c>
      <c r="N29" s="95">
        <v>47</v>
      </c>
      <c r="O29" s="95">
        <v>30</v>
      </c>
      <c r="P29" s="95">
        <v>9</v>
      </c>
      <c r="Q29" s="95">
        <v>22</v>
      </c>
      <c r="R29" s="95">
        <v>18</v>
      </c>
      <c r="S29" s="95">
        <v>32</v>
      </c>
      <c r="T29" s="95">
        <v>10</v>
      </c>
      <c r="U29" s="95">
        <v>39</v>
      </c>
      <c r="V29" s="95">
        <v>28</v>
      </c>
      <c r="W29" s="95">
        <v>17</v>
      </c>
      <c r="X29" s="95">
        <v>74</v>
      </c>
      <c r="Y29" s="95">
        <v>17</v>
      </c>
      <c r="Z29" s="95">
        <v>60</v>
      </c>
      <c r="AA29" s="95">
        <v>22</v>
      </c>
      <c r="AB29" s="95">
        <v>48</v>
      </c>
      <c r="AC29" s="95">
        <v>58</v>
      </c>
      <c r="AD29" s="95">
        <v>12</v>
      </c>
      <c r="AE29" s="95">
        <v>18</v>
      </c>
      <c r="AF29" s="95">
        <v>4</v>
      </c>
      <c r="AG29" s="95">
        <v>9</v>
      </c>
      <c r="AH29" s="95">
        <v>21</v>
      </c>
      <c r="AI29" s="95">
        <v>1</v>
      </c>
      <c r="AJ29" s="95">
        <v>1516</v>
      </c>
      <c r="AK29" s="160">
        <v>1.4993452727107292E-3</v>
      </c>
    </row>
    <row r="30" spans="1:37">
      <c r="A30" s="100" t="s">
        <v>829</v>
      </c>
      <c r="B30" s="95">
        <v>468</v>
      </c>
      <c r="C30" s="95">
        <v>352</v>
      </c>
      <c r="D30" s="95">
        <v>204</v>
      </c>
      <c r="E30" s="95">
        <v>31</v>
      </c>
      <c r="F30" s="95">
        <v>74</v>
      </c>
      <c r="G30" s="95">
        <v>95</v>
      </c>
      <c r="H30" s="95">
        <v>52</v>
      </c>
      <c r="I30" s="95">
        <v>52</v>
      </c>
      <c r="J30" s="95">
        <v>43</v>
      </c>
      <c r="K30" s="95">
        <v>32</v>
      </c>
      <c r="L30" s="95">
        <v>14</v>
      </c>
      <c r="M30" s="95">
        <v>19</v>
      </c>
      <c r="N30" s="95">
        <v>74</v>
      </c>
      <c r="O30" s="95">
        <v>53</v>
      </c>
      <c r="P30" s="95">
        <v>25</v>
      </c>
      <c r="Q30" s="95">
        <v>22</v>
      </c>
      <c r="R30" s="95">
        <v>29</v>
      </c>
      <c r="S30" s="95">
        <v>85</v>
      </c>
      <c r="T30" s="95">
        <v>27</v>
      </c>
      <c r="U30" s="95">
        <v>90</v>
      </c>
      <c r="V30" s="95">
        <v>60</v>
      </c>
      <c r="W30" s="95">
        <v>47</v>
      </c>
      <c r="X30" s="95">
        <v>112</v>
      </c>
      <c r="Y30" s="95">
        <v>26</v>
      </c>
      <c r="Z30" s="95">
        <v>81</v>
      </c>
      <c r="AA30" s="95">
        <v>30</v>
      </c>
      <c r="AB30" s="95">
        <v>83</v>
      </c>
      <c r="AC30" s="95">
        <v>110</v>
      </c>
      <c r="AD30" s="95">
        <v>32</v>
      </c>
      <c r="AE30" s="95">
        <v>39</v>
      </c>
      <c r="AF30" s="95">
        <v>6</v>
      </c>
      <c r="AG30" s="95">
        <v>16</v>
      </c>
      <c r="AH30" s="95">
        <v>24</v>
      </c>
      <c r="AI30" s="95">
        <v>7</v>
      </c>
      <c r="AJ30" s="95">
        <v>2514</v>
      </c>
      <c r="AK30" s="160">
        <v>2.486381276777555E-3</v>
      </c>
    </row>
    <row r="31" spans="1:37">
      <c r="A31" s="100" t="s">
        <v>830</v>
      </c>
      <c r="B31" s="95">
        <v>483</v>
      </c>
      <c r="C31" s="95">
        <v>444</v>
      </c>
      <c r="D31" s="95">
        <v>241</v>
      </c>
      <c r="E31" s="95">
        <v>53</v>
      </c>
      <c r="F31" s="95">
        <v>100</v>
      </c>
      <c r="G31" s="95">
        <v>176</v>
      </c>
      <c r="H31" s="95">
        <v>84</v>
      </c>
      <c r="I31" s="95">
        <v>92</v>
      </c>
      <c r="J31" s="95">
        <v>79</v>
      </c>
      <c r="K31" s="95">
        <v>92</v>
      </c>
      <c r="L31" s="95">
        <v>43</v>
      </c>
      <c r="M31" s="95">
        <v>53</v>
      </c>
      <c r="N31" s="95">
        <v>170</v>
      </c>
      <c r="O31" s="95">
        <v>82</v>
      </c>
      <c r="P31" s="95">
        <v>65</v>
      </c>
      <c r="Q31" s="95">
        <v>31</v>
      </c>
      <c r="R31" s="95">
        <v>60</v>
      </c>
      <c r="S31" s="95">
        <v>126</v>
      </c>
      <c r="T31" s="95">
        <v>34</v>
      </c>
      <c r="U31" s="95">
        <v>158</v>
      </c>
      <c r="V31" s="95">
        <v>137</v>
      </c>
      <c r="W31" s="95">
        <v>66</v>
      </c>
      <c r="X31" s="95">
        <v>146</v>
      </c>
      <c r="Y31" s="95">
        <v>73</v>
      </c>
      <c r="Z31" s="95">
        <v>155</v>
      </c>
      <c r="AA31" s="95">
        <v>36</v>
      </c>
      <c r="AB31" s="95">
        <v>198</v>
      </c>
      <c r="AC31" s="95">
        <v>183</v>
      </c>
      <c r="AD31" s="95">
        <v>31</v>
      </c>
      <c r="AE31" s="95">
        <v>109</v>
      </c>
      <c r="AF31" s="95">
        <v>6</v>
      </c>
      <c r="AG31" s="95">
        <v>23</v>
      </c>
      <c r="AH31" s="95">
        <v>40</v>
      </c>
      <c r="AI31" s="95">
        <v>17</v>
      </c>
      <c r="AJ31" s="95">
        <v>3886</v>
      </c>
      <c r="AK31" s="160">
        <v>3.8433085288614075E-3</v>
      </c>
    </row>
    <row r="32" spans="1:37">
      <c r="A32" s="100" t="s">
        <v>831</v>
      </c>
      <c r="B32" s="95">
        <v>466</v>
      </c>
      <c r="C32" s="95">
        <v>320</v>
      </c>
      <c r="D32" s="95">
        <v>231</v>
      </c>
      <c r="E32" s="95">
        <v>34</v>
      </c>
      <c r="F32" s="95">
        <v>87</v>
      </c>
      <c r="G32" s="95">
        <v>138</v>
      </c>
      <c r="H32" s="95">
        <v>61</v>
      </c>
      <c r="I32" s="95">
        <v>107</v>
      </c>
      <c r="J32" s="95">
        <v>71</v>
      </c>
      <c r="K32" s="95">
        <v>80</v>
      </c>
      <c r="L32" s="95">
        <v>33</v>
      </c>
      <c r="M32" s="95">
        <v>37</v>
      </c>
      <c r="N32" s="95">
        <v>137</v>
      </c>
      <c r="O32" s="95">
        <v>50</v>
      </c>
      <c r="P32" s="95">
        <v>37</v>
      </c>
      <c r="Q32" s="95">
        <v>12</v>
      </c>
      <c r="R32" s="95">
        <v>62</v>
      </c>
      <c r="S32" s="95">
        <v>114</v>
      </c>
      <c r="T32" s="95">
        <v>37</v>
      </c>
      <c r="U32" s="95">
        <v>130</v>
      </c>
      <c r="V32" s="95">
        <v>146</v>
      </c>
      <c r="W32" s="95">
        <v>59</v>
      </c>
      <c r="X32" s="95">
        <v>132</v>
      </c>
      <c r="Y32" s="95">
        <v>63</v>
      </c>
      <c r="Z32" s="95">
        <v>113</v>
      </c>
      <c r="AA32" s="95">
        <v>38</v>
      </c>
      <c r="AB32" s="95">
        <v>139</v>
      </c>
      <c r="AC32" s="95">
        <v>127</v>
      </c>
      <c r="AD32" s="95">
        <v>23</v>
      </c>
      <c r="AE32" s="95">
        <v>171</v>
      </c>
      <c r="AF32" s="95">
        <v>13</v>
      </c>
      <c r="AG32" s="95">
        <v>31</v>
      </c>
      <c r="AH32" s="95">
        <v>28</v>
      </c>
      <c r="AI32" s="95">
        <v>5</v>
      </c>
      <c r="AJ32" s="95">
        <v>3332</v>
      </c>
      <c r="AK32" s="160">
        <v>3.2953947550607848E-3</v>
      </c>
    </row>
    <row r="33" spans="1:37">
      <c r="A33" s="100" t="s">
        <v>832</v>
      </c>
      <c r="B33" s="95">
        <v>938</v>
      </c>
      <c r="C33" s="95">
        <v>694</v>
      </c>
      <c r="D33" s="95">
        <v>356</v>
      </c>
      <c r="E33" s="95">
        <v>83</v>
      </c>
      <c r="F33" s="95">
        <v>220</v>
      </c>
      <c r="G33" s="95">
        <v>449</v>
      </c>
      <c r="H33" s="95">
        <v>259</v>
      </c>
      <c r="I33" s="95">
        <v>281</v>
      </c>
      <c r="J33" s="95">
        <v>230</v>
      </c>
      <c r="K33" s="95">
        <v>252</v>
      </c>
      <c r="L33" s="95">
        <v>108</v>
      </c>
      <c r="M33" s="95">
        <v>112</v>
      </c>
      <c r="N33" s="95">
        <v>398</v>
      </c>
      <c r="O33" s="95">
        <v>177</v>
      </c>
      <c r="P33" s="95">
        <v>192</v>
      </c>
      <c r="Q33" s="95">
        <v>30</v>
      </c>
      <c r="R33" s="95">
        <v>167</v>
      </c>
      <c r="S33" s="95">
        <v>310</v>
      </c>
      <c r="T33" s="95">
        <v>90</v>
      </c>
      <c r="U33" s="95">
        <v>434</v>
      </c>
      <c r="V33" s="95">
        <v>530</v>
      </c>
      <c r="W33" s="95">
        <v>126</v>
      </c>
      <c r="X33" s="95">
        <v>295</v>
      </c>
      <c r="Y33" s="95">
        <v>191</v>
      </c>
      <c r="Z33" s="95">
        <v>224</v>
      </c>
      <c r="AA33" s="95">
        <v>117</v>
      </c>
      <c r="AB33" s="95">
        <v>578</v>
      </c>
      <c r="AC33" s="95">
        <v>351</v>
      </c>
      <c r="AD33" s="95">
        <v>71</v>
      </c>
      <c r="AE33" s="95">
        <v>659</v>
      </c>
      <c r="AF33" s="95">
        <v>27</v>
      </c>
      <c r="AG33" s="95">
        <v>89</v>
      </c>
      <c r="AH33" s="95">
        <v>81</v>
      </c>
      <c r="AI33" s="95">
        <v>31</v>
      </c>
      <c r="AJ33" s="95">
        <v>9150</v>
      </c>
      <c r="AK33" s="160">
        <v>9.0494783939994543E-3</v>
      </c>
    </row>
    <row r="34" spans="1:37">
      <c r="A34" s="100" t="s">
        <v>833</v>
      </c>
      <c r="B34" s="95">
        <v>2022</v>
      </c>
      <c r="C34" s="95">
        <v>1203</v>
      </c>
      <c r="D34" s="95">
        <v>747</v>
      </c>
      <c r="E34" s="95">
        <v>202</v>
      </c>
      <c r="F34" s="95">
        <v>376</v>
      </c>
      <c r="G34" s="95">
        <v>899</v>
      </c>
      <c r="H34" s="95">
        <v>468</v>
      </c>
      <c r="I34" s="95">
        <v>593</v>
      </c>
      <c r="J34" s="95">
        <v>380</v>
      </c>
      <c r="K34" s="95">
        <v>491</v>
      </c>
      <c r="L34" s="95">
        <v>296</v>
      </c>
      <c r="M34" s="95">
        <v>178</v>
      </c>
      <c r="N34" s="95">
        <v>834</v>
      </c>
      <c r="O34" s="95">
        <v>408</v>
      </c>
      <c r="P34" s="95">
        <v>353</v>
      </c>
      <c r="Q34" s="95">
        <v>79</v>
      </c>
      <c r="R34" s="95">
        <v>318</v>
      </c>
      <c r="S34" s="95">
        <v>525</v>
      </c>
      <c r="T34" s="95">
        <v>232</v>
      </c>
      <c r="U34" s="95">
        <v>883</v>
      </c>
      <c r="V34" s="95">
        <v>1213</v>
      </c>
      <c r="W34" s="95">
        <v>313</v>
      </c>
      <c r="X34" s="95">
        <v>489</v>
      </c>
      <c r="Y34" s="95">
        <v>432</v>
      </c>
      <c r="Z34" s="95">
        <v>428</v>
      </c>
      <c r="AA34" s="95">
        <v>240</v>
      </c>
      <c r="AB34" s="95">
        <v>729</v>
      </c>
      <c r="AC34" s="95">
        <v>690</v>
      </c>
      <c r="AD34" s="95">
        <v>154</v>
      </c>
      <c r="AE34" s="95">
        <v>1003</v>
      </c>
      <c r="AF34" s="95">
        <v>55</v>
      </c>
      <c r="AG34" s="95">
        <v>187</v>
      </c>
      <c r="AH34" s="95">
        <v>159</v>
      </c>
      <c r="AI34" s="95">
        <v>32</v>
      </c>
      <c r="AJ34" s="95">
        <v>17611</v>
      </c>
      <c r="AK34" s="160">
        <v>1.7417526119860589E-2</v>
      </c>
    </row>
    <row r="35" spans="1:37">
      <c r="A35" s="100" t="s">
        <v>834</v>
      </c>
      <c r="B35" s="95">
        <v>7154</v>
      </c>
      <c r="C35" s="95">
        <v>3322</v>
      </c>
      <c r="D35" s="95">
        <v>1991</v>
      </c>
      <c r="E35" s="95">
        <v>721</v>
      </c>
      <c r="F35" s="95">
        <v>1132</v>
      </c>
      <c r="G35" s="95">
        <v>3023</v>
      </c>
      <c r="H35" s="95">
        <v>1379</v>
      </c>
      <c r="I35" s="95">
        <v>1601</v>
      </c>
      <c r="J35" s="95">
        <v>1335</v>
      </c>
      <c r="K35" s="95">
        <v>1298</v>
      </c>
      <c r="L35" s="95">
        <v>1238</v>
      </c>
      <c r="M35" s="95">
        <v>655</v>
      </c>
      <c r="N35" s="95">
        <v>2774</v>
      </c>
      <c r="O35" s="95">
        <v>1332</v>
      </c>
      <c r="P35" s="95">
        <v>1051</v>
      </c>
      <c r="Q35" s="95">
        <v>377</v>
      </c>
      <c r="R35" s="95">
        <v>920</v>
      </c>
      <c r="S35" s="95">
        <v>1517</v>
      </c>
      <c r="T35" s="95">
        <v>868</v>
      </c>
      <c r="U35" s="95">
        <v>3269</v>
      </c>
      <c r="V35" s="95">
        <v>5670</v>
      </c>
      <c r="W35" s="95">
        <v>978</v>
      </c>
      <c r="X35" s="95">
        <v>1252</v>
      </c>
      <c r="Y35" s="95">
        <v>1241</v>
      </c>
      <c r="Z35" s="95">
        <v>901</v>
      </c>
      <c r="AA35" s="95">
        <v>742</v>
      </c>
      <c r="AB35" s="95">
        <v>2869</v>
      </c>
      <c r="AC35" s="95">
        <v>2060</v>
      </c>
      <c r="AD35" s="95">
        <v>327</v>
      </c>
      <c r="AE35" s="95">
        <v>3518</v>
      </c>
      <c r="AF35" s="95">
        <v>371</v>
      </c>
      <c r="AG35" s="95">
        <v>829</v>
      </c>
      <c r="AH35" s="95">
        <v>418</v>
      </c>
      <c r="AI35" s="95">
        <v>87</v>
      </c>
      <c r="AJ35" s="95">
        <v>58220</v>
      </c>
      <c r="AK35" s="160">
        <v>5.7580396950671936E-2</v>
      </c>
    </row>
    <row r="36" spans="1:37">
      <c r="A36" s="100" t="s">
        <v>835</v>
      </c>
      <c r="B36" s="95">
        <v>4466</v>
      </c>
      <c r="C36" s="95">
        <v>1752</v>
      </c>
      <c r="D36" s="95">
        <v>981</v>
      </c>
      <c r="E36" s="95">
        <v>420</v>
      </c>
      <c r="F36" s="95">
        <v>475</v>
      </c>
      <c r="G36" s="95">
        <v>1852</v>
      </c>
      <c r="H36" s="95">
        <v>694</v>
      </c>
      <c r="I36" s="95">
        <v>613</v>
      </c>
      <c r="J36" s="95">
        <v>678</v>
      </c>
      <c r="K36" s="95">
        <v>478</v>
      </c>
      <c r="L36" s="95">
        <v>803</v>
      </c>
      <c r="M36" s="95">
        <v>328</v>
      </c>
      <c r="N36" s="95">
        <v>1363</v>
      </c>
      <c r="O36" s="95">
        <v>531</v>
      </c>
      <c r="P36" s="95">
        <v>417</v>
      </c>
      <c r="Q36" s="95">
        <v>296</v>
      </c>
      <c r="R36" s="95">
        <v>583</v>
      </c>
      <c r="S36" s="95">
        <v>617</v>
      </c>
      <c r="T36" s="95">
        <v>447</v>
      </c>
      <c r="U36" s="95">
        <v>1712</v>
      </c>
      <c r="V36" s="95">
        <v>3090</v>
      </c>
      <c r="W36" s="95">
        <v>488</v>
      </c>
      <c r="X36" s="95">
        <v>424</v>
      </c>
      <c r="Y36" s="95">
        <v>536</v>
      </c>
      <c r="Z36" s="95">
        <v>404</v>
      </c>
      <c r="AA36" s="95">
        <v>379</v>
      </c>
      <c r="AB36" s="95">
        <v>1326</v>
      </c>
      <c r="AC36" s="95">
        <v>910</v>
      </c>
      <c r="AD36" s="95">
        <v>164</v>
      </c>
      <c r="AE36" s="95">
        <v>1162</v>
      </c>
      <c r="AF36" s="95">
        <v>264</v>
      </c>
      <c r="AG36" s="95">
        <v>596</v>
      </c>
      <c r="AH36" s="95">
        <v>208</v>
      </c>
      <c r="AI36" s="95">
        <v>47</v>
      </c>
      <c r="AJ36" s="95">
        <v>29504</v>
      </c>
      <c r="AK36" s="160">
        <v>2.9179870003995616E-2</v>
      </c>
    </row>
    <row r="37" spans="1:37">
      <c r="A37" s="100" t="s">
        <v>836</v>
      </c>
      <c r="B37" s="95">
        <v>162302</v>
      </c>
      <c r="C37" s="95">
        <v>88664</v>
      </c>
      <c r="D37" s="95">
        <v>34339</v>
      </c>
      <c r="E37" s="95">
        <v>15765</v>
      </c>
      <c r="F37" s="95">
        <v>11442</v>
      </c>
      <c r="G37" s="95">
        <v>43608</v>
      </c>
      <c r="H37" s="95">
        <v>20537</v>
      </c>
      <c r="I37" s="95">
        <v>19694</v>
      </c>
      <c r="J37" s="95">
        <v>26504</v>
      </c>
      <c r="K37" s="95">
        <v>13304</v>
      </c>
      <c r="L37" s="95">
        <v>18523</v>
      </c>
      <c r="M37" s="95">
        <v>11522</v>
      </c>
      <c r="N37" s="95">
        <v>24169</v>
      </c>
      <c r="O37" s="95">
        <v>16451</v>
      </c>
      <c r="P37" s="95">
        <v>11319</v>
      </c>
      <c r="Q37" s="95">
        <v>30491</v>
      </c>
      <c r="R37" s="95">
        <v>14217</v>
      </c>
      <c r="S37" s="95">
        <v>16890</v>
      </c>
      <c r="T37" s="95">
        <v>10264</v>
      </c>
      <c r="U37" s="95">
        <v>30148</v>
      </c>
      <c r="V37" s="95">
        <v>41310</v>
      </c>
      <c r="W37" s="95">
        <v>14557</v>
      </c>
      <c r="X37" s="95">
        <v>14529</v>
      </c>
      <c r="Y37" s="95">
        <v>14780</v>
      </c>
      <c r="Z37" s="95">
        <v>19978</v>
      </c>
      <c r="AA37" s="95">
        <v>8908</v>
      </c>
      <c r="AB37" s="95">
        <v>26810</v>
      </c>
      <c r="AC37" s="95">
        <v>40549</v>
      </c>
      <c r="AD37" s="95">
        <v>23098</v>
      </c>
      <c r="AE37" s="95">
        <v>24681</v>
      </c>
      <c r="AF37" s="95">
        <v>6860</v>
      </c>
      <c r="AG37" s="95">
        <v>6659</v>
      </c>
      <c r="AH37" s="95">
        <v>16811</v>
      </c>
      <c r="AI37" s="95">
        <v>4791</v>
      </c>
      <c r="AJ37" s="95">
        <v>884474</v>
      </c>
      <c r="AK37" s="160">
        <v>0.87475719705511179</v>
      </c>
    </row>
    <row r="38" spans="1:37">
      <c r="A38" s="72" t="s">
        <v>189</v>
      </c>
      <c r="B38" s="57">
        <v>178735</v>
      </c>
      <c r="C38" s="57">
        <v>97200</v>
      </c>
      <c r="D38" s="57">
        <v>39284</v>
      </c>
      <c r="E38" s="57">
        <v>17366</v>
      </c>
      <c r="F38" s="57">
        <v>14030</v>
      </c>
      <c r="G38" s="57">
        <v>50311</v>
      </c>
      <c r="H38" s="57">
        <v>23597</v>
      </c>
      <c r="I38" s="57">
        <v>23088</v>
      </c>
      <c r="J38" s="57">
        <v>29383</v>
      </c>
      <c r="K38" s="57">
        <v>16036</v>
      </c>
      <c r="L38" s="57">
        <v>21069</v>
      </c>
      <c r="M38" s="57">
        <v>12924</v>
      </c>
      <c r="N38" s="57">
        <v>29981</v>
      </c>
      <c r="O38" s="57">
        <v>19133</v>
      </c>
      <c r="P38" s="57">
        <v>13470</v>
      </c>
      <c r="Q38" s="57">
        <v>31370</v>
      </c>
      <c r="R38" s="57">
        <v>16383</v>
      </c>
      <c r="S38" s="57">
        <v>20221</v>
      </c>
      <c r="T38" s="57">
        <v>12010</v>
      </c>
      <c r="U38" s="57">
        <v>36876</v>
      </c>
      <c r="V38" s="57">
        <v>52187</v>
      </c>
      <c r="W38" s="57">
        <v>16664</v>
      </c>
      <c r="X38" s="57">
        <v>17491</v>
      </c>
      <c r="Y38" s="57">
        <v>17361</v>
      </c>
      <c r="Z38" s="57">
        <v>22399</v>
      </c>
      <c r="AA38" s="57">
        <v>10541</v>
      </c>
      <c r="AB38" s="57">
        <v>32802</v>
      </c>
      <c r="AC38" s="57">
        <v>45055</v>
      </c>
      <c r="AD38" s="57">
        <v>23921</v>
      </c>
      <c r="AE38" s="57">
        <v>31363</v>
      </c>
      <c r="AF38" s="57">
        <v>7607</v>
      </c>
      <c r="AG38" s="57">
        <v>8439</v>
      </c>
      <c r="AH38" s="57">
        <v>17792</v>
      </c>
      <c r="AI38" s="57">
        <v>5019</v>
      </c>
      <c r="AJ38" s="57">
        <v>1011108</v>
      </c>
      <c r="AK38" s="161">
        <v>1</v>
      </c>
    </row>
    <row r="39" spans="1:37">
      <c r="A39" s="54" t="s">
        <v>837</v>
      </c>
      <c r="B39" s="160">
        <v>0.17677142303294999</v>
      </c>
      <c r="C39" s="160">
        <v>9.6132163923141736E-2</v>
      </c>
      <c r="D39" s="160">
        <v>3.8852427238237654E-2</v>
      </c>
      <c r="E39" s="160">
        <v>1.7175217681988472E-2</v>
      </c>
      <c r="F39" s="160">
        <v>1.3875866870799163E-2</v>
      </c>
      <c r="G39" s="160">
        <v>4.9758284970547163E-2</v>
      </c>
      <c r="H39" s="160">
        <v>2.3337764116197281E-2</v>
      </c>
      <c r="I39" s="160">
        <v>2.2834355973842556E-2</v>
      </c>
      <c r="J39" s="160">
        <v>2.9060199306107756E-2</v>
      </c>
      <c r="K39" s="160">
        <v>1.5859829019254125E-2</v>
      </c>
      <c r="L39" s="160">
        <v>2.0837536642969889E-2</v>
      </c>
      <c r="M39" s="160">
        <v>1.278201735126218E-2</v>
      </c>
      <c r="N39" s="160">
        <v>2.9651629697322147E-2</v>
      </c>
      <c r="O39" s="160">
        <v>1.8922805476764105E-2</v>
      </c>
      <c r="P39" s="160">
        <v>1.3322019012805754E-2</v>
      </c>
      <c r="Q39" s="160">
        <v>3.1025370187952227E-2</v>
      </c>
      <c r="R39" s="160">
        <v>1.6203016888403612E-2</v>
      </c>
      <c r="S39" s="160">
        <v>1.9998852743722727E-2</v>
      </c>
      <c r="T39" s="160">
        <v>1.1878058525894365E-2</v>
      </c>
      <c r="U39" s="160">
        <v>3.6470881448865997E-2</v>
      </c>
      <c r="V39" s="160">
        <v>5.1613675294825086E-2</v>
      </c>
      <c r="W39" s="160">
        <v>1.6480929831432449E-2</v>
      </c>
      <c r="X39" s="160">
        <v>1.7298844436004858E-2</v>
      </c>
      <c r="Y39" s="160">
        <v>1.7170272611827818E-2</v>
      </c>
      <c r="Z39" s="160">
        <v>2.2152925305704237E-2</v>
      </c>
      <c r="AA39" s="160">
        <v>1.0425196912693797E-2</v>
      </c>
      <c r="AB39" s="160">
        <v>3.2441638281963947E-2</v>
      </c>
      <c r="AC39" s="160">
        <v>4.4560027217666165E-2</v>
      </c>
      <c r="AD39" s="160">
        <v>2.3658204662607752E-2</v>
      </c>
      <c r="AE39" s="160">
        <v>3.101844708972731E-2</v>
      </c>
      <c r="AF39" s="160">
        <v>7.5234297424211852E-3</v>
      </c>
      <c r="AG39" s="160">
        <v>8.3462894171542502E-3</v>
      </c>
      <c r="AH39" s="160">
        <v>1.7596537659676316E-2</v>
      </c>
      <c r="AI39" s="160">
        <v>4.9638614272659301E-3</v>
      </c>
      <c r="AJ39" s="160">
        <v>1</v>
      </c>
      <c r="AK39" s="160"/>
    </row>
    <row r="40" spans="1:37" ht="15.75" thickBot="1">
      <c r="A40" s="539"/>
      <c r="B40" s="540"/>
      <c r="C40" s="540"/>
      <c r="D40" s="541"/>
      <c r="E40" s="541"/>
      <c r="F40" s="541"/>
      <c r="G40" s="541"/>
      <c r="H40" s="541"/>
      <c r="I40" s="540"/>
      <c r="J40" s="540"/>
      <c r="K40" s="540"/>
      <c r="L40" s="540"/>
      <c r="M40" s="540"/>
      <c r="N40" s="540"/>
      <c r="O40" s="540"/>
      <c r="P40" s="540"/>
      <c r="Q40" s="540"/>
      <c r="R40" s="542"/>
      <c r="S40" s="542"/>
      <c r="T40" s="542"/>
      <c r="U40" s="542"/>
      <c r="V40" s="542"/>
      <c r="W40" s="542"/>
      <c r="X40" s="542"/>
      <c r="Y40" s="542"/>
      <c r="Z40" s="542"/>
      <c r="AA40" s="543"/>
      <c r="AB40" s="543"/>
      <c r="AC40" s="543"/>
      <c r="AD40" s="543"/>
      <c r="AE40" s="543"/>
      <c r="AF40" s="543"/>
      <c r="AG40" s="543"/>
      <c r="AH40" s="543"/>
      <c r="AI40" s="543"/>
      <c r="AJ40" s="543"/>
      <c r="AK40" s="543"/>
    </row>
    <row r="41" spans="1:37" ht="30" customHeight="1">
      <c r="A41" s="767" t="s">
        <v>1466</v>
      </c>
      <c r="B41" s="767"/>
      <c r="C41" s="767"/>
      <c r="D41" s="767"/>
      <c r="E41" s="767"/>
      <c r="F41" s="767"/>
      <c r="G41" s="767"/>
      <c r="H41" s="767"/>
      <c r="I41" s="767"/>
      <c r="J41" s="767"/>
      <c r="K41" s="767"/>
      <c r="L41" s="767"/>
      <c r="M41" s="767"/>
      <c r="N41" s="767"/>
      <c r="O41" s="767"/>
      <c r="P41" s="767"/>
      <c r="Q41" s="767"/>
      <c r="R41" s="767"/>
      <c r="S41" s="767"/>
      <c r="T41" s="767"/>
      <c r="U41" s="767"/>
      <c r="V41" s="767"/>
      <c r="W41" s="767"/>
      <c r="X41" s="767"/>
      <c r="Y41" s="767"/>
      <c r="Z41" s="767"/>
      <c r="AA41" s="767"/>
      <c r="AB41" s="767"/>
      <c r="AC41" s="767"/>
      <c r="AD41" s="767"/>
      <c r="AE41" s="767"/>
      <c r="AF41" s="767"/>
      <c r="AG41" s="767"/>
      <c r="AH41" s="767"/>
      <c r="AI41" s="767"/>
      <c r="AJ41" s="767"/>
      <c r="AK41" s="767"/>
    </row>
    <row r="42" spans="1:37">
      <c r="A42" s="642"/>
      <c r="B42" s="642"/>
      <c r="C42" s="696"/>
      <c r="D42" s="642"/>
      <c r="E42" s="642"/>
      <c r="F42" s="642"/>
      <c r="G42" s="642"/>
      <c r="H42" s="642"/>
      <c r="I42" s="642"/>
      <c r="J42" s="642"/>
      <c r="K42" s="642"/>
      <c r="L42" s="642"/>
      <c r="M42" s="642"/>
      <c r="N42" s="642"/>
      <c r="O42" s="642"/>
      <c r="P42" s="642"/>
      <c r="Q42" s="642"/>
      <c r="R42" s="642"/>
      <c r="S42" s="642"/>
      <c r="T42" s="642"/>
      <c r="U42" s="642"/>
      <c r="V42" s="642"/>
      <c r="W42" s="642"/>
      <c r="X42" s="642"/>
      <c r="Y42" s="642"/>
      <c r="Z42" s="642"/>
      <c r="AA42" s="642"/>
      <c r="AB42" s="642"/>
      <c r="AC42" s="642"/>
      <c r="AD42" s="642"/>
      <c r="AE42" s="642"/>
      <c r="AF42" s="642"/>
      <c r="AG42" s="700"/>
      <c r="AH42" s="700"/>
      <c r="AI42" s="642"/>
      <c r="AJ42" s="642"/>
      <c r="AK42" s="642"/>
    </row>
    <row r="43" spans="1:37" ht="30" customHeight="1">
      <c r="A43" s="722" t="s">
        <v>1092</v>
      </c>
      <c r="B43" s="722"/>
      <c r="C43" s="722"/>
      <c r="D43" s="722"/>
      <c r="E43" s="722"/>
      <c r="F43" s="722"/>
      <c r="G43" s="722"/>
      <c r="H43" s="722"/>
      <c r="I43" s="722"/>
      <c r="J43" s="722"/>
      <c r="K43" s="722"/>
      <c r="L43" s="722"/>
      <c r="M43" s="722"/>
      <c r="N43" s="722"/>
      <c r="O43" s="722"/>
      <c r="P43" s="722"/>
      <c r="Q43" s="722"/>
      <c r="R43" s="722"/>
      <c r="S43" s="722"/>
      <c r="T43" s="722"/>
      <c r="U43" s="722"/>
      <c r="V43" s="722"/>
      <c r="W43" s="722"/>
      <c r="X43" s="722"/>
      <c r="Y43" s="722"/>
      <c r="Z43" s="722"/>
      <c r="AA43" s="722"/>
      <c r="AB43" s="722"/>
      <c r="AC43" s="722"/>
      <c r="AD43" s="722"/>
      <c r="AE43" s="722"/>
      <c r="AF43" s="722"/>
      <c r="AG43" s="722"/>
      <c r="AH43" s="722"/>
      <c r="AI43" s="722"/>
      <c r="AJ43" s="722"/>
      <c r="AK43" s="722"/>
    </row>
    <row r="44" spans="1:37" ht="18">
      <c r="A44" s="723" t="s">
        <v>839</v>
      </c>
      <c r="B44" s="723"/>
      <c r="C44" s="723"/>
      <c r="D44" s="723"/>
      <c r="E44" s="723"/>
      <c r="F44" s="723"/>
      <c r="G44" s="723"/>
      <c r="H44" s="723"/>
      <c r="I44" s="723"/>
      <c r="J44" s="723"/>
      <c r="K44" s="723"/>
      <c r="L44" s="723"/>
      <c r="M44" s="723"/>
      <c r="N44" s="723"/>
      <c r="O44" s="723"/>
      <c r="P44" s="723"/>
      <c r="Q44" s="723"/>
      <c r="R44" s="723"/>
      <c r="S44" s="723"/>
      <c r="T44" s="723"/>
      <c r="U44" s="723"/>
      <c r="V44" s="723"/>
      <c r="W44" s="723"/>
      <c r="X44" s="723"/>
      <c r="Y44" s="723"/>
      <c r="Z44" s="723"/>
      <c r="AA44" s="723"/>
      <c r="AB44" s="723"/>
      <c r="AC44" s="723"/>
      <c r="AD44" s="723"/>
      <c r="AE44" s="723"/>
      <c r="AF44" s="723"/>
      <c r="AG44" s="723"/>
      <c r="AH44" s="723"/>
      <c r="AI44" s="723"/>
      <c r="AJ44" s="723"/>
      <c r="AK44" s="723"/>
    </row>
    <row r="45" spans="1:37" ht="18">
      <c r="A45" s="723" t="s">
        <v>1520</v>
      </c>
      <c r="B45" s="723"/>
      <c r="C45" s="723"/>
      <c r="D45" s="723"/>
      <c r="E45" s="723"/>
      <c r="F45" s="723"/>
      <c r="G45" s="723"/>
      <c r="H45" s="723"/>
      <c r="I45" s="723"/>
      <c r="J45" s="723"/>
      <c r="K45" s="723"/>
      <c r="L45" s="723"/>
      <c r="M45" s="723"/>
      <c r="N45" s="723"/>
      <c r="O45" s="723"/>
      <c r="P45" s="723"/>
      <c r="Q45" s="723"/>
      <c r="R45" s="723"/>
      <c r="S45" s="723"/>
      <c r="T45" s="723"/>
      <c r="U45" s="723"/>
      <c r="V45" s="723"/>
      <c r="W45" s="723"/>
      <c r="X45" s="723"/>
      <c r="Y45" s="723"/>
      <c r="Z45" s="723"/>
      <c r="AA45" s="723"/>
      <c r="AB45" s="723"/>
      <c r="AC45" s="723"/>
      <c r="AD45" s="723"/>
      <c r="AE45" s="723"/>
      <c r="AF45" s="723"/>
      <c r="AG45" s="723"/>
      <c r="AH45" s="723"/>
      <c r="AI45" s="723"/>
      <c r="AJ45" s="723"/>
      <c r="AK45" s="723"/>
    </row>
    <row r="46" spans="1:37" ht="30" customHeight="1">
      <c r="A46" s="727" t="s">
        <v>544</v>
      </c>
      <c r="B46" s="727"/>
      <c r="C46" s="727"/>
      <c r="D46" s="727"/>
      <c r="E46" s="727"/>
      <c r="F46" s="727"/>
      <c r="G46" s="727"/>
      <c r="H46" s="727"/>
      <c r="I46" s="727"/>
      <c r="J46" s="727"/>
      <c r="K46" s="727"/>
      <c r="L46" s="727"/>
      <c r="M46" s="727"/>
      <c r="N46" s="727"/>
      <c r="O46" s="727"/>
      <c r="P46" s="727"/>
      <c r="Q46" s="727"/>
      <c r="R46" s="727"/>
      <c r="S46" s="727"/>
      <c r="T46" s="727"/>
      <c r="U46" s="727"/>
      <c r="V46" s="727"/>
      <c r="W46" s="727"/>
      <c r="X46" s="727"/>
      <c r="Y46" s="727"/>
      <c r="Z46" s="727"/>
      <c r="AA46" s="727"/>
      <c r="AB46" s="727"/>
      <c r="AC46" s="727"/>
      <c r="AD46" s="727"/>
      <c r="AE46" s="727"/>
      <c r="AF46" s="727"/>
      <c r="AG46" s="727"/>
      <c r="AH46" s="727"/>
      <c r="AI46" s="727"/>
      <c r="AJ46" s="727"/>
      <c r="AK46" s="727"/>
    </row>
    <row r="47" spans="1:37">
      <c r="A47" s="311"/>
      <c r="B47" s="10"/>
      <c r="C47" s="10"/>
      <c r="D47" s="10"/>
      <c r="E47" s="10"/>
      <c r="F47" s="10"/>
      <c r="G47" s="10"/>
      <c r="H47" s="10"/>
      <c r="I47" s="10"/>
      <c r="J47" s="10"/>
      <c r="K47" s="10"/>
      <c r="L47" s="10"/>
      <c r="M47" s="10"/>
      <c r="N47" s="10"/>
      <c r="O47" s="10"/>
      <c r="P47" s="10"/>
      <c r="Q47" s="38"/>
      <c r="R47" s="10"/>
      <c r="S47" s="256"/>
      <c r="T47" s="10"/>
      <c r="U47" s="10"/>
    </row>
    <row r="48" spans="1:37" ht="30" customHeight="1">
      <c r="A48" s="72" t="s">
        <v>821</v>
      </c>
      <c r="B48" s="73" t="s">
        <v>70</v>
      </c>
      <c r="C48" s="73" t="s">
        <v>72</v>
      </c>
      <c r="D48" s="73" t="s">
        <v>74</v>
      </c>
      <c r="E48" s="73" t="s">
        <v>76</v>
      </c>
      <c r="F48" s="73" t="s">
        <v>78</v>
      </c>
      <c r="G48" s="73" t="s">
        <v>80</v>
      </c>
      <c r="H48" s="73" t="s">
        <v>82</v>
      </c>
      <c r="I48" s="73" t="s">
        <v>84</v>
      </c>
      <c r="J48" s="73" t="s">
        <v>86</v>
      </c>
      <c r="K48" s="73" t="s">
        <v>88</v>
      </c>
      <c r="L48" s="73" t="s">
        <v>90</v>
      </c>
      <c r="M48" s="73" t="s">
        <v>92</v>
      </c>
      <c r="N48" s="73" t="s">
        <v>94</v>
      </c>
      <c r="O48" s="73" t="s">
        <v>96</v>
      </c>
      <c r="P48" s="73" t="s">
        <v>98</v>
      </c>
      <c r="Q48" s="73" t="s">
        <v>100</v>
      </c>
      <c r="R48" s="73" t="s">
        <v>102</v>
      </c>
      <c r="S48" s="73" t="s">
        <v>104</v>
      </c>
      <c r="T48" s="73" t="s">
        <v>106</v>
      </c>
      <c r="U48" s="73" t="s">
        <v>108</v>
      </c>
      <c r="V48" s="73" t="s">
        <v>110</v>
      </c>
      <c r="W48" s="73" t="s">
        <v>112</v>
      </c>
      <c r="X48" s="73" t="s">
        <v>114</v>
      </c>
      <c r="Y48" s="73" t="s">
        <v>116</v>
      </c>
      <c r="Z48" s="73" t="s">
        <v>118</v>
      </c>
      <c r="AA48" s="73" t="s">
        <v>120</v>
      </c>
      <c r="AB48" s="73" t="s">
        <v>121</v>
      </c>
      <c r="AC48" s="73" t="s">
        <v>122</v>
      </c>
      <c r="AD48" s="73" t="s">
        <v>123</v>
      </c>
      <c r="AE48" s="73" t="s">
        <v>125</v>
      </c>
      <c r="AF48" s="73" t="s">
        <v>550</v>
      </c>
      <c r="AG48" s="73" t="s">
        <v>1489</v>
      </c>
      <c r="AH48" s="73" t="s">
        <v>1506</v>
      </c>
      <c r="AI48" s="73" t="s">
        <v>1507</v>
      </c>
      <c r="AJ48" s="176" t="s">
        <v>551</v>
      </c>
      <c r="AK48" s="310" t="s">
        <v>775</v>
      </c>
    </row>
    <row r="49" spans="1:37">
      <c r="A49" s="312" t="s">
        <v>823</v>
      </c>
      <c r="B49" s="313">
        <v>0</v>
      </c>
      <c r="C49" s="313">
        <v>0</v>
      </c>
      <c r="D49" s="313">
        <v>0</v>
      </c>
      <c r="E49" s="313">
        <v>0</v>
      </c>
      <c r="F49" s="313">
        <v>0</v>
      </c>
      <c r="G49" s="313">
        <v>0</v>
      </c>
      <c r="H49" s="313">
        <v>0</v>
      </c>
      <c r="I49" s="313">
        <v>0</v>
      </c>
      <c r="J49" s="313">
        <v>0</v>
      </c>
      <c r="K49" s="313">
        <v>0</v>
      </c>
      <c r="L49" s="313">
        <v>0</v>
      </c>
      <c r="M49" s="313">
        <v>0</v>
      </c>
      <c r="N49" s="313">
        <v>0</v>
      </c>
      <c r="O49" s="313">
        <v>0</v>
      </c>
      <c r="P49" s="313">
        <v>0</v>
      </c>
      <c r="Q49" s="313">
        <v>0</v>
      </c>
      <c r="R49" s="313">
        <v>0</v>
      </c>
      <c r="S49" s="313">
        <v>0</v>
      </c>
      <c r="T49" s="313">
        <v>0</v>
      </c>
      <c r="U49" s="313">
        <v>0</v>
      </c>
      <c r="V49" s="313">
        <v>0</v>
      </c>
      <c r="W49" s="313">
        <v>0</v>
      </c>
      <c r="X49" s="313">
        <v>0</v>
      </c>
      <c r="Y49" s="313">
        <v>0</v>
      </c>
      <c r="Z49" s="313">
        <v>0</v>
      </c>
      <c r="AA49" s="313">
        <v>0</v>
      </c>
      <c r="AB49" s="313">
        <v>0</v>
      </c>
      <c r="AC49" s="313">
        <v>0</v>
      </c>
      <c r="AD49" s="313">
        <v>0</v>
      </c>
      <c r="AE49" s="313">
        <v>0</v>
      </c>
      <c r="AF49" s="313">
        <v>0</v>
      </c>
      <c r="AG49" s="313">
        <v>0</v>
      </c>
      <c r="AH49" s="313">
        <v>0</v>
      </c>
      <c r="AI49" s="313">
        <v>0</v>
      </c>
      <c r="AJ49" s="313">
        <v>0</v>
      </c>
      <c r="AK49" s="314">
        <v>0</v>
      </c>
    </row>
    <row r="50" spans="1:37">
      <c r="A50" s="312" t="s">
        <v>824</v>
      </c>
      <c r="B50" s="313">
        <v>0</v>
      </c>
      <c r="C50" s="313">
        <v>0</v>
      </c>
      <c r="D50" s="313">
        <v>0</v>
      </c>
      <c r="E50" s="313">
        <v>0</v>
      </c>
      <c r="F50" s="313">
        <v>0</v>
      </c>
      <c r="G50" s="313">
        <v>0</v>
      </c>
      <c r="H50" s="313">
        <v>0</v>
      </c>
      <c r="I50" s="313">
        <v>0</v>
      </c>
      <c r="J50" s="313">
        <v>0</v>
      </c>
      <c r="K50" s="313">
        <v>0</v>
      </c>
      <c r="L50" s="313">
        <v>0</v>
      </c>
      <c r="M50" s="313">
        <v>0</v>
      </c>
      <c r="N50" s="313">
        <v>0</v>
      </c>
      <c r="O50" s="313">
        <v>0</v>
      </c>
      <c r="P50" s="313">
        <v>0</v>
      </c>
      <c r="Q50" s="313">
        <v>0</v>
      </c>
      <c r="R50" s="313">
        <v>0</v>
      </c>
      <c r="S50" s="313">
        <v>0</v>
      </c>
      <c r="T50" s="313">
        <v>0</v>
      </c>
      <c r="U50" s="313">
        <v>0</v>
      </c>
      <c r="V50" s="313">
        <v>0</v>
      </c>
      <c r="W50" s="313">
        <v>0</v>
      </c>
      <c r="X50" s="313">
        <v>0</v>
      </c>
      <c r="Y50" s="313">
        <v>0</v>
      </c>
      <c r="Z50" s="313">
        <v>0</v>
      </c>
      <c r="AA50" s="313">
        <v>0</v>
      </c>
      <c r="AB50" s="313">
        <v>0</v>
      </c>
      <c r="AC50" s="313">
        <v>0</v>
      </c>
      <c r="AD50" s="313">
        <v>0</v>
      </c>
      <c r="AE50" s="313">
        <v>0</v>
      </c>
      <c r="AF50" s="313">
        <v>0</v>
      </c>
      <c r="AG50" s="313">
        <v>0</v>
      </c>
      <c r="AH50" s="313">
        <v>0</v>
      </c>
      <c r="AI50" s="313">
        <v>0</v>
      </c>
      <c r="AJ50" s="313">
        <v>0</v>
      </c>
      <c r="AK50" s="314">
        <v>0</v>
      </c>
    </row>
    <row r="51" spans="1:37">
      <c r="A51" s="312" t="s">
        <v>825</v>
      </c>
      <c r="B51" s="313">
        <v>0</v>
      </c>
      <c r="C51" s="313">
        <v>5444.7385700000004</v>
      </c>
      <c r="D51" s="313">
        <v>0</v>
      </c>
      <c r="E51" s="313">
        <v>0</v>
      </c>
      <c r="F51" s="313">
        <v>0</v>
      </c>
      <c r="G51" s="313">
        <v>0</v>
      </c>
      <c r="H51" s="313">
        <v>0</v>
      </c>
      <c r="I51" s="313">
        <v>0</v>
      </c>
      <c r="J51" s="313">
        <v>0</v>
      </c>
      <c r="K51" s="313">
        <v>0</v>
      </c>
      <c r="L51" s="313">
        <v>0</v>
      </c>
      <c r="M51" s="313">
        <v>0</v>
      </c>
      <c r="N51" s="313">
        <v>0</v>
      </c>
      <c r="O51" s="313">
        <v>0</v>
      </c>
      <c r="P51" s="313">
        <v>0</v>
      </c>
      <c r="Q51" s="313">
        <v>0</v>
      </c>
      <c r="R51" s="313">
        <v>0</v>
      </c>
      <c r="S51" s="313">
        <v>0</v>
      </c>
      <c r="T51" s="313">
        <v>0</v>
      </c>
      <c r="U51" s="313">
        <v>0</v>
      </c>
      <c r="V51" s="313">
        <v>0</v>
      </c>
      <c r="W51" s="313">
        <v>0</v>
      </c>
      <c r="X51" s="313">
        <v>0</v>
      </c>
      <c r="Y51" s="313">
        <v>0</v>
      </c>
      <c r="Z51" s="313">
        <v>0</v>
      </c>
      <c r="AA51" s="313">
        <v>0</v>
      </c>
      <c r="AB51" s="313">
        <v>0</v>
      </c>
      <c r="AC51" s="313">
        <v>0</v>
      </c>
      <c r="AD51" s="313">
        <v>0</v>
      </c>
      <c r="AE51" s="313">
        <v>0</v>
      </c>
      <c r="AF51" s="313">
        <v>0</v>
      </c>
      <c r="AG51" s="313">
        <v>0</v>
      </c>
      <c r="AH51" s="313">
        <v>0</v>
      </c>
      <c r="AI51" s="313">
        <v>0</v>
      </c>
      <c r="AJ51" s="313">
        <v>5444.7385700000004</v>
      </c>
      <c r="AK51" s="314">
        <v>0.80070607195685539</v>
      </c>
    </row>
    <row r="52" spans="1:37">
      <c r="A52" s="312" t="s">
        <v>826</v>
      </c>
      <c r="B52" s="313">
        <v>0</v>
      </c>
      <c r="C52" s="313">
        <v>0</v>
      </c>
      <c r="D52" s="313">
        <v>0</v>
      </c>
      <c r="E52" s="313">
        <v>0</v>
      </c>
      <c r="F52" s="313">
        <v>0</v>
      </c>
      <c r="G52" s="313">
        <v>0</v>
      </c>
      <c r="H52" s="313">
        <v>0</v>
      </c>
      <c r="I52" s="313">
        <v>0</v>
      </c>
      <c r="J52" s="313">
        <v>0</v>
      </c>
      <c r="K52" s="313">
        <v>0</v>
      </c>
      <c r="L52" s="313">
        <v>0</v>
      </c>
      <c r="M52" s="313">
        <v>0</v>
      </c>
      <c r="N52" s="313">
        <v>0</v>
      </c>
      <c r="O52" s="313">
        <v>0</v>
      </c>
      <c r="P52" s="313">
        <v>0</v>
      </c>
      <c r="Q52" s="313">
        <v>0</v>
      </c>
      <c r="R52" s="313">
        <v>0</v>
      </c>
      <c r="S52" s="313">
        <v>0</v>
      </c>
      <c r="T52" s="313">
        <v>0</v>
      </c>
      <c r="U52" s="313">
        <v>0</v>
      </c>
      <c r="V52" s="313">
        <v>0</v>
      </c>
      <c r="W52" s="313">
        <v>0</v>
      </c>
      <c r="X52" s="313">
        <v>0</v>
      </c>
      <c r="Y52" s="313">
        <v>0</v>
      </c>
      <c r="Z52" s="313">
        <v>0</v>
      </c>
      <c r="AA52" s="313">
        <v>0</v>
      </c>
      <c r="AB52" s="313">
        <v>0</v>
      </c>
      <c r="AC52" s="313">
        <v>0</v>
      </c>
      <c r="AD52" s="313">
        <v>0</v>
      </c>
      <c r="AE52" s="313">
        <v>0</v>
      </c>
      <c r="AF52" s="313">
        <v>0</v>
      </c>
      <c r="AG52" s="313">
        <v>0</v>
      </c>
      <c r="AH52" s="313">
        <v>0</v>
      </c>
      <c r="AI52" s="313">
        <v>0</v>
      </c>
      <c r="AJ52" s="313">
        <v>0</v>
      </c>
      <c r="AK52" s="314">
        <v>0</v>
      </c>
    </row>
    <row r="53" spans="1:37">
      <c r="A53" s="312" t="s">
        <v>827</v>
      </c>
      <c r="B53" s="313">
        <v>0</v>
      </c>
      <c r="C53" s="313">
        <v>0</v>
      </c>
      <c r="D53" s="313">
        <v>0</v>
      </c>
      <c r="E53" s="313">
        <v>0</v>
      </c>
      <c r="F53" s="313">
        <v>0</v>
      </c>
      <c r="G53" s="313">
        <v>0</v>
      </c>
      <c r="H53" s="313">
        <v>0</v>
      </c>
      <c r="I53" s="313">
        <v>0</v>
      </c>
      <c r="J53" s="313">
        <v>0</v>
      </c>
      <c r="K53" s="313">
        <v>0</v>
      </c>
      <c r="L53" s="313">
        <v>0</v>
      </c>
      <c r="M53" s="313">
        <v>0</v>
      </c>
      <c r="N53" s="313">
        <v>0</v>
      </c>
      <c r="O53" s="313">
        <v>0</v>
      </c>
      <c r="P53" s="313">
        <v>0</v>
      </c>
      <c r="Q53" s="313">
        <v>0</v>
      </c>
      <c r="R53" s="313">
        <v>0</v>
      </c>
      <c r="S53" s="313">
        <v>0</v>
      </c>
      <c r="T53" s="313">
        <v>0</v>
      </c>
      <c r="U53" s="313">
        <v>0</v>
      </c>
      <c r="V53" s="313">
        <v>0</v>
      </c>
      <c r="W53" s="313">
        <v>0</v>
      </c>
      <c r="X53" s="313">
        <v>0</v>
      </c>
      <c r="Y53" s="313">
        <v>0</v>
      </c>
      <c r="Z53" s="313">
        <v>0</v>
      </c>
      <c r="AA53" s="313">
        <v>0</v>
      </c>
      <c r="AB53" s="313">
        <v>0</v>
      </c>
      <c r="AC53" s="313">
        <v>0</v>
      </c>
      <c r="AD53" s="313">
        <v>0</v>
      </c>
      <c r="AE53" s="313">
        <v>0</v>
      </c>
      <c r="AF53" s="313">
        <v>0</v>
      </c>
      <c r="AG53" s="313">
        <v>0</v>
      </c>
      <c r="AH53" s="313">
        <v>0</v>
      </c>
      <c r="AI53" s="313">
        <v>0</v>
      </c>
      <c r="AJ53" s="313">
        <v>0</v>
      </c>
      <c r="AK53" s="314">
        <v>0</v>
      </c>
    </row>
    <row r="54" spans="1:37">
      <c r="A54" s="312" t="s">
        <v>828</v>
      </c>
      <c r="B54" s="313">
        <v>0</v>
      </c>
      <c r="C54" s="313">
        <v>0</v>
      </c>
      <c r="D54" s="313">
        <v>0</v>
      </c>
      <c r="E54" s="313">
        <v>0</v>
      </c>
      <c r="F54" s="313">
        <v>0</v>
      </c>
      <c r="G54" s="313">
        <v>0</v>
      </c>
      <c r="H54" s="313">
        <v>0</v>
      </c>
      <c r="I54" s="313">
        <v>0</v>
      </c>
      <c r="J54" s="313">
        <v>0</v>
      </c>
      <c r="K54" s="313">
        <v>0</v>
      </c>
      <c r="L54" s="313">
        <v>0</v>
      </c>
      <c r="M54" s="313">
        <v>0</v>
      </c>
      <c r="N54" s="313">
        <v>0</v>
      </c>
      <c r="O54" s="313">
        <v>0</v>
      </c>
      <c r="P54" s="313">
        <v>0</v>
      </c>
      <c r="Q54" s="313">
        <v>0</v>
      </c>
      <c r="R54" s="313">
        <v>0</v>
      </c>
      <c r="S54" s="313">
        <v>0</v>
      </c>
      <c r="T54" s="313">
        <v>0</v>
      </c>
      <c r="U54" s="313">
        <v>0</v>
      </c>
      <c r="V54" s="313">
        <v>0</v>
      </c>
      <c r="W54" s="313">
        <v>0</v>
      </c>
      <c r="X54" s="313">
        <v>0</v>
      </c>
      <c r="Y54" s="313">
        <v>0</v>
      </c>
      <c r="Z54" s="313">
        <v>0</v>
      </c>
      <c r="AA54" s="313">
        <v>0</v>
      </c>
      <c r="AB54" s="313">
        <v>0</v>
      </c>
      <c r="AC54" s="313">
        <v>0</v>
      </c>
      <c r="AD54" s="313">
        <v>0</v>
      </c>
      <c r="AE54" s="313">
        <v>0</v>
      </c>
      <c r="AF54" s="313">
        <v>0</v>
      </c>
      <c r="AG54" s="313">
        <v>0</v>
      </c>
      <c r="AH54" s="313">
        <v>0</v>
      </c>
      <c r="AI54" s="313">
        <v>0</v>
      </c>
      <c r="AJ54" s="313">
        <v>0</v>
      </c>
      <c r="AK54" s="314">
        <v>0</v>
      </c>
    </row>
    <row r="55" spans="1:37">
      <c r="A55" s="312" t="s">
        <v>829</v>
      </c>
      <c r="B55" s="313">
        <v>0</v>
      </c>
      <c r="C55" s="313">
        <v>537.75877000000003</v>
      </c>
      <c r="D55" s="313">
        <v>0</v>
      </c>
      <c r="E55" s="313">
        <v>0</v>
      </c>
      <c r="F55" s="313">
        <v>0</v>
      </c>
      <c r="G55" s="313">
        <v>0</v>
      </c>
      <c r="H55" s="313">
        <v>0</v>
      </c>
      <c r="I55" s="313">
        <v>0</v>
      </c>
      <c r="J55" s="313">
        <v>0</v>
      </c>
      <c r="K55" s="313">
        <v>0</v>
      </c>
      <c r="L55" s="313">
        <v>0</v>
      </c>
      <c r="M55" s="313">
        <v>0</v>
      </c>
      <c r="N55" s="313">
        <v>0</v>
      </c>
      <c r="O55" s="313">
        <v>0</v>
      </c>
      <c r="P55" s="313">
        <v>0</v>
      </c>
      <c r="Q55" s="313">
        <v>0</v>
      </c>
      <c r="R55" s="313">
        <v>0</v>
      </c>
      <c r="S55" s="313">
        <v>0</v>
      </c>
      <c r="T55" s="313">
        <v>0</v>
      </c>
      <c r="U55" s="313">
        <v>0</v>
      </c>
      <c r="V55" s="313">
        <v>0</v>
      </c>
      <c r="W55" s="313">
        <v>0</v>
      </c>
      <c r="X55" s="313">
        <v>0</v>
      </c>
      <c r="Y55" s="313">
        <v>0</v>
      </c>
      <c r="Z55" s="313">
        <v>0</v>
      </c>
      <c r="AA55" s="313">
        <v>0</v>
      </c>
      <c r="AB55" s="313">
        <v>0</v>
      </c>
      <c r="AC55" s="313">
        <v>0</v>
      </c>
      <c r="AD55" s="313">
        <v>0</v>
      </c>
      <c r="AE55" s="313">
        <v>0</v>
      </c>
      <c r="AF55" s="313">
        <v>0</v>
      </c>
      <c r="AG55" s="313">
        <v>0</v>
      </c>
      <c r="AH55" s="313">
        <v>0</v>
      </c>
      <c r="AI55" s="313">
        <v>0</v>
      </c>
      <c r="AJ55" s="313">
        <v>537.75877000000003</v>
      </c>
      <c r="AK55" s="314">
        <v>7.9083083026160794E-2</v>
      </c>
    </row>
    <row r="56" spans="1:37">
      <c r="A56" s="312" t="s">
        <v>830</v>
      </c>
      <c r="B56" s="313">
        <v>0</v>
      </c>
      <c r="C56" s="313">
        <v>150.5</v>
      </c>
      <c r="D56" s="313">
        <v>0</v>
      </c>
      <c r="E56" s="313">
        <v>0</v>
      </c>
      <c r="F56" s="313">
        <v>0</v>
      </c>
      <c r="G56" s="313">
        <v>0</v>
      </c>
      <c r="H56" s="313">
        <v>0</v>
      </c>
      <c r="I56" s="313">
        <v>0</v>
      </c>
      <c r="J56" s="313">
        <v>0</v>
      </c>
      <c r="K56" s="313">
        <v>0</v>
      </c>
      <c r="L56" s="313">
        <v>0</v>
      </c>
      <c r="M56" s="313">
        <v>0</v>
      </c>
      <c r="N56" s="313">
        <v>0</v>
      </c>
      <c r="O56" s="313">
        <v>0</v>
      </c>
      <c r="P56" s="313">
        <v>0</v>
      </c>
      <c r="Q56" s="313">
        <v>0</v>
      </c>
      <c r="R56" s="313">
        <v>0</v>
      </c>
      <c r="S56" s="313">
        <v>0</v>
      </c>
      <c r="T56" s="313">
        <v>0</v>
      </c>
      <c r="U56" s="313">
        <v>0</v>
      </c>
      <c r="V56" s="313">
        <v>0</v>
      </c>
      <c r="W56" s="313">
        <v>0</v>
      </c>
      <c r="X56" s="313">
        <v>0</v>
      </c>
      <c r="Y56" s="313">
        <v>0</v>
      </c>
      <c r="Z56" s="313">
        <v>0</v>
      </c>
      <c r="AA56" s="313">
        <v>0</v>
      </c>
      <c r="AB56" s="313">
        <v>0</v>
      </c>
      <c r="AC56" s="313">
        <v>0</v>
      </c>
      <c r="AD56" s="313">
        <v>0</v>
      </c>
      <c r="AE56" s="313">
        <v>0</v>
      </c>
      <c r="AF56" s="313">
        <v>0</v>
      </c>
      <c r="AG56" s="313">
        <v>0</v>
      </c>
      <c r="AH56" s="313">
        <v>0</v>
      </c>
      <c r="AI56" s="313">
        <v>0</v>
      </c>
      <c r="AJ56" s="313">
        <v>150.5</v>
      </c>
      <c r="AK56" s="314">
        <v>2.2132607889290581E-2</v>
      </c>
    </row>
    <row r="57" spans="1:37">
      <c r="A57" s="312" t="s">
        <v>831</v>
      </c>
      <c r="B57" s="313">
        <v>0</v>
      </c>
      <c r="C57" s="313">
        <v>127.29461000000001</v>
      </c>
      <c r="D57" s="313">
        <v>0</v>
      </c>
      <c r="E57" s="313">
        <v>0</v>
      </c>
      <c r="F57" s="313">
        <v>0</v>
      </c>
      <c r="G57" s="313">
        <v>0</v>
      </c>
      <c r="H57" s="313">
        <v>0</v>
      </c>
      <c r="I57" s="313">
        <v>0</v>
      </c>
      <c r="J57" s="313">
        <v>0</v>
      </c>
      <c r="K57" s="313">
        <v>0</v>
      </c>
      <c r="L57" s="313">
        <v>0</v>
      </c>
      <c r="M57" s="313">
        <v>0</v>
      </c>
      <c r="N57" s="313">
        <v>0</v>
      </c>
      <c r="O57" s="313">
        <v>0</v>
      </c>
      <c r="P57" s="313">
        <v>0</v>
      </c>
      <c r="Q57" s="313">
        <v>0</v>
      </c>
      <c r="R57" s="313">
        <v>0</v>
      </c>
      <c r="S57" s="313">
        <v>0</v>
      </c>
      <c r="T57" s="313">
        <v>0</v>
      </c>
      <c r="U57" s="313">
        <v>0</v>
      </c>
      <c r="V57" s="313">
        <v>0</v>
      </c>
      <c r="W57" s="313">
        <v>0</v>
      </c>
      <c r="X57" s="313">
        <v>0</v>
      </c>
      <c r="Y57" s="313">
        <v>0</v>
      </c>
      <c r="Z57" s="313">
        <v>0</v>
      </c>
      <c r="AA57" s="313">
        <v>0</v>
      </c>
      <c r="AB57" s="313">
        <v>0</v>
      </c>
      <c r="AC57" s="313">
        <v>0</v>
      </c>
      <c r="AD57" s="313">
        <v>0</v>
      </c>
      <c r="AE57" s="313">
        <v>0</v>
      </c>
      <c r="AF57" s="313">
        <v>0</v>
      </c>
      <c r="AG57" s="313">
        <v>0</v>
      </c>
      <c r="AH57" s="313">
        <v>0</v>
      </c>
      <c r="AI57" s="313">
        <v>0</v>
      </c>
      <c r="AJ57" s="313">
        <v>127.29461000000001</v>
      </c>
      <c r="AK57" s="314">
        <v>1.8720011226246964E-2</v>
      </c>
    </row>
    <row r="58" spans="1:37">
      <c r="A58" s="312" t="s">
        <v>832</v>
      </c>
      <c r="B58" s="313">
        <v>0</v>
      </c>
      <c r="C58" s="313">
        <v>86.860060000000004</v>
      </c>
      <c r="D58" s="313">
        <v>0</v>
      </c>
      <c r="E58" s="313">
        <v>0</v>
      </c>
      <c r="F58" s="313">
        <v>0</v>
      </c>
      <c r="G58" s="313">
        <v>0</v>
      </c>
      <c r="H58" s="313">
        <v>0</v>
      </c>
      <c r="I58" s="313">
        <v>0</v>
      </c>
      <c r="J58" s="313">
        <v>0</v>
      </c>
      <c r="K58" s="313">
        <v>0</v>
      </c>
      <c r="L58" s="313">
        <v>0</v>
      </c>
      <c r="M58" s="313">
        <v>0</v>
      </c>
      <c r="N58" s="313">
        <v>0</v>
      </c>
      <c r="O58" s="313">
        <v>0</v>
      </c>
      <c r="P58" s="313">
        <v>0</v>
      </c>
      <c r="Q58" s="313">
        <v>0</v>
      </c>
      <c r="R58" s="313">
        <v>0</v>
      </c>
      <c r="S58" s="313">
        <v>0</v>
      </c>
      <c r="T58" s="313">
        <v>0</v>
      </c>
      <c r="U58" s="313">
        <v>0</v>
      </c>
      <c r="V58" s="313">
        <v>0</v>
      </c>
      <c r="W58" s="313">
        <v>0</v>
      </c>
      <c r="X58" s="313">
        <v>0</v>
      </c>
      <c r="Y58" s="313">
        <v>0</v>
      </c>
      <c r="Z58" s="313">
        <v>0</v>
      </c>
      <c r="AA58" s="313">
        <v>0</v>
      </c>
      <c r="AB58" s="313">
        <v>0</v>
      </c>
      <c r="AC58" s="313">
        <v>0</v>
      </c>
      <c r="AD58" s="313">
        <v>0</v>
      </c>
      <c r="AE58" s="313">
        <v>0</v>
      </c>
      <c r="AF58" s="313">
        <v>0</v>
      </c>
      <c r="AG58" s="313">
        <v>0</v>
      </c>
      <c r="AH58" s="313">
        <v>0</v>
      </c>
      <c r="AI58" s="313">
        <v>0</v>
      </c>
      <c r="AJ58" s="313">
        <v>86.860060000000004</v>
      </c>
      <c r="AK58" s="314">
        <v>1.2773685376878759E-2</v>
      </c>
    </row>
    <row r="59" spans="1:37">
      <c r="A59" s="312" t="s">
        <v>833</v>
      </c>
      <c r="B59" s="313">
        <v>0</v>
      </c>
      <c r="C59" s="313">
        <v>315.57554999999996</v>
      </c>
      <c r="D59" s="313">
        <v>0</v>
      </c>
      <c r="E59" s="313">
        <v>0</v>
      </c>
      <c r="F59" s="313">
        <v>0</v>
      </c>
      <c r="G59" s="313">
        <v>0</v>
      </c>
      <c r="H59" s="313">
        <v>0</v>
      </c>
      <c r="I59" s="313">
        <v>0</v>
      </c>
      <c r="J59" s="313">
        <v>0</v>
      </c>
      <c r="K59" s="313">
        <v>0</v>
      </c>
      <c r="L59" s="313">
        <v>0</v>
      </c>
      <c r="M59" s="313">
        <v>0</v>
      </c>
      <c r="N59" s="313">
        <v>0</v>
      </c>
      <c r="O59" s="313">
        <v>0</v>
      </c>
      <c r="P59" s="313">
        <v>0</v>
      </c>
      <c r="Q59" s="313">
        <v>0</v>
      </c>
      <c r="R59" s="313">
        <v>0</v>
      </c>
      <c r="S59" s="313">
        <v>0</v>
      </c>
      <c r="T59" s="313">
        <v>0</v>
      </c>
      <c r="U59" s="313">
        <v>0</v>
      </c>
      <c r="V59" s="313">
        <v>0</v>
      </c>
      <c r="W59" s="313">
        <v>0</v>
      </c>
      <c r="X59" s="313">
        <v>0</v>
      </c>
      <c r="Y59" s="313">
        <v>0</v>
      </c>
      <c r="Z59" s="313">
        <v>0</v>
      </c>
      <c r="AA59" s="313">
        <v>0</v>
      </c>
      <c r="AB59" s="313">
        <v>0</v>
      </c>
      <c r="AC59" s="313">
        <v>0</v>
      </c>
      <c r="AD59" s="313">
        <v>0</v>
      </c>
      <c r="AE59" s="313">
        <v>0</v>
      </c>
      <c r="AF59" s="313">
        <v>0</v>
      </c>
      <c r="AG59" s="313">
        <v>0</v>
      </c>
      <c r="AH59" s="313">
        <v>0</v>
      </c>
      <c r="AI59" s="313">
        <v>0</v>
      </c>
      <c r="AJ59" s="313">
        <v>315.57554999999996</v>
      </c>
      <c r="AK59" s="314">
        <v>4.6408703704964874E-2</v>
      </c>
    </row>
    <row r="60" spans="1:37">
      <c r="A60" s="312" t="s">
        <v>834</v>
      </c>
      <c r="B60" s="313">
        <v>0</v>
      </c>
      <c r="C60" s="313">
        <v>79.448259999999991</v>
      </c>
      <c r="D60" s="313">
        <v>0</v>
      </c>
      <c r="E60" s="313">
        <v>0</v>
      </c>
      <c r="F60" s="313">
        <v>0</v>
      </c>
      <c r="G60" s="313">
        <v>0</v>
      </c>
      <c r="H60" s="313">
        <v>0</v>
      </c>
      <c r="I60" s="313">
        <v>0</v>
      </c>
      <c r="J60" s="313">
        <v>0</v>
      </c>
      <c r="K60" s="313">
        <v>0</v>
      </c>
      <c r="L60" s="313">
        <v>0</v>
      </c>
      <c r="M60" s="313">
        <v>0</v>
      </c>
      <c r="N60" s="313">
        <v>0</v>
      </c>
      <c r="O60" s="313">
        <v>0</v>
      </c>
      <c r="P60" s="313">
        <v>0</v>
      </c>
      <c r="Q60" s="313">
        <v>0</v>
      </c>
      <c r="R60" s="313">
        <v>0</v>
      </c>
      <c r="S60" s="313">
        <v>0</v>
      </c>
      <c r="T60" s="313">
        <v>0</v>
      </c>
      <c r="U60" s="313">
        <v>0</v>
      </c>
      <c r="V60" s="313">
        <v>0</v>
      </c>
      <c r="W60" s="313">
        <v>0</v>
      </c>
      <c r="X60" s="313">
        <v>0</v>
      </c>
      <c r="Y60" s="313">
        <v>0</v>
      </c>
      <c r="Z60" s="313">
        <v>0</v>
      </c>
      <c r="AA60" s="313">
        <v>0</v>
      </c>
      <c r="AB60" s="313">
        <v>0</v>
      </c>
      <c r="AC60" s="313">
        <v>0</v>
      </c>
      <c r="AD60" s="313">
        <v>0</v>
      </c>
      <c r="AE60" s="313">
        <v>0</v>
      </c>
      <c r="AF60" s="313">
        <v>0</v>
      </c>
      <c r="AG60" s="313">
        <v>0</v>
      </c>
      <c r="AH60" s="313">
        <v>0</v>
      </c>
      <c r="AI60" s="313">
        <v>0</v>
      </c>
      <c r="AJ60" s="313">
        <v>79.448259999999991</v>
      </c>
      <c r="AK60" s="314">
        <v>1.1683702232999396E-2</v>
      </c>
    </row>
    <row r="61" spans="1:37">
      <c r="A61" s="312" t="s">
        <v>835</v>
      </c>
      <c r="B61" s="313">
        <v>0</v>
      </c>
      <c r="C61" s="313">
        <v>20.592389999999998</v>
      </c>
      <c r="D61" s="313">
        <v>0</v>
      </c>
      <c r="E61" s="313">
        <v>0</v>
      </c>
      <c r="F61" s="313">
        <v>0</v>
      </c>
      <c r="G61" s="313">
        <v>0</v>
      </c>
      <c r="H61" s="313">
        <v>0</v>
      </c>
      <c r="I61" s="313">
        <v>0</v>
      </c>
      <c r="J61" s="313">
        <v>0</v>
      </c>
      <c r="K61" s="313">
        <v>0</v>
      </c>
      <c r="L61" s="313">
        <v>0</v>
      </c>
      <c r="M61" s="313">
        <v>0</v>
      </c>
      <c r="N61" s="313">
        <v>0</v>
      </c>
      <c r="O61" s="313">
        <v>0</v>
      </c>
      <c r="P61" s="313">
        <v>0</v>
      </c>
      <c r="Q61" s="313">
        <v>0</v>
      </c>
      <c r="R61" s="313">
        <v>0</v>
      </c>
      <c r="S61" s="313">
        <v>0</v>
      </c>
      <c r="T61" s="313">
        <v>0</v>
      </c>
      <c r="U61" s="313">
        <v>0</v>
      </c>
      <c r="V61" s="313">
        <v>0</v>
      </c>
      <c r="W61" s="313">
        <v>0</v>
      </c>
      <c r="X61" s="313">
        <v>0</v>
      </c>
      <c r="Y61" s="313">
        <v>0</v>
      </c>
      <c r="Z61" s="313">
        <v>0</v>
      </c>
      <c r="AA61" s="313">
        <v>0</v>
      </c>
      <c r="AB61" s="313">
        <v>0</v>
      </c>
      <c r="AC61" s="313">
        <v>0</v>
      </c>
      <c r="AD61" s="313">
        <v>0</v>
      </c>
      <c r="AE61" s="313">
        <v>0</v>
      </c>
      <c r="AF61" s="313">
        <v>0</v>
      </c>
      <c r="AG61" s="313">
        <v>0</v>
      </c>
      <c r="AH61" s="313">
        <v>0</v>
      </c>
      <c r="AI61" s="313">
        <v>0</v>
      </c>
      <c r="AJ61" s="313">
        <v>20.592389999999998</v>
      </c>
      <c r="AK61" s="314">
        <v>3.0283275307199232E-3</v>
      </c>
    </row>
    <row r="62" spans="1:37">
      <c r="A62" s="312" t="s">
        <v>836</v>
      </c>
      <c r="B62" s="313">
        <v>0</v>
      </c>
      <c r="C62" s="313">
        <v>37.153460000000003</v>
      </c>
      <c r="D62" s="313">
        <v>0</v>
      </c>
      <c r="E62" s="313">
        <v>0</v>
      </c>
      <c r="F62" s="313">
        <v>0</v>
      </c>
      <c r="G62" s="313">
        <v>0</v>
      </c>
      <c r="H62" s="313">
        <v>0</v>
      </c>
      <c r="I62" s="313">
        <v>0</v>
      </c>
      <c r="J62" s="313">
        <v>0</v>
      </c>
      <c r="K62" s="313">
        <v>0</v>
      </c>
      <c r="L62" s="313">
        <v>0</v>
      </c>
      <c r="M62" s="313">
        <v>0</v>
      </c>
      <c r="N62" s="313">
        <v>0</v>
      </c>
      <c r="O62" s="313">
        <v>0</v>
      </c>
      <c r="P62" s="313">
        <v>0</v>
      </c>
      <c r="Q62" s="313">
        <v>0</v>
      </c>
      <c r="R62" s="313">
        <v>0</v>
      </c>
      <c r="S62" s="313">
        <v>0</v>
      </c>
      <c r="T62" s="313">
        <v>0</v>
      </c>
      <c r="U62" s="313">
        <v>0</v>
      </c>
      <c r="V62" s="313">
        <v>0</v>
      </c>
      <c r="W62" s="313">
        <v>0</v>
      </c>
      <c r="X62" s="313">
        <v>0</v>
      </c>
      <c r="Y62" s="313">
        <v>0</v>
      </c>
      <c r="Z62" s="313">
        <v>0</v>
      </c>
      <c r="AA62" s="313">
        <v>0</v>
      </c>
      <c r="AB62" s="313">
        <v>0</v>
      </c>
      <c r="AC62" s="313">
        <v>0</v>
      </c>
      <c r="AD62" s="313">
        <v>0</v>
      </c>
      <c r="AE62" s="313">
        <v>0</v>
      </c>
      <c r="AF62" s="313">
        <v>0</v>
      </c>
      <c r="AG62" s="313">
        <v>0</v>
      </c>
      <c r="AH62" s="313">
        <v>0</v>
      </c>
      <c r="AI62" s="313">
        <v>0</v>
      </c>
      <c r="AJ62" s="313">
        <v>37.153460000000003</v>
      </c>
      <c r="AK62" s="314">
        <v>5.4638070558833364E-3</v>
      </c>
    </row>
    <row r="63" spans="1:37">
      <c r="A63" s="315" t="s">
        <v>189</v>
      </c>
      <c r="B63" s="316">
        <v>0</v>
      </c>
      <c r="C63" s="316">
        <v>6799.9216700000006</v>
      </c>
      <c r="D63" s="316">
        <v>0</v>
      </c>
      <c r="E63" s="316">
        <v>0</v>
      </c>
      <c r="F63" s="316">
        <v>0</v>
      </c>
      <c r="G63" s="316">
        <v>0</v>
      </c>
      <c r="H63" s="316">
        <v>0</v>
      </c>
      <c r="I63" s="316">
        <v>0</v>
      </c>
      <c r="J63" s="316">
        <v>0</v>
      </c>
      <c r="K63" s="316">
        <v>0</v>
      </c>
      <c r="L63" s="316">
        <v>0</v>
      </c>
      <c r="M63" s="316">
        <v>0</v>
      </c>
      <c r="N63" s="316">
        <v>0</v>
      </c>
      <c r="O63" s="316">
        <v>0</v>
      </c>
      <c r="P63" s="316">
        <v>0</v>
      </c>
      <c r="Q63" s="316">
        <v>0</v>
      </c>
      <c r="R63" s="316">
        <v>0</v>
      </c>
      <c r="S63" s="316">
        <v>0</v>
      </c>
      <c r="T63" s="316">
        <v>0</v>
      </c>
      <c r="U63" s="316">
        <v>0</v>
      </c>
      <c r="V63" s="316">
        <v>0</v>
      </c>
      <c r="W63" s="316">
        <v>0</v>
      </c>
      <c r="X63" s="316">
        <v>0</v>
      </c>
      <c r="Y63" s="316">
        <v>0</v>
      </c>
      <c r="Z63" s="316">
        <v>0</v>
      </c>
      <c r="AA63" s="316">
        <v>0</v>
      </c>
      <c r="AB63" s="316">
        <v>0</v>
      </c>
      <c r="AC63" s="316">
        <v>0</v>
      </c>
      <c r="AD63" s="316">
        <v>0</v>
      </c>
      <c r="AE63" s="316">
        <v>0</v>
      </c>
      <c r="AF63" s="316">
        <v>0</v>
      </c>
      <c r="AG63" s="316">
        <v>0</v>
      </c>
      <c r="AH63" s="316">
        <v>0</v>
      </c>
      <c r="AI63" s="316">
        <v>0</v>
      </c>
      <c r="AJ63" s="316">
        <v>6799.9216700000006</v>
      </c>
      <c r="AK63" s="317">
        <v>1</v>
      </c>
    </row>
    <row r="64" spans="1:37">
      <c r="A64" s="54" t="s">
        <v>837</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318">
        <v>1</v>
      </c>
      <c r="AK64" s="318"/>
    </row>
    <row r="65" spans="1:37" ht="30" customHeight="1">
      <c r="A65" s="72" t="s">
        <v>840</v>
      </c>
      <c r="B65" s="73" t="s">
        <v>70</v>
      </c>
      <c r="C65" s="73" t="s">
        <v>72</v>
      </c>
      <c r="D65" s="73" t="s">
        <v>74</v>
      </c>
      <c r="E65" s="73" t="s">
        <v>76</v>
      </c>
      <c r="F65" s="73" t="s">
        <v>78</v>
      </c>
      <c r="G65" s="73" t="s">
        <v>80</v>
      </c>
      <c r="H65" s="73" t="s">
        <v>82</v>
      </c>
      <c r="I65" s="73" t="s">
        <v>84</v>
      </c>
      <c r="J65" s="73" t="s">
        <v>86</v>
      </c>
      <c r="K65" s="73" t="s">
        <v>88</v>
      </c>
      <c r="L65" s="73" t="s">
        <v>90</v>
      </c>
      <c r="M65" s="73" t="s">
        <v>92</v>
      </c>
      <c r="N65" s="73" t="s">
        <v>94</v>
      </c>
      <c r="O65" s="73" t="s">
        <v>96</v>
      </c>
      <c r="P65" s="73" t="s">
        <v>98</v>
      </c>
      <c r="Q65" s="73" t="s">
        <v>100</v>
      </c>
      <c r="R65" s="73" t="s">
        <v>102</v>
      </c>
      <c r="S65" s="73" t="s">
        <v>104</v>
      </c>
      <c r="T65" s="73" t="s">
        <v>106</v>
      </c>
      <c r="U65" s="73" t="s">
        <v>108</v>
      </c>
      <c r="V65" s="73" t="s">
        <v>110</v>
      </c>
      <c r="W65" s="73" t="s">
        <v>112</v>
      </c>
      <c r="X65" s="73" t="s">
        <v>114</v>
      </c>
      <c r="Y65" s="73" t="s">
        <v>116</v>
      </c>
      <c r="Z65" s="73" t="s">
        <v>118</v>
      </c>
      <c r="AA65" s="73" t="s">
        <v>120</v>
      </c>
      <c r="AB65" s="73" t="s">
        <v>121</v>
      </c>
      <c r="AC65" s="73" t="s">
        <v>122</v>
      </c>
      <c r="AD65" s="73" t="s">
        <v>123</v>
      </c>
      <c r="AE65" s="73" t="s">
        <v>125</v>
      </c>
      <c r="AF65" s="73" t="s">
        <v>550</v>
      </c>
      <c r="AG65" s="73" t="s">
        <v>1489</v>
      </c>
      <c r="AH65" s="73" t="s">
        <v>1506</v>
      </c>
      <c r="AI65" s="73" t="s">
        <v>1507</v>
      </c>
      <c r="AJ65" s="176" t="s">
        <v>551</v>
      </c>
      <c r="AK65" s="310" t="s">
        <v>775</v>
      </c>
    </row>
    <row r="66" spans="1:37">
      <c r="A66" s="312" t="s">
        <v>823</v>
      </c>
      <c r="B66" s="313">
        <v>0</v>
      </c>
      <c r="C66" s="313">
        <v>0</v>
      </c>
      <c r="D66" s="313">
        <v>0</v>
      </c>
      <c r="E66" s="313">
        <v>0</v>
      </c>
      <c r="F66" s="313">
        <v>0</v>
      </c>
      <c r="G66" s="313">
        <v>0</v>
      </c>
      <c r="H66" s="313">
        <v>0</v>
      </c>
      <c r="I66" s="313">
        <v>0</v>
      </c>
      <c r="J66" s="313">
        <v>0</v>
      </c>
      <c r="K66" s="313">
        <v>0</v>
      </c>
      <c r="L66" s="313">
        <v>0</v>
      </c>
      <c r="M66" s="313">
        <v>0</v>
      </c>
      <c r="N66" s="313">
        <v>0</v>
      </c>
      <c r="O66" s="313">
        <v>0</v>
      </c>
      <c r="P66" s="313">
        <v>0</v>
      </c>
      <c r="Q66" s="313">
        <v>0</v>
      </c>
      <c r="R66" s="313">
        <v>0</v>
      </c>
      <c r="S66" s="313">
        <v>0</v>
      </c>
      <c r="T66" s="313">
        <v>0</v>
      </c>
      <c r="U66" s="313">
        <v>0</v>
      </c>
      <c r="V66" s="313">
        <v>0</v>
      </c>
      <c r="W66" s="313">
        <v>0</v>
      </c>
      <c r="X66" s="313">
        <v>0</v>
      </c>
      <c r="Y66" s="313">
        <v>0</v>
      </c>
      <c r="Z66" s="313">
        <v>0</v>
      </c>
      <c r="AA66" s="313">
        <v>0</v>
      </c>
      <c r="AB66" s="313">
        <v>0</v>
      </c>
      <c r="AC66" s="313">
        <v>0</v>
      </c>
      <c r="AD66" s="313">
        <v>0</v>
      </c>
      <c r="AE66" s="313">
        <v>0</v>
      </c>
      <c r="AF66" s="313">
        <v>0</v>
      </c>
      <c r="AG66" s="313">
        <v>0</v>
      </c>
      <c r="AH66" s="313">
        <v>0</v>
      </c>
      <c r="AI66" s="313">
        <v>0</v>
      </c>
      <c r="AJ66" s="313">
        <v>0</v>
      </c>
      <c r="AK66" s="314">
        <v>0</v>
      </c>
    </row>
    <row r="67" spans="1:37">
      <c r="A67" s="312" t="s">
        <v>824</v>
      </c>
      <c r="B67" s="313">
        <v>0</v>
      </c>
      <c r="C67" s="313">
        <v>0</v>
      </c>
      <c r="D67" s="313">
        <v>0</v>
      </c>
      <c r="E67" s="313">
        <v>0</v>
      </c>
      <c r="F67" s="313">
        <v>0</v>
      </c>
      <c r="G67" s="313">
        <v>0</v>
      </c>
      <c r="H67" s="313">
        <v>0</v>
      </c>
      <c r="I67" s="313">
        <v>0</v>
      </c>
      <c r="J67" s="313">
        <v>0</v>
      </c>
      <c r="K67" s="313">
        <v>0</v>
      </c>
      <c r="L67" s="313">
        <v>0</v>
      </c>
      <c r="M67" s="313">
        <v>0</v>
      </c>
      <c r="N67" s="313">
        <v>0</v>
      </c>
      <c r="O67" s="313">
        <v>0</v>
      </c>
      <c r="P67" s="313">
        <v>0</v>
      </c>
      <c r="Q67" s="313">
        <v>0</v>
      </c>
      <c r="R67" s="313">
        <v>0</v>
      </c>
      <c r="S67" s="313">
        <v>0</v>
      </c>
      <c r="T67" s="313">
        <v>0</v>
      </c>
      <c r="U67" s="313">
        <v>0</v>
      </c>
      <c r="V67" s="313">
        <v>0</v>
      </c>
      <c r="W67" s="313">
        <v>0</v>
      </c>
      <c r="X67" s="313">
        <v>0</v>
      </c>
      <c r="Y67" s="313">
        <v>0</v>
      </c>
      <c r="Z67" s="313">
        <v>0</v>
      </c>
      <c r="AA67" s="313">
        <v>0</v>
      </c>
      <c r="AB67" s="313">
        <v>0</v>
      </c>
      <c r="AC67" s="313">
        <v>0</v>
      </c>
      <c r="AD67" s="313">
        <v>0</v>
      </c>
      <c r="AE67" s="313">
        <v>0</v>
      </c>
      <c r="AF67" s="313">
        <v>0</v>
      </c>
      <c r="AG67" s="313">
        <v>0</v>
      </c>
      <c r="AH67" s="313">
        <v>0</v>
      </c>
      <c r="AI67" s="313">
        <v>0</v>
      </c>
      <c r="AJ67" s="313">
        <v>0</v>
      </c>
      <c r="AK67" s="314">
        <v>0</v>
      </c>
    </row>
    <row r="68" spans="1:37">
      <c r="A68" s="312" t="s">
        <v>825</v>
      </c>
      <c r="B68" s="313">
        <v>0</v>
      </c>
      <c r="C68" s="313">
        <v>1</v>
      </c>
      <c r="D68" s="313">
        <v>0</v>
      </c>
      <c r="E68" s="313">
        <v>0</v>
      </c>
      <c r="F68" s="313">
        <v>0</v>
      </c>
      <c r="G68" s="313">
        <v>0</v>
      </c>
      <c r="H68" s="313">
        <v>0</v>
      </c>
      <c r="I68" s="313">
        <v>0</v>
      </c>
      <c r="J68" s="313">
        <v>0</v>
      </c>
      <c r="K68" s="313">
        <v>0</v>
      </c>
      <c r="L68" s="313">
        <v>0</v>
      </c>
      <c r="M68" s="313">
        <v>0</v>
      </c>
      <c r="N68" s="313">
        <v>0</v>
      </c>
      <c r="O68" s="313">
        <v>0</v>
      </c>
      <c r="P68" s="313">
        <v>0</v>
      </c>
      <c r="Q68" s="313">
        <v>0</v>
      </c>
      <c r="R68" s="313">
        <v>0</v>
      </c>
      <c r="S68" s="313">
        <v>0</v>
      </c>
      <c r="T68" s="313">
        <v>0</v>
      </c>
      <c r="U68" s="313">
        <v>0</v>
      </c>
      <c r="V68" s="313">
        <v>0</v>
      </c>
      <c r="W68" s="313">
        <v>0</v>
      </c>
      <c r="X68" s="313">
        <v>0</v>
      </c>
      <c r="Y68" s="313">
        <v>0</v>
      </c>
      <c r="Z68" s="313">
        <v>0</v>
      </c>
      <c r="AA68" s="313">
        <v>0</v>
      </c>
      <c r="AB68" s="313">
        <v>0</v>
      </c>
      <c r="AC68" s="313">
        <v>0</v>
      </c>
      <c r="AD68" s="313">
        <v>0</v>
      </c>
      <c r="AE68" s="313">
        <v>0</v>
      </c>
      <c r="AF68" s="313">
        <v>0</v>
      </c>
      <c r="AG68" s="313">
        <v>0</v>
      </c>
      <c r="AH68" s="313">
        <v>0</v>
      </c>
      <c r="AI68" s="313">
        <v>0</v>
      </c>
      <c r="AJ68" s="313">
        <v>1</v>
      </c>
      <c r="AK68" s="314">
        <v>1.1494252873563218E-2</v>
      </c>
    </row>
    <row r="69" spans="1:37">
      <c r="A69" s="312" t="s">
        <v>826</v>
      </c>
      <c r="B69" s="313">
        <v>0</v>
      </c>
      <c r="C69" s="313">
        <v>0</v>
      </c>
      <c r="D69" s="313">
        <v>0</v>
      </c>
      <c r="E69" s="313">
        <v>0</v>
      </c>
      <c r="F69" s="313">
        <v>0</v>
      </c>
      <c r="G69" s="313">
        <v>0</v>
      </c>
      <c r="H69" s="313">
        <v>0</v>
      </c>
      <c r="I69" s="313">
        <v>0</v>
      </c>
      <c r="J69" s="313">
        <v>0</v>
      </c>
      <c r="K69" s="313">
        <v>0</v>
      </c>
      <c r="L69" s="313">
        <v>0</v>
      </c>
      <c r="M69" s="313">
        <v>0</v>
      </c>
      <c r="N69" s="313">
        <v>0</v>
      </c>
      <c r="O69" s="313">
        <v>0</v>
      </c>
      <c r="P69" s="313">
        <v>0</v>
      </c>
      <c r="Q69" s="313">
        <v>0</v>
      </c>
      <c r="R69" s="313">
        <v>0</v>
      </c>
      <c r="S69" s="313">
        <v>0</v>
      </c>
      <c r="T69" s="313">
        <v>0</v>
      </c>
      <c r="U69" s="313">
        <v>0</v>
      </c>
      <c r="V69" s="313">
        <v>0</v>
      </c>
      <c r="W69" s="313">
        <v>0</v>
      </c>
      <c r="X69" s="313">
        <v>0</v>
      </c>
      <c r="Y69" s="313">
        <v>0</v>
      </c>
      <c r="Z69" s="313">
        <v>0</v>
      </c>
      <c r="AA69" s="313">
        <v>0</v>
      </c>
      <c r="AB69" s="313">
        <v>0</v>
      </c>
      <c r="AC69" s="313">
        <v>0</v>
      </c>
      <c r="AD69" s="313">
        <v>0</v>
      </c>
      <c r="AE69" s="313">
        <v>0</v>
      </c>
      <c r="AF69" s="313">
        <v>0</v>
      </c>
      <c r="AG69" s="313">
        <v>0</v>
      </c>
      <c r="AH69" s="313">
        <v>0</v>
      </c>
      <c r="AI69" s="313">
        <v>0</v>
      </c>
      <c r="AJ69" s="313">
        <v>0</v>
      </c>
      <c r="AK69" s="314">
        <v>0</v>
      </c>
    </row>
    <row r="70" spans="1:37">
      <c r="A70" s="312" t="s">
        <v>827</v>
      </c>
      <c r="B70" s="313">
        <v>0</v>
      </c>
      <c r="C70" s="313">
        <v>0</v>
      </c>
      <c r="D70" s="313">
        <v>0</v>
      </c>
      <c r="E70" s="313">
        <v>0</v>
      </c>
      <c r="F70" s="313">
        <v>0</v>
      </c>
      <c r="G70" s="313">
        <v>0</v>
      </c>
      <c r="H70" s="313">
        <v>0</v>
      </c>
      <c r="I70" s="313">
        <v>0</v>
      </c>
      <c r="J70" s="313">
        <v>0</v>
      </c>
      <c r="K70" s="313">
        <v>0</v>
      </c>
      <c r="L70" s="313">
        <v>0</v>
      </c>
      <c r="M70" s="313">
        <v>0</v>
      </c>
      <c r="N70" s="313">
        <v>0</v>
      </c>
      <c r="O70" s="313">
        <v>0</v>
      </c>
      <c r="P70" s="313">
        <v>0</v>
      </c>
      <c r="Q70" s="313">
        <v>0</v>
      </c>
      <c r="R70" s="313">
        <v>0</v>
      </c>
      <c r="S70" s="313">
        <v>0</v>
      </c>
      <c r="T70" s="313">
        <v>0</v>
      </c>
      <c r="U70" s="313">
        <v>0</v>
      </c>
      <c r="V70" s="313">
        <v>0</v>
      </c>
      <c r="W70" s="313">
        <v>0</v>
      </c>
      <c r="X70" s="313">
        <v>0</v>
      </c>
      <c r="Y70" s="313">
        <v>0</v>
      </c>
      <c r="Z70" s="313">
        <v>0</v>
      </c>
      <c r="AA70" s="313">
        <v>0</v>
      </c>
      <c r="AB70" s="313">
        <v>0</v>
      </c>
      <c r="AC70" s="313">
        <v>0</v>
      </c>
      <c r="AD70" s="313">
        <v>0</v>
      </c>
      <c r="AE70" s="313">
        <v>0</v>
      </c>
      <c r="AF70" s="313">
        <v>0</v>
      </c>
      <c r="AG70" s="313">
        <v>0</v>
      </c>
      <c r="AH70" s="313">
        <v>0</v>
      </c>
      <c r="AI70" s="313">
        <v>0</v>
      </c>
      <c r="AJ70" s="313">
        <v>0</v>
      </c>
      <c r="AK70" s="314">
        <v>0</v>
      </c>
    </row>
    <row r="71" spans="1:37">
      <c r="A71" s="312" t="s">
        <v>828</v>
      </c>
      <c r="B71" s="313">
        <v>0</v>
      </c>
      <c r="C71" s="313">
        <v>0</v>
      </c>
      <c r="D71" s="313">
        <v>0</v>
      </c>
      <c r="E71" s="313">
        <v>0</v>
      </c>
      <c r="F71" s="313">
        <v>0</v>
      </c>
      <c r="G71" s="313">
        <v>0</v>
      </c>
      <c r="H71" s="313">
        <v>0</v>
      </c>
      <c r="I71" s="313">
        <v>0</v>
      </c>
      <c r="J71" s="313">
        <v>0</v>
      </c>
      <c r="K71" s="313">
        <v>0</v>
      </c>
      <c r="L71" s="313">
        <v>0</v>
      </c>
      <c r="M71" s="313">
        <v>0</v>
      </c>
      <c r="N71" s="313">
        <v>0</v>
      </c>
      <c r="O71" s="313">
        <v>0</v>
      </c>
      <c r="P71" s="313">
        <v>0</v>
      </c>
      <c r="Q71" s="313">
        <v>0</v>
      </c>
      <c r="R71" s="313">
        <v>0</v>
      </c>
      <c r="S71" s="313">
        <v>0</v>
      </c>
      <c r="T71" s="313">
        <v>0</v>
      </c>
      <c r="U71" s="313">
        <v>0</v>
      </c>
      <c r="V71" s="313">
        <v>0</v>
      </c>
      <c r="W71" s="313">
        <v>0</v>
      </c>
      <c r="X71" s="313">
        <v>0</v>
      </c>
      <c r="Y71" s="313">
        <v>0</v>
      </c>
      <c r="Z71" s="313">
        <v>0</v>
      </c>
      <c r="AA71" s="313">
        <v>0</v>
      </c>
      <c r="AB71" s="313">
        <v>0</v>
      </c>
      <c r="AC71" s="313">
        <v>0</v>
      </c>
      <c r="AD71" s="313">
        <v>0</v>
      </c>
      <c r="AE71" s="313">
        <v>0</v>
      </c>
      <c r="AF71" s="313">
        <v>0</v>
      </c>
      <c r="AG71" s="313">
        <v>0</v>
      </c>
      <c r="AH71" s="313">
        <v>0</v>
      </c>
      <c r="AI71" s="313">
        <v>0</v>
      </c>
      <c r="AJ71" s="313">
        <v>0</v>
      </c>
      <c r="AK71" s="314">
        <v>0</v>
      </c>
    </row>
    <row r="72" spans="1:37">
      <c r="A72" s="312" t="s">
        <v>829</v>
      </c>
      <c r="B72" s="313">
        <v>0</v>
      </c>
      <c r="C72" s="313">
        <v>2</v>
      </c>
      <c r="D72" s="313">
        <v>0</v>
      </c>
      <c r="E72" s="313">
        <v>0</v>
      </c>
      <c r="F72" s="313">
        <v>0</v>
      </c>
      <c r="G72" s="313">
        <v>0</v>
      </c>
      <c r="H72" s="313">
        <v>0</v>
      </c>
      <c r="I72" s="313">
        <v>0</v>
      </c>
      <c r="J72" s="313">
        <v>0</v>
      </c>
      <c r="K72" s="313">
        <v>0</v>
      </c>
      <c r="L72" s="313">
        <v>0</v>
      </c>
      <c r="M72" s="313">
        <v>0</v>
      </c>
      <c r="N72" s="313">
        <v>0</v>
      </c>
      <c r="O72" s="313">
        <v>0</v>
      </c>
      <c r="P72" s="313">
        <v>0</v>
      </c>
      <c r="Q72" s="313">
        <v>0</v>
      </c>
      <c r="R72" s="313">
        <v>0</v>
      </c>
      <c r="S72" s="313">
        <v>0</v>
      </c>
      <c r="T72" s="313">
        <v>0</v>
      </c>
      <c r="U72" s="313">
        <v>0</v>
      </c>
      <c r="V72" s="313">
        <v>0</v>
      </c>
      <c r="W72" s="313">
        <v>0</v>
      </c>
      <c r="X72" s="313">
        <v>0</v>
      </c>
      <c r="Y72" s="313">
        <v>0</v>
      </c>
      <c r="Z72" s="313">
        <v>0</v>
      </c>
      <c r="AA72" s="313">
        <v>0</v>
      </c>
      <c r="AB72" s="313">
        <v>0</v>
      </c>
      <c r="AC72" s="313">
        <v>0</v>
      </c>
      <c r="AD72" s="313">
        <v>0</v>
      </c>
      <c r="AE72" s="313">
        <v>0</v>
      </c>
      <c r="AF72" s="313">
        <v>0</v>
      </c>
      <c r="AG72" s="313">
        <v>0</v>
      </c>
      <c r="AH72" s="313">
        <v>0</v>
      </c>
      <c r="AI72" s="313">
        <v>0</v>
      </c>
      <c r="AJ72" s="313">
        <v>2</v>
      </c>
      <c r="AK72" s="314">
        <v>2.2988505747126436E-2</v>
      </c>
    </row>
    <row r="73" spans="1:37">
      <c r="A73" s="312" t="s">
        <v>830</v>
      </c>
      <c r="B73" s="313">
        <v>0</v>
      </c>
      <c r="C73" s="313">
        <v>1</v>
      </c>
      <c r="D73" s="313">
        <v>0</v>
      </c>
      <c r="E73" s="313">
        <v>0</v>
      </c>
      <c r="F73" s="313">
        <v>0</v>
      </c>
      <c r="G73" s="313">
        <v>0</v>
      </c>
      <c r="H73" s="313">
        <v>0</v>
      </c>
      <c r="I73" s="313">
        <v>0</v>
      </c>
      <c r="J73" s="313">
        <v>0</v>
      </c>
      <c r="K73" s="313">
        <v>0</v>
      </c>
      <c r="L73" s="313">
        <v>0</v>
      </c>
      <c r="M73" s="313">
        <v>0</v>
      </c>
      <c r="N73" s="313">
        <v>0</v>
      </c>
      <c r="O73" s="313">
        <v>0</v>
      </c>
      <c r="P73" s="313">
        <v>0</v>
      </c>
      <c r="Q73" s="313">
        <v>0</v>
      </c>
      <c r="R73" s="313">
        <v>0</v>
      </c>
      <c r="S73" s="313">
        <v>0</v>
      </c>
      <c r="T73" s="313">
        <v>0</v>
      </c>
      <c r="U73" s="313">
        <v>0</v>
      </c>
      <c r="V73" s="313">
        <v>0</v>
      </c>
      <c r="W73" s="313">
        <v>0</v>
      </c>
      <c r="X73" s="313">
        <v>0</v>
      </c>
      <c r="Y73" s="313">
        <v>0</v>
      </c>
      <c r="Z73" s="313">
        <v>0</v>
      </c>
      <c r="AA73" s="313">
        <v>0</v>
      </c>
      <c r="AB73" s="313">
        <v>0</v>
      </c>
      <c r="AC73" s="313">
        <v>0</v>
      </c>
      <c r="AD73" s="313">
        <v>0</v>
      </c>
      <c r="AE73" s="313">
        <v>0</v>
      </c>
      <c r="AF73" s="313">
        <v>0</v>
      </c>
      <c r="AG73" s="313">
        <v>0</v>
      </c>
      <c r="AH73" s="313">
        <v>0</v>
      </c>
      <c r="AI73" s="313">
        <v>0</v>
      </c>
      <c r="AJ73" s="313">
        <v>1</v>
      </c>
      <c r="AK73" s="314">
        <v>1.1494252873563218E-2</v>
      </c>
    </row>
    <row r="74" spans="1:37">
      <c r="A74" s="312" t="s">
        <v>831</v>
      </c>
      <c r="B74" s="313">
        <v>0</v>
      </c>
      <c r="C74" s="313">
        <v>1</v>
      </c>
      <c r="D74" s="313">
        <v>0</v>
      </c>
      <c r="E74" s="313">
        <v>0</v>
      </c>
      <c r="F74" s="313">
        <v>0</v>
      </c>
      <c r="G74" s="313">
        <v>0</v>
      </c>
      <c r="H74" s="313">
        <v>0</v>
      </c>
      <c r="I74" s="313">
        <v>0</v>
      </c>
      <c r="J74" s="313">
        <v>0</v>
      </c>
      <c r="K74" s="313">
        <v>0</v>
      </c>
      <c r="L74" s="313">
        <v>0</v>
      </c>
      <c r="M74" s="313">
        <v>0</v>
      </c>
      <c r="N74" s="313">
        <v>0</v>
      </c>
      <c r="O74" s="313">
        <v>0</v>
      </c>
      <c r="P74" s="313">
        <v>0</v>
      </c>
      <c r="Q74" s="313">
        <v>0</v>
      </c>
      <c r="R74" s="313">
        <v>0</v>
      </c>
      <c r="S74" s="313">
        <v>0</v>
      </c>
      <c r="T74" s="313">
        <v>0</v>
      </c>
      <c r="U74" s="313">
        <v>0</v>
      </c>
      <c r="V74" s="313">
        <v>0</v>
      </c>
      <c r="W74" s="313">
        <v>0</v>
      </c>
      <c r="X74" s="313">
        <v>0</v>
      </c>
      <c r="Y74" s="313">
        <v>0</v>
      </c>
      <c r="Z74" s="313">
        <v>0</v>
      </c>
      <c r="AA74" s="313">
        <v>0</v>
      </c>
      <c r="AB74" s="313">
        <v>0</v>
      </c>
      <c r="AC74" s="313">
        <v>0</v>
      </c>
      <c r="AD74" s="313">
        <v>0</v>
      </c>
      <c r="AE74" s="313">
        <v>0</v>
      </c>
      <c r="AF74" s="313">
        <v>0</v>
      </c>
      <c r="AG74" s="313">
        <v>0</v>
      </c>
      <c r="AH74" s="313">
        <v>0</v>
      </c>
      <c r="AI74" s="313">
        <v>0</v>
      </c>
      <c r="AJ74" s="313">
        <v>1</v>
      </c>
      <c r="AK74" s="314">
        <v>1.1494252873563218E-2</v>
      </c>
    </row>
    <row r="75" spans="1:37">
      <c r="A75" s="312" t="s">
        <v>832</v>
      </c>
      <c r="B75" s="313">
        <v>0</v>
      </c>
      <c r="C75" s="313">
        <v>1</v>
      </c>
      <c r="D75" s="313">
        <v>0</v>
      </c>
      <c r="E75" s="313">
        <v>0</v>
      </c>
      <c r="F75" s="313">
        <v>0</v>
      </c>
      <c r="G75" s="313">
        <v>0</v>
      </c>
      <c r="H75" s="313">
        <v>0</v>
      </c>
      <c r="I75" s="313">
        <v>0</v>
      </c>
      <c r="J75" s="313">
        <v>0</v>
      </c>
      <c r="K75" s="313">
        <v>0</v>
      </c>
      <c r="L75" s="313">
        <v>0</v>
      </c>
      <c r="M75" s="313">
        <v>0</v>
      </c>
      <c r="N75" s="313">
        <v>0</v>
      </c>
      <c r="O75" s="313">
        <v>0</v>
      </c>
      <c r="P75" s="313">
        <v>0</v>
      </c>
      <c r="Q75" s="313">
        <v>0</v>
      </c>
      <c r="R75" s="313">
        <v>0</v>
      </c>
      <c r="S75" s="313">
        <v>0</v>
      </c>
      <c r="T75" s="313">
        <v>0</v>
      </c>
      <c r="U75" s="313">
        <v>0</v>
      </c>
      <c r="V75" s="313">
        <v>0</v>
      </c>
      <c r="W75" s="313">
        <v>0</v>
      </c>
      <c r="X75" s="313">
        <v>0</v>
      </c>
      <c r="Y75" s="313">
        <v>0</v>
      </c>
      <c r="Z75" s="313">
        <v>0</v>
      </c>
      <c r="AA75" s="313">
        <v>0</v>
      </c>
      <c r="AB75" s="313">
        <v>0</v>
      </c>
      <c r="AC75" s="313">
        <v>0</v>
      </c>
      <c r="AD75" s="313">
        <v>0</v>
      </c>
      <c r="AE75" s="313">
        <v>0</v>
      </c>
      <c r="AF75" s="313">
        <v>0</v>
      </c>
      <c r="AG75" s="313">
        <v>0</v>
      </c>
      <c r="AH75" s="313">
        <v>0</v>
      </c>
      <c r="AI75" s="313">
        <v>0</v>
      </c>
      <c r="AJ75" s="313">
        <v>1</v>
      </c>
      <c r="AK75" s="314">
        <v>1.1494252873563218E-2</v>
      </c>
    </row>
    <row r="76" spans="1:37">
      <c r="A76" s="312" t="s">
        <v>833</v>
      </c>
      <c r="B76" s="313">
        <v>0</v>
      </c>
      <c r="C76" s="313">
        <v>6</v>
      </c>
      <c r="D76" s="313">
        <v>0</v>
      </c>
      <c r="E76" s="313">
        <v>0</v>
      </c>
      <c r="F76" s="313">
        <v>0</v>
      </c>
      <c r="G76" s="313">
        <v>0</v>
      </c>
      <c r="H76" s="313">
        <v>0</v>
      </c>
      <c r="I76" s="313">
        <v>0</v>
      </c>
      <c r="J76" s="313">
        <v>0</v>
      </c>
      <c r="K76" s="313">
        <v>0</v>
      </c>
      <c r="L76" s="313">
        <v>0</v>
      </c>
      <c r="M76" s="313">
        <v>0</v>
      </c>
      <c r="N76" s="313">
        <v>0</v>
      </c>
      <c r="O76" s="313">
        <v>0</v>
      </c>
      <c r="P76" s="313">
        <v>0</v>
      </c>
      <c r="Q76" s="313">
        <v>0</v>
      </c>
      <c r="R76" s="313">
        <v>0</v>
      </c>
      <c r="S76" s="313">
        <v>0</v>
      </c>
      <c r="T76" s="313">
        <v>0</v>
      </c>
      <c r="U76" s="313">
        <v>0</v>
      </c>
      <c r="V76" s="313">
        <v>0</v>
      </c>
      <c r="W76" s="313">
        <v>0</v>
      </c>
      <c r="X76" s="313">
        <v>0</v>
      </c>
      <c r="Y76" s="313">
        <v>0</v>
      </c>
      <c r="Z76" s="313">
        <v>0</v>
      </c>
      <c r="AA76" s="313">
        <v>0</v>
      </c>
      <c r="AB76" s="313">
        <v>0</v>
      </c>
      <c r="AC76" s="313">
        <v>0</v>
      </c>
      <c r="AD76" s="313">
        <v>0</v>
      </c>
      <c r="AE76" s="313">
        <v>0</v>
      </c>
      <c r="AF76" s="313">
        <v>0</v>
      </c>
      <c r="AG76" s="313">
        <v>0</v>
      </c>
      <c r="AH76" s="313">
        <v>0</v>
      </c>
      <c r="AI76" s="313">
        <v>0</v>
      </c>
      <c r="AJ76" s="313">
        <v>6</v>
      </c>
      <c r="AK76" s="314">
        <v>6.8965517241379309E-2</v>
      </c>
    </row>
    <row r="77" spans="1:37">
      <c r="A77" s="312" t="s">
        <v>834</v>
      </c>
      <c r="B77" s="313">
        <v>0</v>
      </c>
      <c r="C77" s="313">
        <v>6</v>
      </c>
      <c r="D77" s="313">
        <v>0</v>
      </c>
      <c r="E77" s="313">
        <v>0</v>
      </c>
      <c r="F77" s="313">
        <v>0</v>
      </c>
      <c r="G77" s="313">
        <v>0</v>
      </c>
      <c r="H77" s="313">
        <v>0</v>
      </c>
      <c r="I77" s="313">
        <v>0</v>
      </c>
      <c r="J77" s="313">
        <v>0</v>
      </c>
      <c r="K77" s="313">
        <v>0</v>
      </c>
      <c r="L77" s="313">
        <v>0</v>
      </c>
      <c r="M77" s="313">
        <v>0</v>
      </c>
      <c r="N77" s="313">
        <v>0</v>
      </c>
      <c r="O77" s="313">
        <v>0</v>
      </c>
      <c r="P77" s="313">
        <v>0</v>
      </c>
      <c r="Q77" s="313">
        <v>0</v>
      </c>
      <c r="R77" s="313">
        <v>0</v>
      </c>
      <c r="S77" s="313">
        <v>0</v>
      </c>
      <c r="T77" s="313">
        <v>0</v>
      </c>
      <c r="U77" s="313">
        <v>0</v>
      </c>
      <c r="V77" s="313">
        <v>0</v>
      </c>
      <c r="W77" s="313">
        <v>0</v>
      </c>
      <c r="X77" s="313">
        <v>0</v>
      </c>
      <c r="Y77" s="313">
        <v>0</v>
      </c>
      <c r="Z77" s="313">
        <v>0</v>
      </c>
      <c r="AA77" s="313">
        <v>0</v>
      </c>
      <c r="AB77" s="313">
        <v>0</v>
      </c>
      <c r="AC77" s="313">
        <v>0</v>
      </c>
      <c r="AD77" s="313">
        <v>0</v>
      </c>
      <c r="AE77" s="313">
        <v>0</v>
      </c>
      <c r="AF77" s="313">
        <v>0</v>
      </c>
      <c r="AG77" s="313">
        <v>0</v>
      </c>
      <c r="AH77" s="313">
        <v>0</v>
      </c>
      <c r="AI77" s="313">
        <v>0</v>
      </c>
      <c r="AJ77" s="313">
        <v>6</v>
      </c>
      <c r="AK77" s="314">
        <v>6.8965517241379309E-2</v>
      </c>
    </row>
    <row r="78" spans="1:37">
      <c r="A78" s="312" t="s">
        <v>835</v>
      </c>
      <c r="B78" s="313">
        <v>0</v>
      </c>
      <c r="C78" s="313">
        <v>4</v>
      </c>
      <c r="D78" s="313">
        <v>0</v>
      </c>
      <c r="E78" s="313">
        <v>0</v>
      </c>
      <c r="F78" s="313">
        <v>0</v>
      </c>
      <c r="G78" s="313">
        <v>0</v>
      </c>
      <c r="H78" s="313">
        <v>0</v>
      </c>
      <c r="I78" s="313">
        <v>0</v>
      </c>
      <c r="J78" s="313">
        <v>0</v>
      </c>
      <c r="K78" s="313">
        <v>0</v>
      </c>
      <c r="L78" s="313">
        <v>0</v>
      </c>
      <c r="M78" s="313">
        <v>0</v>
      </c>
      <c r="N78" s="313">
        <v>0</v>
      </c>
      <c r="O78" s="313">
        <v>0</v>
      </c>
      <c r="P78" s="313">
        <v>0</v>
      </c>
      <c r="Q78" s="313">
        <v>0</v>
      </c>
      <c r="R78" s="313">
        <v>0</v>
      </c>
      <c r="S78" s="313">
        <v>0</v>
      </c>
      <c r="T78" s="313">
        <v>0</v>
      </c>
      <c r="U78" s="313">
        <v>0</v>
      </c>
      <c r="V78" s="313">
        <v>0</v>
      </c>
      <c r="W78" s="313">
        <v>0</v>
      </c>
      <c r="X78" s="313">
        <v>0</v>
      </c>
      <c r="Y78" s="313">
        <v>0</v>
      </c>
      <c r="Z78" s="313">
        <v>0</v>
      </c>
      <c r="AA78" s="313">
        <v>0</v>
      </c>
      <c r="AB78" s="313">
        <v>0</v>
      </c>
      <c r="AC78" s="313">
        <v>0</v>
      </c>
      <c r="AD78" s="313">
        <v>0</v>
      </c>
      <c r="AE78" s="313">
        <v>0</v>
      </c>
      <c r="AF78" s="313">
        <v>0</v>
      </c>
      <c r="AG78" s="313">
        <v>0</v>
      </c>
      <c r="AH78" s="313">
        <v>0</v>
      </c>
      <c r="AI78" s="313">
        <v>0</v>
      </c>
      <c r="AJ78" s="313">
        <v>4</v>
      </c>
      <c r="AK78" s="314">
        <v>4.5977011494252873E-2</v>
      </c>
    </row>
    <row r="79" spans="1:37">
      <c r="A79" s="312" t="s">
        <v>836</v>
      </c>
      <c r="B79" s="313">
        <v>0</v>
      </c>
      <c r="C79" s="313">
        <v>65</v>
      </c>
      <c r="D79" s="313">
        <v>0</v>
      </c>
      <c r="E79" s="313">
        <v>0</v>
      </c>
      <c r="F79" s="313">
        <v>0</v>
      </c>
      <c r="G79" s="313">
        <v>0</v>
      </c>
      <c r="H79" s="313">
        <v>0</v>
      </c>
      <c r="I79" s="313">
        <v>0</v>
      </c>
      <c r="J79" s="313">
        <v>0</v>
      </c>
      <c r="K79" s="313">
        <v>0</v>
      </c>
      <c r="L79" s="313">
        <v>0</v>
      </c>
      <c r="M79" s="313">
        <v>0</v>
      </c>
      <c r="N79" s="313">
        <v>0</v>
      </c>
      <c r="O79" s="313">
        <v>0</v>
      </c>
      <c r="P79" s="313">
        <v>0</v>
      </c>
      <c r="Q79" s="313">
        <v>0</v>
      </c>
      <c r="R79" s="313">
        <v>0</v>
      </c>
      <c r="S79" s="313">
        <v>0</v>
      </c>
      <c r="T79" s="313">
        <v>0</v>
      </c>
      <c r="U79" s="313">
        <v>0</v>
      </c>
      <c r="V79" s="313">
        <v>0</v>
      </c>
      <c r="W79" s="313">
        <v>0</v>
      </c>
      <c r="X79" s="313">
        <v>0</v>
      </c>
      <c r="Y79" s="313">
        <v>0</v>
      </c>
      <c r="Z79" s="313">
        <v>0</v>
      </c>
      <c r="AA79" s="313">
        <v>0</v>
      </c>
      <c r="AB79" s="313">
        <v>0</v>
      </c>
      <c r="AC79" s="313">
        <v>0</v>
      </c>
      <c r="AD79" s="313">
        <v>0</v>
      </c>
      <c r="AE79" s="313">
        <v>0</v>
      </c>
      <c r="AF79" s="313">
        <v>0</v>
      </c>
      <c r="AG79" s="313">
        <v>0</v>
      </c>
      <c r="AH79" s="313">
        <v>0</v>
      </c>
      <c r="AI79" s="313">
        <v>0</v>
      </c>
      <c r="AJ79" s="313">
        <v>65</v>
      </c>
      <c r="AK79" s="314">
        <v>0.74712643678160917</v>
      </c>
    </row>
    <row r="80" spans="1:37">
      <c r="A80" s="315" t="s">
        <v>189</v>
      </c>
      <c r="B80" s="316">
        <v>0</v>
      </c>
      <c r="C80" s="316">
        <v>87</v>
      </c>
      <c r="D80" s="316">
        <v>0</v>
      </c>
      <c r="E80" s="316">
        <v>0</v>
      </c>
      <c r="F80" s="316">
        <v>0</v>
      </c>
      <c r="G80" s="316">
        <v>0</v>
      </c>
      <c r="H80" s="316">
        <v>0</v>
      </c>
      <c r="I80" s="316">
        <v>0</v>
      </c>
      <c r="J80" s="316">
        <v>0</v>
      </c>
      <c r="K80" s="316">
        <v>0</v>
      </c>
      <c r="L80" s="316">
        <v>0</v>
      </c>
      <c r="M80" s="316">
        <v>0</v>
      </c>
      <c r="N80" s="316">
        <v>0</v>
      </c>
      <c r="O80" s="316">
        <v>0</v>
      </c>
      <c r="P80" s="316">
        <v>0</v>
      </c>
      <c r="Q80" s="316">
        <v>0</v>
      </c>
      <c r="R80" s="316">
        <v>0</v>
      </c>
      <c r="S80" s="316">
        <v>0</v>
      </c>
      <c r="T80" s="316">
        <v>0</v>
      </c>
      <c r="U80" s="316">
        <v>0</v>
      </c>
      <c r="V80" s="316">
        <v>0</v>
      </c>
      <c r="W80" s="316">
        <v>0</v>
      </c>
      <c r="X80" s="316">
        <v>0</v>
      </c>
      <c r="Y80" s="316">
        <v>0</v>
      </c>
      <c r="Z80" s="316">
        <v>0</v>
      </c>
      <c r="AA80" s="316">
        <v>0</v>
      </c>
      <c r="AB80" s="316">
        <v>0</v>
      </c>
      <c r="AC80" s="316">
        <v>0</v>
      </c>
      <c r="AD80" s="316">
        <v>0</v>
      </c>
      <c r="AE80" s="316">
        <v>0</v>
      </c>
      <c r="AF80" s="316">
        <v>0</v>
      </c>
      <c r="AG80" s="316">
        <v>0</v>
      </c>
      <c r="AH80" s="316">
        <v>0</v>
      </c>
      <c r="AI80" s="316">
        <v>0</v>
      </c>
      <c r="AJ80" s="316">
        <v>87</v>
      </c>
      <c r="AK80" s="317">
        <v>1</v>
      </c>
    </row>
    <row r="81" spans="1:37">
      <c r="A81" s="319" t="s">
        <v>837</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320">
        <v>1</v>
      </c>
      <c r="AK81" s="321"/>
    </row>
    <row r="82" spans="1:37" ht="15.75" thickBot="1">
      <c r="A82" s="322"/>
      <c r="B82" s="323"/>
      <c r="C82" s="323"/>
      <c r="D82" s="324"/>
      <c r="E82" s="324"/>
      <c r="F82" s="324"/>
      <c r="G82" s="324"/>
      <c r="H82" s="324"/>
      <c r="I82" s="323"/>
      <c r="J82" s="323"/>
      <c r="K82" s="323"/>
      <c r="L82" s="323"/>
      <c r="M82" s="323"/>
      <c r="N82" s="323"/>
      <c r="O82" s="323"/>
      <c r="P82" s="323"/>
      <c r="Q82" s="323"/>
      <c r="R82" s="325"/>
      <c r="S82" s="326"/>
      <c r="T82" s="326"/>
      <c r="U82" s="326"/>
      <c r="V82" s="326"/>
      <c r="W82" s="326"/>
      <c r="X82" s="325"/>
      <c r="Y82" s="325"/>
      <c r="Z82" s="325"/>
      <c r="AA82" s="325"/>
      <c r="AB82" s="325"/>
      <c r="AC82" s="325"/>
      <c r="AD82" s="325"/>
      <c r="AE82" s="325"/>
      <c r="AF82" s="325"/>
      <c r="AG82" s="325"/>
      <c r="AH82" s="325"/>
      <c r="AI82" s="325"/>
      <c r="AJ82" s="325"/>
      <c r="AK82" s="327"/>
    </row>
    <row r="83" spans="1:37" ht="15.75" thickTop="1">
      <c r="A83" s="776" t="s">
        <v>1467</v>
      </c>
      <c r="B83" s="777"/>
      <c r="C83" s="777"/>
      <c r="D83" s="777"/>
      <c r="E83" s="777"/>
      <c r="F83" s="777"/>
      <c r="G83" s="777"/>
      <c r="H83" s="777"/>
      <c r="I83" s="777"/>
      <c r="J83" s="777"/>
      <c r="K83" s="777"/>
      <c r="L83" s="777"/>
      <c r="M83" s="777"/>
      <c r="N83" s="777"/>
      <c r="O83" s="777"/>
      <c r="P83" s="777"/>
      <c r="Q83" s="777"/>
      <c r="R83" s="777"/>
      <c r="S83" s="328"/>
      <c r="T83" s="328"/>
      <c r="U83" s="328"/>
      <c r="V83" s="328"/>
      <c r="W83" s="328"/>
      <c r="X83" s="328"/>
      <c r="Y83" s="328"/>
      <c r="Z83" s="328"/>
      <c r="AA83" s="328"/>
      <c r="AB83" s="328"/>
      <c r="AC83" s="328"/>
      <c r="AD83" s="328"/>
      <c r="AE83" s="328"/>
      <c r="AF83" s="328"/>
      <c r="AG83" s="328"/>
      <c r="AH83" s="328"/>
      <c r="AI83" s="328"/>
      <c r="AJ83" s="328"/>
    </row>
    <row r="84" spans="1:37">
      <c r="A84" s="642"/>
      <c r="B84" s="642"/>
      <c r="C84" s="696"/>
      <c r="D84" s="642"/>
      <c r="E84" s="642"/>
      <c r="F84" s="642"/>
      <c r="G84" s="642"/>
      <c r="H84" s="642"/>
      <c r="I84" s="642"/>
      <c r="J84" s="642"/>
      <c r="K84" s="642"/>
      <c r="L84" s="642"/>
      <c r="M84" s="642"/>
      <c r="N84" s="642"/>
      <c r="O84" s="642"/>
      <c r="P84" s="642"/>
      <c r="Q84" s="642"/>
      <c r="R84" s="642"/>
      <c r="S84" s="642"/>
      <c r="T84" s="642"/>
      <c r="U84" s="642"/>
      <c r="V84" s="642"/>
      <c r="W84" s="642"/>
      <c r="X84" s="642"/>
      <c r="Y84" s="642"/>
      <c r="Z84" s="642"/>
      <c r="AA84" s="642"/>
      <c r="AB84" s="642"/>
      <c r="AC84" s="642"/>
      <c r="AD84" s="642"/>
      <c r="AE84" s="642"/>
      <c r="AF84" s="642"/>
      <c r="AG84" s="700"/>
      <c r="AH84" s="700"/>
      <c r="AI84" s="642"/>
      <c r="AJ84" s="642"/>
      <c r="AK84" s="642"/>
    </row>
    <row r="85" spans="1:37" ht="30" customHeight="1">
      <c r="A85" s="722" t="s">
        <v>1092</v>
      </c>
      <c r="B85" s="722"/>
      <c r="C85" s="722"/>
      <c r="D85" s="722"/>
      <c r="E85" s="722"/>
      <c r="F85" s="722"/>
      <c r="G85" s="722"/>
      <c r="H85" s="722"/>
      <c r="I85" s="722"/>
      <c r="J85" s="722"/>
      <c r="K85" s="722"/>
      <c r="L85" s="722"/>
      <c r="M85" s="722"/>
      <c r="N85" s="722"/>
      <c r="O85" s="722"/>
      <c r="P85" s="722"/>
      <c r="Q85" s="722"/>
      <c r="R85" s="722"/>
      <c r="S85" s="722"/>
      <c r="T85" s="722"/>
      <c r="U85" s="722"/>
      <c r="V85" s="722"/>
      <c r="W85" s="722"/>
      <c r="X85" s="722"/>
      <c r="Y85" s="722"/>
      <c r="Z85" s="722"/>
      <c r="AA85" s="722"/>
      <c r="AB85" s="722"/>
      <c r="AC85" s="722"/>
      <c r="AD85" s="722"/>
      <c r="AE85" s="722"/>
      <c r="AF85" s="722"/>
      <c r="AG85" s="722"/>
      <c r="AH85" s="722"/>
      <c r="AI85" s="722"/>
      <c r="AJ85" s="722"/>
      <c r="AK85" s="722"/>
    </row>
    <row r="86" spans="1:37" ht="18">
      <c r="A86" s="723" t="s">
        <v>1159</v>
      </c>
      <c r="B86" s="723"/>
      <c r="C86" s="723"/>
      <c r="D86" s="723"/>
      <c r="E86" s="723"/>
      <c r="F86" s="723"/>
      <c r="G86" s="723"/>
      <c r="H86" s="723"/>
      <c r="I86" s="723"/>
      <c r="J86" s="723"/>
      <c r="K86" s="723"/>
      <c r="L86" s="723"/>
      <c r="M86" s="723"/>
      <c r="N86" s="723"/>
      <c r="O86" s="723"/>
      <c r="P86" s="723"/>
      <c r="Q86" s="723"/>
      <c r="R86" s="723"/>
      <c r="S86" s="723"/>
      <c r="T86" s="723"/>
      <c r="U86" s="723"/>
      <c r="V86" s="723"/>
      <c r="W86" s="723"/>
      <c r="X86" s="723"/>
      <c r="Y86" s="723"/>
      <c r="Z86" s="723"/>
      <c r="AA86" s="723"/>
      <c r="AB86" s="723"/>
      <c r="AC86" s="723"/>
      <c r="AD86" s="723"/>
      <c r="AE86" s="723"/>
      <c r="AF86" s="723"/>
      <c r="AG86" s="723"/>
      <c r="AH86" s="723"/>
      <c r="AI86" s="723"/>
      <c r="AJ86" s="723"/>
      <c r="AK86" s="723"/>
    </row>
    <row r="87" spans="1:37" ht="18">
      <c r="A87" s="723" t="s">
        <v>1520</v>
      </c>
      <c r="B87" s="723"/>
      <c r="C87" s="723"/>
      <c r="D87" s="723"/>
      <c r="E87" s="723"/>
      <c r="F87" s="723"/>
      <c r="G87" s="723"/>
      <c r="H87" s="723"/>
      <c r="I87" s="723"/>
      <c r="J87" s="723"/>
      <c r="K87" s="723"/>
      <c r="L87" s="723"/>
      <c r="M87" s="723"/>
      <c r="N87" s="723"/>
      <c r="O87" s="723"/>
      <c r="P87" s="723"/>
      <c r="Q87" s="723"/>
      <c r="R87" s="723"/>
      <c r="S87" s="723"/>
      <c r="T87" s="723"/>
      <c r="U87" s="723"/>
      <c r="V87" s="723"/>
      <c r="W87" s="723"/>
      <c r="X87" s="723"/>
      <c r="Y87" s="723"/>
      <c r="Z87" s="723"/>
      <c r="AA87" s="723"/>
      <c r="AB87" s="723"/>
      <c r="AC87" s="723"/>
      <c r="AD87" s="723"/>
      <c r="AE87" s="723"/>
      <c r="AF87" s="723"/>
      <c r="AG87" s="723"/>
      <c r="AH87" s="723"/>
      <c r="AI87" s="723"/>
      <c r="AJ87" s="723"/>
      <c r="AK87" s="723"/>
    </row>
    <row r="88" spans="1:37" ht="30" customHeight="1">
      <c r="A88" s="727" t="s">
        <v>544</v>
      </c>
      <c r="B88" s="727"/>
      <c r="C88" s="727"/>
      <c r="D88" s="727"/>
      <c r="E88" s="727"/>
      <c r="F88" s="727"/>
      <c r="G88" s="727"/>
      <c r="H88" s="727"/>
      <c r="I88" s="727"/>
      <c r="J88" s="727"/>
      <c r="K88" s="727"/>
      <c r="L88" s="727"/>
      <c r="M88" s="727"/>
      <c r="N88" s="727"/>
      <c r="O88" s="727"/>
      <c r="P88" s="727"/>
      <c r="Q88" s="727"/>
      <c r="R88" s="727"/>
      <c r="S88" s="727"/>
      <c r="T88" s="727"/>
      <c r="U88" s="727"/>
      <c r="V88" s="727"/>
      <c r="W88" s="727"/>
      <c r="X88" s="727"/>
      <c r="Y88" s="727"/>
      <c r="Z88" s="727"/>
      <c r="AA88" s="727"/>
      <c r="AB88" s="727"/>
      <c r="AC88" s="727"/>
      <c r="AD88" s="727"/>
      <c r="AE88" s="727"/>
      <c r="AF88" s="727"/>
      <c r="AG88" s="727"/>
      <c r="AH88" s="727"/>
      <c r="AI88" s="727"/>
      <c r="AJ88" s="727"/>
      <c r="AK88" s="727"/>
    </row>
    <row r="89" spans="1:37">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37" ht="30" customHeight="1">
      <c r="A90" s="72" t="s">
        <v>821</v>
      </c>
      <c r="B90" s="73" t="s">
        <v>70</v>
      </c>
      <c r="C90" s="73" t="s">
        <v>72</v>
      </c>
      <c r="D90" s="73" t="s">
        <v>74</v>
      </c>
      <c r="E90" s="73" t="s">
        <v>76</v>
      </c>
      <c r="F90" s="73" t="s">
        <v>78</v>
      </c>
      <c r="G90" s="73" t="s">
        <v>80</v>
      </c>
      <c r="H90" s="73" t="s">
        <v>82</v>
      </c>
      <c r="I90" s="73" t="s">
        <v>84</v>
      </c>
      <c r="J90" s="73" t="s">
        <v>86</v>
      </c>
      <c r="K90" s="73" t="s">
        <v>88</v>
      </c>
      <c r="L90" s="73" t="s">
        <v>90</v>
      </c>
      <c r="M90" s="73" t="s">
        <v>92</v>
      </c>
      <c r="N90" s="73" t="s">
        <v>94</v>
      </c>
      <c r="O90" s="73" t="s">
        <v>96</v>
      </c>
      <c r="P90" s="73" t="s">
        <v>98</v>
      </c>
      <c r="Q90" s="73" t="s">
        <v>100</v>
      </c>
      <c r="R90" s="73" t="s">
        <v>102</v>
      </c>
      <c r="S90" s="73" t="s">
        <v>104</v>
      </c>
      <c r="T90" s="73" t="s">
        <v>106</v>
      </c>
      <c r="U90" s="73" t="s">
        <v>108</v>
      </c>
      <c r="V90" s="73" t="s">
        <v>110</v>
      </c>
      <c r="W90" s="73" t="s">
        <v>112</v>
      </c>
      <c r="X90" s="73" t="s">
        <v>114</v>
      </c>
      <c r="Y90" s="73" t="s">
        <v>116</v>
      </c>
      <c r="Z90" s="73" t="s">
        <v>118</v>
      </c>
      <c r="AA90" s="73" t="s">
        <v>120</v>
      </c>
      <c r="AB90" s="73" t="s">
        <v>121</v>
      </c>
      <c r="AC90" s="73" t="s">
        <v>122</v>
      </c>
      <c r="AD90" s="73" t="s">
        <v>123</v>
      </c>
      <c r="AE90" s="73" t="s">
        <v>125</v>
      </c>
      <c r="AF90" s="73" t="s">
        <v>550</v>
      </c>
      <c r="AG90" s="73" t="s">
        <v>1489</v>
      </c>
      <c r="AH90" s="73" t="s">
        <v>1506</v>
      </c>
      <c r="AI90" s="73" t="s">
        <v>1507</v>
      </c>
      <c r="AJ90" s="176" t="s">
        <v>551</v>
      </c>
      <c r="AK90" s="310" t="s">
        <v>775</v>
      </c>
    </row>
    <row r="91" spans="1:37">
      <c r="A91" s="100" t="s">
        <v>823</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160">
        <v>0</v>
      </c>
    </row>
    <row r="92" spans="1:37">
      <c r="A92" s="100" t="s">
        <v>824</v>
      </c>
      <c r="B92" s="95">
        <v>0</v>
      </c>
      <c r="C92" s="95">
        <v>12749.431420000001</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12749.431420000001</v>
      </c>
      <c r="AK92" s="160">
        <v>5.7342149173265347E-3</v>
      </c>
    </row>
    <row r="93" spans="1:37">
      <c r="A93" s="100" t="s">
        <v>825</v>
      </c>
      <c r="B93" s="95">
        <v>10451.444460000001</v>
      </c>
      <c r="C93" s="95">
        <v>27740.2785</v>
      </c>
      <c r="D93" s="95">
        <v>0</v>
      </c>
      <c r="E93" s="95">
        <v>0</v>
      </c>
      <c r="F93" s="95">
        <v>0</v>
      </c>
      <c r="G93" s="95">
        <v>7905.0175099999997</v>
      </c>
      <c r="H93" s="95">
        <v>0</v>
      </c>
      <c r="I93" s="95">
        <v>0</v>
      </c>
      <c r="J93" s="95">
        <v>0</v>
      </c>
      <c r="K93" s="95">
        <v>0</v>
      </c>
      <c r="L93" s="95">
        <v>0</v>
      </c>
      <c r="M93" s="95">
        <v>0</v>
      </c>
      <c r="N93" s="95">
        <v>0</v>
      </c>
      <c r="O93" s="95">
        <v>0</v>
      </c>
      <c r="P93" s="95">
        <v>0</v>
      </c>
      <c r="Q93" s="95">
        <v>0</v>
      </c>
      <c r="R93" s="95">
        <v>0</v>
      </c>
      <c r="S93" s="95">
        <v>0</v>
      </c>
      <c r="T93" s="95">
        <v>0</v>
      </c>
      <c r="U93" s="95">
        <v>6303.9437699999999</v>
      </c>
      <c r="V93" s="95">
        <v>0</v>
      </c>
      <c r="W93" s="95">
        <v>0</v>
      </c>
      <c r="X93" s="95">
        <v>0</v>
      </c>
      <c r="Y93" s="95">
        <v>0</v>
      </c>
      <c r="Z93" s="95">
        <v>0</v>
      </c>
      <c r="AA93" s="95">
        <v>0</v>
      </c>
      <c r="AB93" s="95">
        <v>0</v>
      </c>
      <c r="AC93" s="95">
        <v>0</v>
      </c>
      <c r="AD93" s="95">
        <v>0</v>
      </c>
      <c r="AE93" s="95">
        <v>0</v>
      </c>
      <c r="AF93" s="95">
        <v>0</v>
      </c>
      <c r="AG93" s="95">
        <v>0</v>
      </c>
      <c r="AH93" s="95">
        <v>0</v>
      </c>
      <c r="AI93" s="95">
        <v>0</v>
      </c>
      <c r="AJ93" s="95">
        <v>52400.684240000002</v>
      </c>
      <c r="AK93" s="160">
        <v>2.3567857683109563E-2</v>
      </c>
    </row>
    <row r="94" spans="1:37">
      <c r="A94" s="100" t="s">
        <v>826</v>
      </c>
      <c r="B94" s="95">
        <v>13531.8554</v>
      </c>
      <c r="C94" s="95">
        <v>17658.650519999999</v>
      </c>
      <c r="D94" s="95">
        <v>1711.0733400000001</v>
      </c>
      <c r="E94" s="95">
        <v>0</v>
      </c>
      <c r="F94" s="95">
        <v>0</v>
      </c>
      <c r="G94" s="95">
        <v>1381.3250700000001</v>
      </c>
      <c r="H94" s="95">
        <v>0</v>
      </c>
      <c r="I94" s="95">
        <v>0</v>
      </c>
      <c r="J94" s="95">
        <v>0</v>
      </c>
      <c r="K94" s="95">
        <v>0</v>
      </c>
      <c r="L94" s="95">
        <v>0</v>
      </c>
      <c r="M94" s="95">
        <v>0</v>
      </c>
      <c r="N94" s="95">
        <v>0</v>
      </c>
      <c r="O94" s="95">
        <v>1863.4698500000002</v>
      </c>
      <c r="P94" s="95">
        <v>0</v>
      </c>
      <c r="Q94" s="95">
        <v>1814.12336</v>
      </c>
      <c r="R94" s="95">
        <v>0</v>
      </c>
      <c r="S94" s="95">
        <v>0</v>
      </c>
      <c r="T94" s="95">
        <v>0</v>
      </c>
      <c r="U94" s="95">
        <v>0</v>
      </c>
      <c r="V94" s="95">
        <v>0</v>
      </c>
      <c r="W94" s="95">
        <v>0</v>
      </c>
      <c r="X94" s="95">
        <v>1612.2980700000001</v>
      </c>
      <c r="Y94" s="95">
        <v>0</v>
      </c>
      <c r="Z94" s="95">
        <v>0</v>
      </c>
      <c r="AA94" s="95">
        <v>8465.8081600000005</v>
      </c>
      <c r="AB94" s="95">
        <v>2945.6316400000001</v>
      </c>
      <c r="AC94" s="95">
        <v>0</v>
      </c>
      <c r="AD94" s="95">
        <v>0</v>
      </c>
      <c r="AE94" s="95">
        <v>0</v>
      </c>
      <c r="AF94" s="95">
        <v>0</v>
      </c>
      <c r="AG94" s="95">
        <v>0</v>
      </c>
      <c r="AH94" s="95">
        <v>0</v>
      </c>
      <c r="AI94" s="95">
        <v>0</v>
      </c>
      <c r="AJ94" s="95">
        <v>50984.235409999994</v>
      </c>
      <c r="AK94" s="160">
        <v>2.2930792253048542E-2</v>
      </c>
    </row>
    <row r="95" spans="1:37">
      <c r="A95" s="100" t="s">
        <v>827</v>
      </c>
      <c r="B95" s="95">
        <v>17648.334989999999</v>
      </c>
      <c r="C95" s="95">
        <v>16186.278699999999</v>
      </c>
      <c r="D95" s="95">
        <v>2377.3672900000001</v>
      </c>
      <c r="E95" s="95">
        <v>844.78494999999998</v>
      </c>
      <c r="F95" s="95">
        <v>3856.9658300000001</v>
      </c>
      <c r="G95" s="95">
        <v>2377.3413399999999</v>
      </c>
      <c r="H95" s="95">
        <v>1134.18373</v>
      </c>
      <c r="I95" s="95">
        <v>0</v>
      </c>
      <c r="J95" s="95">
        <v>0</v>
      </c>
      <c r="K95" s="95">
        <v>0</v>
      </c>
      <c r="L95" s="95">
        <v>0</v>
      </c>
      <c r="M95" s="95">
        <v>0</v>
      </c>
      <c r="N95" s="95">
        <v>0</v>
      </c>
      <c r="O95" s="95">
        <v>0</v>
      </c>
      <c r="P95" s="95">
        <v>0</v>
      </c>
      <c r="Q95" s="95">
        <v>0</v>
      </c>
      <c r="R95" s="95">
        <v>1892.9004499999999</v>
      </c>
      <c r="S95" s="95">
        <v>0</v>
      </c>
      <c r="T95" s="95">
        <v>0</v>
      </c>
      <c r="U95" s="95">
        <v>3919.0102900000002</v>
      </c>
      <c r="V95" s="95">
        <v>0</v>
      </c>
      <c r="W95" s="95">
        <v>0</v>
      </c>
      <c r="X95" s="95">
        <v>0</v>
      </c>
      <c r="Y95" s="95">
        <v>0</v>
      </c>
      <c r="Z95" s="95">
        <v>2086.1456800000001</v>
      </c>
      <c r="AA95" s="95">
        <v>1719.05069</v>
      </c>
      <c r="AB95" s="95">
        <v>4027.0602400000002</v>
      </c>
      <c r="AC95" s="95">
        <v>1611.9716599999999</v>
      </c>
      <c r="AD95" s="95">
        <v>2384.2253799999999</v>
      </c>
      <c r="AE95" s="95">
        <v>0</v>
      </c>
      <c r="AF95" s="95">
        <v>0</v>
      </c>
      <c r="AG95" s="95">
        <v>0</v>
      </c>
      <c r="AH95" s="95">
        <v>0</v>
      </c>
      <c r="AI95" s="95">
        <v>0</v>
      </c>
      <c r="AJ95" s="95">
        <v>62065.621220000001</v>
      </c>
      <c r="AK95" s="160">
        <v>2.7914782967855857E-2</v>
      </c>
    </row>
    <row r="96" spans="1:37">
      <c r="A96" s="100" t="s">
        <v>828</v>
      </c>
      <c r="B96" s="95">
        <v>28289.98949</v>
      </c>
      <c r="C96" s="95">
        <v>21215.092550000001</v>
      </c>
      <c r="D96" s="95">
        <v>9647.7469600000004</v>
      </c>
      <c r="E96" s="95">
        <v>3844.7907400000004</v>
      </c>
      <c r="F96" s="95">
        <v>3468.2930299999998</v>
      </c>
      <c r="G96" s="95">
        <v>2725.1693599999999</v>
      </c>
      <c r="H96" s="95">
        <v>0</v>
      </c>
      <c r="I96" s="95">
        <v>985.81160999999997</v>
      </c>
      <c r="J96" s="95">
        <v>915.18892000000005</v>
      </c>
      <c r="K96" s="95">
        <v>0</v>
      </c>
      <c r="L96" s="95">
        <v>423.66419999999999</v>
      </c>
      <c r="M96" s="95">
        <v>502.92353000000003</v>
      </c>
      <c r="N96" s="95">
        <v>813.17829000000006</v>
      </c>
      <c r="O96" s="95">
        <v>2708.4517000000001</v>
      </c>
      <c r="P96" s="95">
        <v>369.17665</v>
      </c>
      <c r="Q96" s="95">
        <v>0</v>
      </c>
      <c r="R96" s="95">
        <v>2314.6517000000003</v>
      </c>
      <c r="S96" s="95">
        <v>1237.1206499999998</v>
      </c>
      <c r="T96" s="95">
        <v>0</v>
      </c>
      <c r="U96" s="95">
        <v>391.31659000000002</v>
      </c>
      <c r="V96" s="95">
        <v>1127.15806</v>
      </c>
      <c r="W96" s="95">
        <v>2044.39778</v>
      </c>
      <c r="X96" s="95">
        <v>1113.3569399999999</v>
      </c>
      <c r="Y96" s="95">
        <v>712.62934999999993</v>
      </c>
      <c r="Z96" s="95">
        <v>4320.7572499999997</v>
      </c>
      <c r="AA96" s="95">
        <v>1263.4979499999999</v>
      </c>
      <c r="AB96" s="95">
        <v>3187.4963399999997</v>
      </c>
      <c r="AC96" s="95">
        <v>5560.8713200000002</v>
      </c>
      <c r="AD96" s="95">
        <v>1438.2025700000002</v>
      </c>
      <c r="AE96" s="95">
        <v>1587.8542</v>
      </c>
      <c r="AF96" s="95">
        <v>343.13164</v>
      </c>
      <c r="AG96" s="95">
        <v>890.42608999999993</v>
      </c>
      <c r="AH96" s="95">
        <v>0</v>
      </c>
      <c r="AI96" s="95">
        <v>0</v>
      </c>
      <c r="AJ96" s="95">
        <v>103442.34546</v>
      </c>
      <c r="AK96" s="160">
        <v>4.6524477906480378E-2</v>
      </c>
    </row>
    <row r="97" spans="1:37">
      <c r="A97" s="100" t="s">
        <v>829</v>
      </c>
      <c r="B97" s="95">
        <v>29045.076840000002</v>
      </c>
      <c r="C97" s="95">
        <v>20096.064480000001</v>
      </c>
      <c r="D97" s="95">
        <v>8221.3083999999999</v>
      </c>
      <c r="E97" s="95">
        <v>3088.7012999999997</v>
      </c>
      <c r="F97" s="95">
        <v>3572.2998499999999</v>
      </c>
      <c r="G97" s="95">
        <v>8048.3588899999995</v>
      </c>
      <c r="H97" s="95">
        <v>1693.65949</v>
      </c>
      <c r="I97" s="95">
        <v>1938.2528799999998</v>
      </c>
      <c r="J97" s="95">
        <v>887.00995999999998</v>
      </c>
      <c r="K97" s="95">
        <v>1004.3010400000001</v>
      </c>
      <c r="L97" s="95">
        <v>680.81862999999998</v>
      </c>
      <c r="M97" s="95">
        <v>1026.19058</v>
      </c>
      <c r="N97" s="95">
        <v>4687.0141900000008</v>
      </c>
      <c r="O97" s="95">
        <v>3279.3425699999998</v>
      </c>
      <c r="P97" s="95">
        <v>743.75868999999989</v>
      </c>
      <c r="Q97" s="95">
        <v>547.69042000000002</v>
      </c>
      <c r="R97" s="95">
        <v>487.62376</v>
      </c>
      <c r="S97" s="95">
        <v>2692.5729100000003</v>
      </c>
      <c r="T97" s="95">
        <v>0</v>
      </c>
      <c r="U97" s="95">
        <v>3486.5886099999998</v>
      </c>
      <c r="V97" s="95">
        <v>7369.9855399999997</v>
      </c>
      <c r="W97" s="95">
        <v>2220.1913100000002</v>
      </c>
      <c r="X97" s="95">
        <v>2436.0696600000001</v>
      </c>
      <c r="Y97" s="95">
        <v>1279.2106299999998</v>
      </c>
      <c r="Z97" s="95">
        <v>1882.7021000000002</v>
      </c>
      <c r="AA97" s="95">
        <v>1470.7748899999999</v>
      </c>
      <c r="AB97" s="95">
        <v>3061.30429</v>
      </c>
      <c r="AC97" s="95">
        <v>8277.9534700000004</v>
      </c>
      <c r="AD97" s="95">
        <v>2253.1836600000001</v>
      </c>
      <c r="AE97" s="95">
        <v>3060.6909500000002</v>
      </c>
      <c r="AF97" s="95">
        <v>1081.08068</v>
      </c>
      <c r="AG97" s="95">
        <v>1112.6077399999999</v>
      </c>
      <c r="AH97" s="95">
        <v>507.911</v>
      </c>
      <c r="AI97" s="95">
        <v>0</v>
      </c>
      <c r="AJ97" s="95">
        <v>131240.29941000001</v>
      </c>
      <c r="AK97" s="160">
        <v>5.9026952484381681E-2</v>
      </c>
    </row>
    <row r="98" spans="1:37">
      <c r="A98" s="100" t="s">
        <v>830</v>
      </c>
      <c r="B98" s="95">
        <v>36455.379820000002</v>
      </c>
      <c r="C98" s="95">
        <v>14711.54378</v>
      </c>
      <c r="D98" s="95">
        <v>8505.9979600000006</v>
      </c>
      <c r="E98" s="95">
        <v>4904.7621399999998</v>
      </c>
      <c r="F98" s="95">
        <v>4995.1700099999998</v>
      </c>
      <c r="G98" s="95">
        <v>9660.2169700000013</v>
      </c>
      <c r="H98" s="95">
        <v>997.55691000000002</v>
      </c>
      <c r="I98" s="95">
        <v>2081.9256500000001</v>
      </c>
      <c r="J98" s="95">
        <v>2013.7297900000001</v>
      </c>
      <c r="K98" s="95">
        <v>5223.7107000000005</v>
      </c>
      <c r="L98" s="95">
        <v>523.27989000000002</v>
      </c>
      <c r="M98" s="95">
        <v>1152.4269099999999</v>
      </c>
      <c r="N98" s="95">
        <v>5078.9123</v>
      </c>
      <c r="O98" s="95">
        <v>2950.9835800000001</v>
      </c>
      <c r="P98" s="95">
        <v>1915.0723500000001</v>
      </c>
      <c r="Q98" s="95">
        <v>1120.6934199999998</v>
      </c>
      <c r="R98" s="95">
        <v>869.62720999999999</v>
      </c>
      <c r="S98" s="95">
        <v>2599.04603</v>
      </c>
      <c r="T98" s="95">
        <v>326.58699000000001</v>
      </c>
      <c r="U98" s="95">
        <v>3538.88886</v>
      </c>
      <c r="V98" s="95">
        <v>7835.4263099999998</v>
      </c>
      <c r="W98" s="95">
        <v>2717.7554100000002</v>
      </c>
      <c r="X98" s="95">
        <v>1584.34214</v>
      </c>
      <c r="Y98" s="95">
        <v>1755.43526</v>
      </c>
      <c r="Z98" s="95">
        <v>3388.23054</v>
      </c>
      <c r="AA98" s="95">
        <v>1638.4608500000002</v>
      </c>
      <c r="AB98" s="95">
        <v>3780.3272900000002</v>
      </c>
      <c r="AC98" s="95">
        <v>7749.9070000000002</v>
      </c>
      <c r="AD98" s="95">
        <v>823.12103999999999</v>
      </c>
      <c r="AE98" s="95">
        <v>4779.1467000000002</v>
      </c>
      <c r="AF98" s="95">
        <v>484.85498999999999</v>
      </c>
      <c r="AG98" s="95">
        <v>1110.1363799999999</v>
      </c>
      <c r="AH98" s="95">
        <v>175.59913</v>
      </c>
      <c r="AI98" s="95">
        <v>632.96271000000002</v>
      </c>
      <c r="AJ98" s="95">
        <v>148081.21702000001</v>
      </c>
      <c r="AK98" s="160">
        <v>6.6601364063963261E-2</v>
      </c>
    </row>
    <row r="99" spans="1:37">
      <c r="A99" s="100" t="s">
        <v>831</v>
      </c>
      <c r="B99" s="95">
        <v>27098.23936</v>
      </c>
      <c r="C99" s="95">
        <v>10129.25641</v>
      </c>
      <c r="D99" s="95">
        <v>8010.3907399999998</v>
      </c>
      <c r="E99" s="95">
        <v>1765.2876999999999</v>
      </c>
      <c r="F99" s="95">
        <v>4125.0846600000004</v>
      </c>
      <c r="G99" s="95">
        <v>4527.8929100000005</v>
      </c>
      <c r="H99" s="95">
        <v>983.53690000000006</v>
      </c>
      <c r="I99" s="95">
        <v>2177.56952</v>
      </c>
      <c r="J99" s="95">
        <v>1161.5119399999999</v>
      </c>
      <c r="K99" s="95">
        <v>2113.0087100000001</v>
      </c>
      <c r="L99" s="95">
        <v>1067.3874900000001</v>
      </c>
      <c r="M99" s="95">
        <v>1079.8615600000001</v>
      </c>
      <c r="N99" s="95">
        <v>5982.6241</v>
      </c>
      <c r="O99" s="95">
        <v>1659.9683200000002</v>
      </c>
      <c r="P99" s="95">
        <v>1895.9432099999999</v>
      </c>
      <c r="Q99" s="95">
        <v>579.80595999999991</v>
      </c>
      <c r="R99" s="95">
        <v>1581.58367</v>
      </c>
      <c r="S99" s="95">
        <v>3089.8472000000002</v>
      </c>
      <c r="T99" s="95">
        <v>913.62558000000001</v>
      </c>
      <c r="U99" s="95">
        <v>3188.7066800000002</v>
      </c>
      <c r="V99" s="95">
        <v>9263.7108100000005</v>
      </c>
      <c r="W99" s="95">
        <v>2724.50747</v>
      </c>
      <c r="X99" s="95">
        <v>2317.76514</v>
      </c>
      <c r="Y99" s="95">
        <v>1973.9120800000001</v>
      </c>
      <c r="Z99" s="95">
        <v>3237.7049099999999</v>
      </c>
      <c r="AA99" s="95">
        <v>1551.2243799999999</v>
      </c>
      <c r="AB99" s="95">
        <v>3261.8378199999997</v>
      </c>
      <c r="AC99" s="95">
        <v>5961.83734</v>
      </c>
      <c r="AD99" s="95">
        <v>740.00586999999996</v>
      </c>
      <c r="AE99" s="95">
        <v>4760.2239</v>
      </c>
      <c r="AF99" s="95">
        <v>592.57330000000002</v>
      </c>
      <c r="AG99" s="95">
        <v>1649.3204599999999</v>
      </c>
      <c r="AH99" s="95">
        <v>574.30909999999994</v>
      </c>
      <c r="AI99" s="95">
        <v>228.37034</v>
      </c>
      <c r="AJ99" s="95">
        <v>121968.43554000001</v>
      </c>
      <c r="AK99" s="160">
        <v>5.4856816706297315E-2</v>
      </c>
    </row>
    <row r="100" spans="1:37">
      <c r="A100" s="100" t="s">
        <v>832</v>
      </c>
      <c r="B100" s="95">
        <v>39906.912320000003</v>
      </c>
      <c r="C100" s="95">
        <v>17065.99353</v>
      </c>
      <c r="D100" s="95">
        <v>11270.076789999999</v>
      </c>
      <c r="E100" s="95">
        <v>4428.6234400000003</v>
      </c>
      <c r="F100" s="95">
        <v>6333.7941799999999</v>
      </c>
      <c r="G100" s="95">
        <v>10531.355</v>
      </c>
      <c r="H100" s="95">
        <v>4243.8728600000004</v>
      </c>
      <c r="I100" s="95">
        <v>4381.9198899999992</v>
      </c>
      <c r="J100" s="95">
        <v>4273.65193</v>
      </c>
      <c r="K100" s="95">
        <v>5547.9452300000003</v>
      </c>
      <c r="L100" s="95">
        <v>1635.7425499999999</v>
      </c>
      <c r="M100" s="95">
        <v>1642.0617299999999</v>
      </c>
      <c r="N100" s="95">
        <v>9205.5513900000005</v>
      </c>
      <c r="O100" s="95">
        <v>5597.8090999999995</v>
      </c>
      <c r="P100" s="95">
        <v>4369.6486299999997</v>
      </c>
      <c r="Q100" s="95">
        <v>1447.3212900000001</v>
      </c>
      <c r="R100" s="95">
        <v>2556.19416</v>
      </c>
      <c r="S100" s="95">
        <v>6827.1647800000001</v>
      </c>
      <c r="T100" s="95">
        <v>926.62174000000005</v>
      </c>
      <c r="U100" s="95">
        <v>10821.535039999999</v>
      </c>
      <c r="V100" s="95">
        <v>16909.892030000003</v>
      </c>
      <c r="W100" s="95">
        <v>3253.9872999999998</v>
      </c>
      <c r="X100" s="95">
        <v>3250.1857099999997</v>
      </c>
      <c r="Y100" s="95">
        <v>3350.2242999999999</v>
      </c>
      <c r="Z100" s="95">
        <v>3334.4218100000003</v>
      </c>
      <c r="AA100" s="95">
        <v>2811.6139900000003</v>
      </c>
      <c r="AB100" s="95">
        <v>6215.1983099999998</v>
      </c>
      <c r="AC100" s="95">
        <v>10955.01419</v>
      </c>
      <c r="AD100" s="95">
        <v>784.53336999999999</v>
      </c>
      <c r="AE100" s="95">
        <v>11069.658869999999</v>
      </c>
      <c r="AF100" s="95">
        <v>1003.04419</v>
      </c>
      <c r="AG100" s="95">
        <v>1792.36302</v>
      </c>
      <c r="AH100" s="95">
        <v>1072.10608</v>
      </c>
      <c r="AI100" s="95">
        <v>742.01542000000006</v>
      </c>
      <c r="AJ100" s="95">
        <v>219558.05416999999</v>
      </c>
      <c r="AK100" s="160">
        <v>9.8748958127326536E-2</v>
      </c>
    </row>
    <row r="101" spans="1:37">
      <c r="A101" s="100" t="s">
        <v>833</v>
      </c>
      <c r="B101" s="95">
        <v>63187.089140000004</v>
      </c>
      <c r="C101" s="95">
        <v>24326.274789999999</v>
      </c>
      <c r="D101" s="95">
        <v>18225.37775</v>
      </c>
      <c r="E101" s="95">
        <v>7078.3236799999995</v>
      </c>
      <c r="F101" s="95">
        <v>7575.0164000000004</v>
      </c>
      <c r="G101" s="95">
        <v>20610.304339999999</v>
      </c>
      <c r="H101" s="95">
        <v>6568.5978700000005</v>
      </c>
      <c r="I101" s="95">
        <v>8167.5663199999999</v>
      </c>
      <c r="J101" s="95">
        <v>6240.1450700000005</v>
      </c>
      <c r="K101" s="95">
        <v>9334.6554199999991</v>
      </c>
      <c r="L101" s="95">
        <v>3894.5845199999999</v>
      </c>
      <c r="M101" s="95">
        <v>3163.3316600000003</v>
      </c>
      <c r="N101" s="95">
        <v>16772.584429999999</v>
      </c>
      <c r="O101" s="95">
        <v>9354.7645499999999</v>
      </c>
      <c r="P101" s="95">
        <v>6431.1165000000001</v>
      </c>
      <c r="Q101" s="95">
        <v>2803.1167999999998</v>
      </c>
      <c r="R101" s="95">
        <v>4079.0502499999998</v>
      </c>
      <c r="S101" s="95">
        <v>9450.8949300000004</v>
      </c>
      <c r="T101" s="95">
        <v>3032.8492900000001</v>
      </c>
      <c r="U101" s="95">
        <v>18515.212620000002</v>
      </c>
      <c r="V101" s="95">
        <v>32550.79578</v>
      </c>
      <c r="W101" s="95">
        <v>6741.7890700000007</v>
      </c>
      <c r="X101" s="95">
        <v>4608.2094299999999</v>
      </c>
      <c r="Y101" s="95">
        <v>6592.63321</v>
      </c>
      <c r="Z101" s="95">
        <v>7088.8675899999998</v>
      </c>
      <c r="AA101" s="95">
        <v>5091.1301399999993</v>
      </c>
      <c r="AB101" s="95">
        <v>11513.649509999999</v>
      </c>
      <c r="AC101" s="95">
        <v>16951.693030000002</v>
      </c>
      <c r="AD101" s="95">
        <v>1252.2078200000001</v>
      </c>
      <c r="AE101" s="95">
        <v>20850.12588</v>
      </c>
      <c r="AF101" s="95">
        <v>1714.1363600000002</v>
      </c>
      <c r="AG101" s="95">
        <v>4156.1740300000001</v>
      </c>
      <c r="AH101" s="95">
        <v>2354.6793499999999</v>
      </c>
      <c r="AI101" s="95">
        <v>395.60803000000004</v>
      </c>
      <c r="AJ101" s="95">
        <v>370672.55556000001</v>
      </c>
      <c r="AK101" s="160">
        <v>0.16671457945970902</v>
      </c>
    </row>
    <row r="102" spans="1:37">
      <c r="A102" s="100" t="s">
        <v>834</v>
      </c>
      <c r="B102" s="95">
        <v>91307.636379999996</v>
      </c>
      <c r="C102" s="95">
        <v>35334.284189999998</v>
      </c>
      <c r="D102" s="95">
        <v>24100.740329999997</v>
      </c>
      <c r="E102" s="95">
        <v>10103.504640000001</v>
      </c>
      <c r="F102" s="95">
        <v>11488.561099999999</v>
      </c>
      <c r="G102" s="95">
        <v>34165.396950000002</v>
      </c>
      <c r="H102" s="95">
        <v>12111.32401</v>
      </c>
      <c r="I102" s="95">
        <v>13655.70084</v>
      </c>
      <c r="J102" s="95">
        <v>12016.55875</v>
      </c>
      <c r="K102" s="95">
        <v>12989.03513</v>
      </c>
      <c r="L102" s="95">
        <v>8462.1018599999989</v>
      </c>
      <c r="M102" s="95">
        <v>6360.8512699999992</v>
      </c>
      <c r="N102" s="95">
        <v>28349.9863</v>
      </c>
      <c r="O102" s="95">
        <v>13238.06666</v>
      </c>
      <c r="P102" s="95">
        <v>10626.482400000001</v>
      </c>
      <c r="Q102" s="95">
        <v>4465.9615199999998</v>
      </c>
      <c r="R102" s="95">
        <v>8241.5248200000005</v>
      </c>
      <c r="S102" s="95">
        <v>14113.43489</v>
      </c>
      <c r="T102" s="95">
        <v>7267.3635400000003</v>
      </c>
      <c r="U102" s="95">
        <v>32729.851340000001</v>
      </c>
      <c r="V102" s="95">
        <v>60506.963429999996</v>
      </c>
      <c r="W102" s="95">
        <v>10893.951419999999</v>
      </c>
      <c r="X102" s="95">
        <v>6582.32276</v>
      </c>
      <c r="Y102" s="95">
        <v>11190.67074</v>
      </c>
      <c r="Z102" s="95">
        <v>9008.0637599999991</v>
      </c>
      <c r="AA102" s="95">
        <v>7398.5755499999996</v>
      </c>
      <c r="AB102" s="95">
        <v>20882.721100000002</v>
      </c>
      <c r="AC102" s="95">
        <v>21459.97982</v>
      </c>
      <c r="AD102" s="95">
        <v>1686.8799899999999</v>
      </c>
      <c r="AE102" s="95">
        <v>43801.954909999993</v>
      </c>
      <c r="AF102" s="95">
        <v>4282.8217599999998</v>
      </c>
      <c r="AG102" s="95">
        <v>8234.815849999999</v>
      </c>
      <c r="AH102" s="95">
        <v>3352.4932599999997</v>
      </c>
      <c r="AI102" s="95">
        <v>901.22480000000007</v>
      </c>
      <c r="AJ102" s="95">
        <v>601311.80607000005</v>
      </c>
      <c r="AK102" s="160">
        <v>0.27044744308536034</v>
      </c>
    </row>
    <row r="103" spans="1:37">
      <c r="A103" s="100" t="s">
        <v>835</v>
      </c>
      <c r="B103" s="95">
        <v>20958.742249999999</v>
      </c>
      <c r="C103" s="95">
        <v>7691.9194100000004</v>
      </c>
      <c r="D103" s="95">
        <v>4345.9347500000003</v>
      </c>
      <c r="E103" s="95">
        <v>1984.7398799999999</v>
      </c>
      <c r="F103" s="95">
        <v>2095.18613</v>
      </c>
      <c r="G103" s="95">
        <v>8308.8963700000004</v>
      </c>
      <c r="H103" s="95">
        <v>2895.9214999999999</v>
      </c>
      <c r="I103" s="95">
        <v>2636.1667499999999</v>
      </c>
      <c r="J103" s="95">
        <v>2902.2217000000001</v>
      </c>
      <c r="K103" s="95">
        <v>2114.3435600000003</v>
      </c>
      <c r="L103" s="95">
        <v>3017.8056800000004</v>
      </c>
      <c r="M103" s="95">
        <v>1482.7169899999999</v>
      </c>
      <c r="N103" s="95">
        <v>5878.35599</v>
      </c>
      <c r="O103" s="95">
        <v>2287.4448199999997</v>
      </c>
      <c r="P103" s="95">
        <v>1738.04493</v>
      </c>
      <c r="Q103" s="95">
        <v>1395.11223</v>
      </c>
      <c r="R103" s="95">
        <v>2481.2136099999998</v>
      </c>
      <c r="S103" s="95">
        <v>2514.5902400000004</v>
      </c>
      <c r="T103" s="95">
        <v>1966.18121</v>
      </c>
      <c r="U103" s="95">
        <v>7894.6297300000006</v>
      </c>
      <c r="V103" s="95">
        <v>14510.648349999999</v>
      </c>
      <c r="W103" s="95">
        <v>2166.2681000000002</v>
      </c>
      <c r="X103" s="95">
        <v>1389.4018799999999</v>
      </c>
      <c r="Y103" s="95">
        <v>2305.2511300000001</v>
      </c>
      <c r="Z103" s="95">
        <v>1823.6146999999999</v>
      </c>
      <c r="AA103" s="95">
        <v>1653.2273300000002</v>
      </c>
      <c r="AB103" s="95">
        <v>4804.8040499999997</v>
      </c>
      <c r="AC103" s="95">
        <v>3802.1166699999999</v>
      </c>
      <c r="AD103" s="95">
        <v>505.41715999999997</v>
      </c>
      <c r="AE103" s="95">
        <v>5493.0108600000003</v>
      </c>
      <c r="AF103" s="95">
        <v>1180.61004</v>
      </c>
      <c r="AG103" s="95">
        <v>2732.8215399999999</v>
      </c>
      <c r="AH103" s="95">
        <v>888.49770000000001</v>
      </c>
      <c r="AI103" s="95">
        <v>211.56851</v>
      </c>
      <c r="AJ103" s="95">
        <v>130057.42574999999</v>
      </c>
      <c r="AK103" s="160">
        <v>5.8494940384152296E-2</v>
      </c>
    </row>
    <row r="104" spans="1:37">
      <c r="A104" s="100" t="s">
        <v>836</v>
      </c>
      <c r="B104" s="95">
        <v>28183.121649999997</v>
      </c>
      <c r="C104" s="95">
        <v>12412.2606</v>
      </c>
      <c r="D104" s="95">
        <v>7871.4381900000008</v>
      </c>
      <c r="E104" s="95">
        <v>3296.7502100000002</v>
      </c>
      <c r="F104" s="95">
        <v>3049.4932100000001</v>
      </c>
      <c r="G104" s="95">
        <v>21413.79853</v>
      </c>
      <c r="H104" s="95">
        <v>5408.2881399999997</v>
      </c>
      <c r="I104" s="95">
        <v>4557.2138099999993</v>
      </c>
      <c r="J104" s="95">
        <v>5555.2901700000002</v>
      </c>
      <c r="K104" s="95">
        <v>3358.3487400000004</v>
      </c>
      <c r="L104" s="95">
        <v>5815.1985300000006</v>
      </c>
      <c r="M104" s="95">
        <v>2428.6009300000001</v>
      </c>
      <c r="N104" s="95">
        <v>8136.35815</v>
      </c>
      <c r="O104" s="95">
        <v>3571.6175200000002</v>
      </c>
      <c r="P104" s="95">
        <v>2581.5510199999999</v>
      </c>
      <c r="Q104" s="95">
        <v>4772.0677300000007</v>
      </c>
      <c r="R104" s="95">
        <v>4407.6573600000002</v>
      </c>
      <c r="S104" s="95">
        <v>3730.5190699999998</v>
      </c>
      <c r="T104" s="95">
        <v>3180.1874800000001</v>
      </c>
      <c r="U104" s="95">
        <v>14272.184130000001</v>
      </c>
      <c r="V104" s="95">
        <v>23400.782769999998</v>
      </c>
      <c r="W104" s="95">
        <v>2955.3838100000003</v>
      </c>
      <c r="X104" s="95">
        <v>2390.4249799999998</v>
      </c>
      <c r="Y104" s="95">
        <v>3410.6421700000001</v>
      </c>
      <c r="Z104" s="95">
        <v>3602.6758300000001</v>
      </c>
      <c r="AA104" s="95">
        <v>2599.5619100000004</v>
      </c>
      <c r="AB104" s="95">
        <v>7679.2950599999995</v>
      </c>
      <c r="AC104" s="95">
        <v>5630.7391600000001</v>
      </c>
      <c r="AD104" s="95">
        <v>2697.8762499999998</v>
      </c>
      <c r="AE104" s="95">
        <v>7571.0495999999994</v>
      </c>
      <c r="AF104" s="95">
        <v>2263.3865499999997</v>
      </c>
      <c r="AG104" s="95">
        <v>3293.82656</v>
      </c>
      <c r="AH104" s="95">
        <v>2752.1230399999999</v>
      </c>
      <c r="AI104" s="95">
        <v>614.33451000000002</v>
      </c>
      <c r="AJ104" s="95">
        <v>218864.04737000001</v>
      </c>
      <c r="AK104" s="160">
        <v>9.8436819960988922E-2</v>
      </c>
    </row>
    <row r="105" spans="1:37">
      <c r="A105" s="72" t="s">
        <v>189</v>
      </c>
      <c r="B105" s="57">
        <v>406063.82209999999</v>
      </c>
      <c r="C105" s="57">
        <v>237317.32888000002</v>
      </c>
      <c r="D105" s="57">
        <v>104287.45250000001</v>
      </c>
      <c r="E105" s="57">
        <v>41340.268680000001</v>
      </c>
      <c r="F105" s="57">
        <v>50559.864399999999</v>
      </c>
      <c r="G105" s="57">
        <v>131655.07324</v>
      </c>
      <c r="H105" s="57">
        <v>36036.941409999999</v>
      </c>
      <c r="I105" s="57">
        <v>40582.127269999997</v>
      </c>
      <c r="J105" s="57">
        <v>35965.308230000002</v>
      </c>
      <c r="K105" s="57">
        <v>41685.348530000003</v>
      </c>
      <c r="L105" s="57">
        <v>25520.583350000001</v>
      </c>
      <c r="M105" s="57">
        <v>18838.96516</v>
      </c>
      <c r="N105" s="57">
        <v>84904.565140000006</v>
      </c>
      <c r="O105" s="57">
        <v>46511.918669999992</v>
      </c>
      <c r="P105" s="57">
        <v>30670.794379999999</v>
      </c>
      <c r="Q105" s="57">
        <v>18945.89273</v>
      </c>
      <c r="R105" s="57">
        <v>28912.026990000002</v>
      </c>
      <c r="S105" s="57">
        <v>46255.190700000006</v>
      </c>
      <c r="T105" s="57">
        <v>17613.415830000002</v>
      </c>
      <c r="U105" s="57">
        <v>105061.86765999999</v>
      </c>
      <c r="V105" s="57">
        <v>173475.36307999998</v>
      </c>
      <c r="W105" s="57">
        <v>35718.231670000001</v>
      </c>
      <c r="X105" s="57">
        <v>27284.37671</v>
      </c>
      <c r="Y105" s="57">
        <v>32570.60887</v>
      </c>
      <c r="Z105" s="57">
        <v>39773.18417</v>
      </c>
      <c r="AA105" s="57">
        <v>35662.925840000011</v>
      </c>
      <c r="AB105" s="57">
        <v>71359.325649999999</v>
      </c>
      <c r="AC105" s="57">
        <v>87962.083660000004</v>
      </c>
      <c r="AD105" s="57">
        <v>14565.653109999997</v>
      </c>
      <c r="AE105" s="57">
        <v>102973.71586999999</v>
      </c>
      <c r="AF105" s="57">
        <v>12945.639509999999</v>
      </c>
      <c r="AG105" s="57">
        <v>24972.491669999999</v>
      </c>
      <c r="AH105" s="57">
        <v>11677.71866</v>
      </c>
      <c r="AI105" s="57">
        <v>3726.0843200000004</v>
      </c>
      <c r="AJ105" s="57">
        <v>2223396.1586399996</v>
      </c>
      <c r="AK105" s="161">
        <v>1</v>
      </c>
    </row>
    <row r="106" spans="1:37">
      <c r="A106" s="54" t="s">
        <v>837</v>
      </c>
      <c r="B106" s="160">
        <v>0.18263224055778701</v>
      </c>
      <c r="C106" s="160">
        <v>0.10673641220337521</v>
      </c>
      <c r="D106" s="160">
        <v>4.6904575279913346E-2</v>
      </c>
      <c r="E106" s="160">
        <v>1.859329859834196E-2</v>
      </c>
      <c r="F106" s="160">
        <v>2.2739926127661528E-2</v>
      </c>
      <c r="G106" s="160">
        <v>5.921350215902612E-2</v>
      </c>
      <c r="H106" s="160">
        <v>1.6208061379418309E-2</v>
      </c>
      <c r="I106" s="160">
        <v>1.8252315095670199E-2</v>
      </c>
      <c r="J106" s="160">
        <v>1.6175843468218976E-2</v>
      </c>
      <c r="K106" s="160">
        <v>1.8748502541039727E-2</v>
      </c>
      <c r="L106" s="160">
        <v>1.1478198903433545E-2</v>
      </c>
      <c r="M106" s="160">
        <v>8.4730582477588537E-3</v>
      </c>
      <c r="N106" s="160">
        <v>3.8186881276224827E-2</v>
      </c>
      <c r="O106" s="160">
        <v>2.091931232734083E-2</v>
      </c>
      <c r="P106" s="160">
        <v>1.3794570194256619E-2</v>
      </c>
      <c r="Q106" s="160">
        <v>8.5211502486307999E-3</v>
      </c>
      <c r="R106" s="160">
        <v>1.3003542745924697E-2</v>
      </c>
      <c r="S106" s="160">
        <v>2.0803845738535973E-2</v>
      </c>
      <c r="T106" s="160">
        <v>7.9218522356239579E-3</v>
      </c>
      <c r="U106" s="160">
        <v>4.7252878103497271E-2</v>
      </c>
      <c r="V106" s="160">
        <v>7.8022696227968161E-2</v>
      </c>
      <c r="W106" s="160">
        <v>1.6064717720771823E-2</v>
      </c>
      <c r="X106" s="160">
        <v>1.2271486844112041E-2</v>
      </c>
      <c r="Y106" s="160">
        <v>1.4649035325275858E-2</v>
      </c>
      <c r="Z106" s="160">
        <v>1.7888482902807722E-2</v>
      </c>
      <c r="AA106" s="160">
        <v>1.6039843237749499E-2</v>
      </c>
      <c r="AB106" s="160">
        <v>3.2094741808697223E-2</v>
      </c>
      <c r="AC106" s="160">
        <v>3.9562038154192188E-2</v>
      </c>
      <c r="AD106" s="160">
        <v>6.5510831497115982E-3</v>
      </c>
      <c r="AE106" s="160">
        <v>4.6313705935781886E-2</v>
      </c>
      <c r="AF106" s="160">
        <v>5.8224619394496701E-3</v>
      </c>
      <c r="AG106" s="160">
        <v>1.1231687872158194E-2</v>
      </c>
      <c r="AH106" s="160">
        <v>5.2521988106442501E-3</v>
      </c>
      <c r="AI106" s="160">
        <v>1.6758526390003123E-3</v>
      </c>
      <c r="AJ106" s="160">
        <v>1</v>
      </c>
      <c r="AK106" s="160"/>
    </row>
    <row r="107" spans="1:37" ht="30" customHeight="1">
      <c r="A107" s="437" t="s">
        <v>840</v>
      </c>
      <c r="B107" s="73" t="s">
        <v>70</v>
      </c>
      <c r="C107" s="73" t="s">
        <v>72</v>
      </c>
      <c r="D107" s="73" t="s">
        <v>74</v>
      </c>
      <c r="E107" s="73" t="s">
        <v>76</v>
      </c>
      <c r="F107" s="73" t="s">
        <v>78</v>
      </c>
      <c r="G107" s="73" t="s">
        <v>80</v>
      </c>
      <c r="H107" s="73" t="s">
        <v>82</v>
      </c>
      <c r="I107" s="73" t="s">
        <v>84</v>
      </c>
      <c r="J107" s="73" t="s">
        <v>86</v>
      </c>
      <c r="K107" s="73" t="s">
        <v>88</v>
      </c>
      <c r="L107" s="73" t="s">
        <v>90</v>
      </c>
      <c r="M107" s="73" t="s">
        <v>92</v>
      </c>
      <c r="N107" s="73" t="s">
        <v>94</v>
      </c>
      <c r="O107" s="73" t="s">
        <v>96</v>
      </c>
      <c r="P107" s="73" t="s">
        <v>98</v>
      </c>
      <c r="Q107" s="73" t="s">
        <v>100</v>
      </c>
      <c r="R107" s="73" t="s">
        <v>102</v>
      </c>
      <c r="S107" s="73" t="s">
        <v>104</v>
      </c>
      <c r="T107" s="73" t="s">
        <v>106</v>
      </c>
      <c r="U107" s="73" t="s">
        <v>108</v>
      </c>
      <c r="V107" s="73" t="s">
        <v>110</v>
      </c>
      <c r="W107" s="73" t="s">
        <v>112</v>
      </c>
      <c r="X107" s="73" t="s">
        <v>114</v>
      </c>
      <c r="Y107" s="73" t="s">
        <v>116</v>
      </c>
      <c r="Z107" s="73" t="s">
        <v>118</v>
      </c>
      <c r="AA107" s="73" t="s">
        <v>120</v>
      </c>
      <c r="AB107" s="73" t="s">
        <v>121</v>
      </c>
      <c r="AC107" s="73" t="s">
        <v>122</v>
      </c>
      <c r="AD107" s="73" t="s">
        <v>123</v>
      </c>
      <c r="AE107" s="73" t="s">
        <v>125</v>
      </c>
      <c r="AF107" s="73" t="s">
        <v>550</v>
      </c>
      <c r="AG107" s="73" t="s">
        <v>1489</v>
      </c>
      <c r="AH107" s="73" t="s">
        <v>1506</v>
      </c>
      <c r="AI107" s="73" t="s">
        <v>1507</v>
      </c>
      <c r="AJ107" s="176" t="s">
        <v>551</v>
      </c>
      <c r="AK107" s="310" t="s">
        <v>775</v>
      </c>
    </row>
    <row r="108" spans="1:37">
      <c r="A108" s="100" t="s">
        <v>823</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160">
        <v>0</v>
      </c>
    </row>
    <row r="109" spans="1:37">
      <c r="A109" s="100" t="s">
        <v>824</v>
      </c>
      <c r="B109" s="95">
        <v>0</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1</v>
      </c>
      <c r="AK109" s="160">
        <v>1.039504281198382E-6</v>
      </c>
    </row>
    <row r="110" spans="1:37">
      <c r="A110" s="100" t="s">
        <v>825</v>
      </c>
      <c r="B110" s="95">
        <v>2</v>
      </c>
      <c r="C110" s="95">
        <v>6</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1</v>
      </c>
      <c r="V110" s="95">
        <v>0</v>
      </c>
      <c r="W110" s="95">
        <v>0</v>
      </c>
      <c r="X110" s="95">
        <v>0</v>
      </c>
      <c r="Y110" s="95">
        <v>0</v>
      </c>
      <c r="Z110" s="95">
        <v>0</v>
      </c>
      <c r="AA110" s="95">
        <v>0</v>
      </c>
      <c r="AB110" s="95">
        <v>0</v>
      </c>
      <c r="AC110" s="95">
        <v>0</v>
      </c>
      <c r="AD110" s="95">
        <v>0</v>
      </c>
      <c r="AE110" s="95">
        <v>0</v>
      </c>
      <c r="AF110" s="95">
        <v>0</v>
      </c>
      <c r="AG110" s="95">
        <v>0</v>
      </c>
      <c r="AH110" s="95">
        <v>0</v>
      </c>
      <c r="AI110" s="95">
        <v>0</v>
      </c>
      <c r="AJ110" s="95">
        <v>11</v>
      </c>
      <c r="AK110" s="160">
        <v>1.1434547093182204E-5</v>
      </c>
    </row>
    <row r="111" spans="1:37">
      <c r="A111" s="100" t="s">
        <v>826</v>
      </c>
      <c r="B111" s="95">
        <v>8</v>
      </c>
      <c r="C111" s="95">
        <v>7</v>
      </c>
      <c r="D111" s="95">
        <v>1</v>
      </c>
      <c r="E111" s="95">
        <v>0</v>
      </c>
      <c r="F111" s="95">
        <v>0</v>
      </c>
      <c r="G111" s="95">
        <v>1</v>
      </c>
      <c r="H111" s="95">
        <v>0</v>
      </c>
      <c r="I111" s="95">
        <v>0</v>
      </c>
      <c r="J111" s="95">
        <v>0</v>
      </c>
      <c r="K111" s="95">
        <v>0</v>
      </c>
      <c r="L111" s="95">
        <v>0</v>
      </c>
      <c r="M111" s="95">
        <v>0</v>
      </c>
      <c r="N111" s="95">
        <v>0</v>
      </c>
      <c r="O111" s="95">
        <v>1</v>
      </c>
      <c r="P111" s="95">
        <v>0</v>
      </c>
      <c r="Q111" s="95">
        <v>1</v>
      </c>
      <c r="R111" s="95">
        <v>0</v>
      </c>
      <c r="S111" s="95">
        <v>0</v>
      </c>
      <c r="T111" s="95">
        <v>0</v>
      </c>
      <c r="U111" s="95">
        <v>0</v>
      </c>
      <c r="V111" s="95">
        <v>0</v>
      </c>
      <c r="W111" s="95">
        <v>0</v>
      </c>
      <c r="X111" s="95">
        <v>1</v>
      </c>
      <c r="Y111" s="95">
        <v>0</v>
      </c>
      <c r="Z111" s="95">
        <v>0</v>
      </c>
      <c r="AA111" s="95">
        <v>3</v>
      </c>
      <c r="AB111" s="95">
        <v>1</v>
      </c>
      <c r="AC111" s="95">
        <v>0</v>
      </c>
      <c r="AD111" s="95">
        <v>0</v>
      </c>
      <c r="AE111" s="95">
        <v>0</v>
      </c>
      <c r="AF111" s="95">
        <v>0</v>
      </c>
      <c r="AG111" s="95">
        <v>0</v>
      </c>
      <c r="AH111" s="95">
        <v>0</v>
      </c>
      <c r="AI111" s="95">
        <v>0</v>
      </c>
      <c r="AJ111" s="95">
        <v>24</v>
      </c>
      <c r="AK111" s="160">
        <v>2.4948102748761172E-5</v>
      </c>
    </row>
    <row r="112" spans="1:37">
      <c r="A112" s="100" t="s">
        <v>827</v>
      </c>
      <c r="B112" s="95">
        <v>20</v>
      </c>
      <c r="C112" s="95">
        <v>17</v>
      </c>
      <c r="D112" s="95">
        <v>3</v>
      </c>
      <c r="E112" s="95">
        <v>1</v>
      </c>
      <c r="F112" s="95">
        <v>5</v>
      </c>
      <c r="G112" s="95">
        <v>3</v>
      </c>
      <c r="H112" s="95">
        <v>1</v>
      </c>
      <c r="I112" s="95">
        <v>0</v>
      </c>
      <c r="J112" s="95">
        <v>0</v>
      </c>
      <c r="K112" s="95">
        <v>0</v>
      </c>
      <c r="L112" s="95">
        <v>0</v>
      </c>
      <c r="M112" s="95">
        <v>0</v>
      </c>
      <c r="N112" s="95">
        <v>0</v>
      </c>
      <c r="O112" s="95">
        <v>0</v>
      </c>
      <c r="P112" s="95">
        <v>0</v>
      </c>
      <c r="Q112" s="95">
        <v>0</v>
      </c>
      <c r="R112" s="95">
        <v>2</v>
      </c>
      <c r="S112" s="95">
        <v>0</v>
      </c>
      <c r="T112" s="95">
        <v>0</v>
      </c>
      <c r="U112" s="95">
        <v>4</v>
      </c>
      <c r="V112" s="95">
        <v>0</v>
      </c>
      <c r="W112" s="95">
        <v>0</v>
      </c>
      <c r="X112" s="95">
        <v>0</v>
      </c>
      <c r="Y112" s="95">
        <v>0</v>
      </c>
      <c r="Z112" s="95">
        <v>2</v>
      </c>
      <c r="AA112" s="95">
        <v>2</v>
      </c>
      <c r="AB112" s="95">
        <v>4</v>
      </c>
      <c r="AC112" s="95">
        <v>2</v>
      </c>
      <c r="AD112" s="95">
        <v>3</v>
      </c>
      <c r="AE112" s="95">
        <v>0</v>
      </c>
      <c r="AF112" s="95">
        <v>0</v>
      </c>
      <c r="AG112" s="95">
        <v>0</v>
      </c>
      <c r="AH112" s="95">
        <v>0</v>
      </c>
      <c r="AI112" s="95">
        <v>0</v>
      </c>
      <c r="AJ112" s="95">
        <v>69</v>
      </c>
      <c r="AK112" s="160">
        <v>7.172579540268837E-5</v>
      </c>
    </row>
    <row r="113" spans="1:37">
      <c r="A113" s="100" t="s">
        <v>828</v>
      </c>
      <c r="B113" s="95">
        <v>61</v>
      </c>
      <c r="C113" s="95">
        <v>46</v>
      </c>
      <c r="D113" s="95">
        <v>22</v>
      </c>
      <c r="E113" s="95">
        <v>9</v>
      </c>
      <c r="F113" s="95">
        <v>8</v>
      </c>
      <c r="G113" s="95">
        <v>7</v>
      </c>
      <c r="H113" s="95">
        <v>0</v>
      </c>
      <c r="I113" s="95">
        <v>2</v>
      </c>
      <c r="J113" s="95">
        <v>2</v>
      </c>
      <c r="K113" s="95">
        <v>0</v>
      </c>
      <c r="L113" s="95">
        <v>1</v>
      </c>
      <c r="M113" s="95">
        <v>1</v>
      </c>
      <c r="N113" s="95">
        <v>2</v>
      </c>
      <c r="O113" s="95">
        <v>6</v>
      </c>
      <c r="P113" s="95">
        <v>1</v>
      </c>
      <c r="Q113" s="95">
        <v>0</v>
      </c>
      <c r="R113" s="95">
        <v>5</v>
      </c>
      <c r="S113" s="95">
        <v>3</v>
      </c>
      <c r="T113" s="95">
        <v>0</v>
      </c>
      <c r="U113" s="95">
        <v>1</v>
      </c>
      <c r="V113" s="95">
        <v>3</v>
      </c>
      <c r="W113" s="95">
        <v>5</v>
      </c>
      <c r="X113" s="95">
        <v>2</v>
      </c>
      <c r="Y113" s="95">
        <v>2</v>
      </c>
      <c r="Z113" s="95">
        <v>9</v>
      </c>
      <c r="AA113" s="95">
        <v>3</v>
      </c>
      <c r="AB113" s="95">
        <v>6</v>
      </c>
      <c r="AC113" s="95">
        <v>12</v>
      </c>
      <c r="AD113" s="95">
        <v>3</v>
      </c>
      <c r="AE113" s="95">
        <v>3</v>
      </c>
      <c r="AF113" s="95">
        <v>1</v>
      </c>
      <c r="AG113" s="95">
        <v>2</v>
      </c>
      <c r="AH113" s="95">
        <v>0</v>
      </c>
      <c r="AI113" s="95">
        <v>0</v>
      </c>
      <c r="AJ113" s="95">
        <v>228</v>
      </c>
      <c r="AK113" s="160">
        <v>2.3700697611323112E-4</v>
      </c>
    </row>
    <row r="114" spans="1:37">
      <c r="A114" s="100" t="s">
        <v>829</v>
      </c>
      <c r="B114" s="95">
        <v>115</v>
      </c>
      <c r="C114" s="95">
        <v>77</v>
      </c>
      <c r="D114" s="95">
        <v>31</v>
      </c>
      <c r="E114" s="95">
        <v>12</v>
      </c>
      <c r="F114" s="95">
        <v>13</v>
      </c>
      <c r="G114" s="95">
        <v>31</v>
      </c>
      <c r="H114" s="95">
        <v>7</v>
      </c>
      <c r="I114" s="95">
        <v>8</v>
      </c>
      <c r="J114" s="95">
        <v>4</v>
      </c>
      <c r="K114" s="95">
        <v>4</v>
      </c>
      <c r="L114" s="95">
        <v>3</v>
      </c>
      <c r="M114" s="95">
        <v>4</v>
      </c>
      <c r="N114" s="95">
        <v>19</v>
      </c>
      <c r="O114" s="95">
        <v>13</v>
      </c>
      <c r="P114" s="95">
        <v>3</v>
      </c>
      <c r="Q114" s="95">
        <v>2</v>
      </c>
      <c r="R114" s="95">
        <v>2</v>
      </c>
      <c r="S114" s="95">
        <v>11</v>
      </c>
      <c r="T114" s="95">
        <v>0</v>
      </c>
      <c r="U114" s="95">
        <v>14</v>
      </c>
      <c r="V114" s="95">
        <v>30</v>
      </c>
      <c r="W114" s="95">
        <v>9</v>
      </c>
      <c r="X114" s="95">
        <v>9</v>
      </c>
      <c r="Y114" s="95">
        <v>5</v>
      </c>
      <c r="Z114" s="95">
        <v>7</v>
      </c>
      <c r="AA114" s="95">
        <v>6</v>
      </c>
      <c r="AB114" s="95">
        <v>12</v>
      </c>
      <c r="AC114" s="95">
        <v>32</v>
      </c>
      <c r="AD114" s="95">
        <v>9</v>
      </c>
      <c r="AE114" s="95">
        <v>12</v>
      </c>
      <c r="AF114" s="95">
        <v>4</v>
      </c>
      <c r="AG114" s="95">
        <v>4</v>
      </c>
      <c r="AH114" s="95">
        <v>2</v>
      </c>
      <c r="AI114" s="95">
        <v>0</v>
      </c>
      <c r="AJ114" s="95">
        <v>514</v>
      </c>
      <c r="AK114" s="160">
        <v>5.3430520053596837E-4</v>
      </c>
    </row>
    <row r="115" spans="1:37">
      <c r="A115" s="100" t="s">
        <v>830</v>
      </c>
      <c r="B115" s="95">
        <v>217</v>
      </c>
      <c r="C115" s="95">
        <v>89</v>
      </c>
      <c r="D115" s="95">
        <v>52</v>
      </c>
      <c r="E115" s="95">
        <v>30</v>
      </c>
      <c r="F115" s="95">
        <v>31</v>
      </c>
      <c r="G115" s="95">
        <v>57</v>
      </c>
      <c r="H115" s="95">
        <v>6</v>
      </c>
      <c r="I115" s="95">
        <v>12</v>
      </c>
      <c r="J115" s="95">
        <v>12</v>
      </c>
      <c r="K115" s="95">
        <v>32</v>
      </c>
      <c r="L115" s="95">
        <v>3</v>
      </c>
      <c r="M115" s="95">
        <v>7</v>
      </c>
      <c r="N115" s="95">
        <v>31</v>
      </c>
      <c r="O115" s="95">
        <v>18</v>
      </c>
      <c r="P115" s="95">
        <v>11</v>
      </c>
      <c r="Q115" s="95">
        <v>7</v>
      </c>
      <c r="R115" s="95">
        <v>5</v>
      </c>
      <c r="S115" s="95">
        <v>15</v>
      </c>
      <c r="T115" s="95">
        <v>2</v>
      </c>
      <c r="U115" s="95">
        <v>22</v>
      </c>
      <c r="V115" s="95">
        <v>48</v>
      </c>
      <c r="W115" s="95">
        <v>16</v>
      </c>
      <c r="X115" s="95">
        <v>9</v>
      </c>
      <c r="Y115" s="95">
        <v>10</v>
      </c>
      <c r="Z115" s="95">
        <v>20</v>
      </c>
      <c r="AA115" s="95">
        <v>10</v>
      </c>
      <c r="AB115" s="95">
        <v>23</v>
      </c>
      <c r="AC115" s="95">
        <v>47</v>
      </c>
      <c r="AD115" s="95">
        <v>5</v>
      </c>
      <c r="AE115" s="95">
        <v>30</v>
      </c>
      <c r="AF115" s="95">
        <v>3</v>
      </c>
      <c r="AG115" s="95">
        <v>7</v>
      </c>
      <c r="AH115" s="95">
        <v>1</v>
      </c>
      <c r="AI115" s="95">
        <v>4</v>
      </c>
      <c r="AJ115" s="95">
        <v>892</v>
      </c>
      <c r="AK115" s="160">
        <v>9.2723781882895681E-4</v>
      </c>
    </row>
    <row r="116" spans="1:37">
      <c r="A116" s="100" t="s">
        <v>831</v>
      </c>
      <c r="B116" s="95">
        <v>231</v>
      </c>
      <c r="C116" s="95">
        <v>85</v>
      </c>
      <c r="D116" s="95">
        <v>68</v>
      </c>
      <c r="E116" s="95">
        <v>15</v>
      </c>
      <c r="F116" s="95">
        <v>35</v>
      </c>
      <c r="G116" s="95">
        <v>38</v>
      </c>
      <c r="H116" s="95">
        <v>8</v>
      </c>
      <c r="I116" s="95">
        <v>18</v>
      </c>
      <c r="J116" s="95">
        <v>10</v>
      </c>
      <c r="K116" s="95">
        <v>18</v>
      </c>
      <c r="L116" s="95">
        <v>9</v>
      </c>
      <c r="M116" s="95">
        <v>9</v>
      </c>
      <c r="N116" s="95">
        <v>51</v>
      </c>
      <c r="O116" s="95">
        <v>14</v>
      </c>
      <c r="P116" s="95">
        <v>16</v>
      </c>
      <c r="Q116" s="95">
        <v>5</v>
      </c>
      <c r="R116" s="95">
        <v>14</v>
      </c>
      <c r="S116" s="95">
        <v>26</v>
      </c>
      <c r="T116" s="95">
        <v>8</v>
      </c>
      <c r="U116" s="95">
        <v>27</v>
      </c>
      <c r="V116" s="95">
        <v>79</v>
      </c>
      <c r="W116" s="95">
        <v>23</v>
      </c>
      <c r="X116" s="95">
        <v>20</v>
      </c>
      <c r="Y116" s="95">
        <v>17</v>
      </c>
      <c r="Z116" s="95">
        <v>28</v>
      </c>
      <c r="AA116" s="95">
        <v>13</v>
      </c>
      <c r="AB116" s="95">
        <v>28</v>
      </c>
      <c r="AC116" s="95">
        <v>51</v>
      </c>
      <c r="AD116" s="95">
        <v>6</v>
      </c>
      <c r="AE116" s="95">
        <v>41</v>
      </c>
      <c r="AF116" s="95">
        <v>5</v>
      </c>
      <c r="AG116" s="95">
        <v>14</v>
      </c>
      <c r="AH116" s="95">
        <v>5</v>
      </c>
      <c r="AI116" s="95">
        <v>2</v>
      </c>
      <c r="AJ116" s="95">
        <v>1037</v>
      </c>
      <c r="AK116" s="160">
        <v>1.0779659396027222E-3</v>
      </c>
    </row>
    <row r="117" spans="1:37">
      <c r="A117" s="100" t="s">
        <v>832</v>
      </c>
      <c r="B117" s="95">
        <v>479</v>
      </c>
      <c r="C117" s="95">
        <v>202</v>
      </c>
      <c r="D117" s="95">
        <v>140</v>
      </c>
      <c r="E117" s="95">
        <v>55</v>
      </c>
      <c r="F117" s="95">
        <v>77</v>
      </c>
      <c r="G117" s="95">
        <v>129</v>
      </c>
      <c r="H117" s="95">
        <v>51</v>
      </c>
      <c r="I117" s="95">
        <v>54</v>
      </c>
      <c r="J117" s="95">
        <v>54</v>
      </c>
      <c r="K117" s="95">
        <v>68</v>
      </c>
      <c r="L117" s="95">
        <v>20</v>
      </c>
      <c r="M117" s="95">
        <v>20</v>
      </c>
      <c r="N117" s="95">
        <v>110</v>
      </c>
      <c r="O117" s="95">
        <v>66</v>
      </c>
      <c r="P117" s="95">
        <v>52</v>
      </c>
      <c r="Q117" s="95">
        <v>18</v>
      </c>
      <c r="R117" s="95">
        <v>31</v>
      </c>
      <c r="S117" s="95">
        <v>82</v>
      </c>
      <c r="T117" s="95">
        <v>11</v>
      </c>
      <c r="U117" s="95">
        <v>131</v>
      </c>
      <c r="V117" s="95">
        <v>209</v>
      </c>
      <c r="W117" s="95">
        <v>38</v>
      </c>
      <c r="X117" s="95">
        <v>39</v>
      </c>
      <c r="Y117" s="95">
        <v>42</v>
      </c>
      <c r="Z117" s="95">
        <v>40</v>
      </c>
      <c r="AA117" s="95">
        <v>34</v>
      </c>
      <c r="AB117" s="95">
        <v>74</v>
      </c>
      <c r="AC117" s="95">
        <v>130</v>
      </c>
      <c r="AD117" s="95">
        <v>9</v>
      </c>
      <c r="AE117" s="95">
        <v>135</v>
      </c>
      <c r="AF117" s="95">
        <v>13</v>
      </c>
      <c r="AG117" s="95">
        <v>21</v>
      </c>
      <c r="AH117" s="95">
        <v>13</v>
      </c>
      <c r="AI117" s="95">
        <v>8</v>
      </c>
      <c r="AJ117" s="95">
        <v>2655</v>
      </c>
      <c r="AK117" s="160">
        <v>2.7598838665817047E-3</v>
      </c>
    </row>
    <row r="118" spans="1:37">
      <c r="A118" s="100" t="s">
        <v>833</v>
      </c>
      <c r="B118" s="95">
        <v>1312</v>
      </c>
      <c r="C118" s="95">
        <v>514</v>
      </c>
      <c r="D118" s="95">
        <v>390</v>
      </c>
      <c r="E118" s="95">
        <v>148</v>
      </c>
      <c r="F118" s="95">
        <v>164</v>
      </c>
      <c r="G118" s="95">
        <v>431</v>
      </c>
      <c r="H118" s="95">
        <v>137</v>
      </c>
      <c r="I118" s="95">
        <v>172</v>
      </c>
      <c r="J118" s="95">
        <v>130</v>
      </c>
      <c r="K118" s="95">
        <v>193</v>
      </c>
      <c r="L118" s="95">
        <v>84</v>
      </c>
      <c r="M118" s="95">
        <v>68</v>
      </c>
      <c r="N118" s="95">
        <v>361</v>
      </c>
      <c r="O118" s="95">
        <v>201</v>
      </c>
      <c r="P118" s="95">
        <v>138</v>
      </c>
      <c r="Q118" s="95">
        <v>57</v>
      </c>
      <c r="R118" s="95">
        <v>89</v>
      </c>
      <c r="S118" s="95">
        <v>198</v>
      </c>
      <c r="T118" s="95">
        <v>67</v>
      </c>
      <c r="U118" s="95">
        <v>385</v>
      </c>
      <c r="V118" s="95">
        <v>693</v>
      </c>
      <c r="W118" s="95">
        <v>144</v>
      </c>
      <c r="X118" s="95">
        <v>97</v>
      </c>
      <c r="Y118" s="95">
        <v>140</v>
      </c>
      <c r="Z118" s="95">
        <v>150</v>
      </c>
      <c r="AA118" s="95">
        <v>109</v>
      </c>
      <c r="AB118" s="95">
        <v>243</v>
      </c>
      <c r="AC118" s="95">
        <v>345</v>
      </c>
      <c r="AD118" s="95">
        <v>28</v>
      </c>
      <c r="AE118" s="95">
        <v>447</v>
      </c>
      <c r="AF118" s="95">
        <v>37</v>
      </c>
      <c r="AG118" s="95">
        <v>87</v>
      </c>
      <c r="AH118" s="95">
        <v>48</v>
      </c>
      <c r="AI118" s="95">
        <v>9</v>
      </c>
      <c r="AJ118" s="95">
        <v>7816</v>
      </c>
      <c r="AK118" s="160">
        <v>8.1247654618465549E-3</v>
      </c>
    </row>
    <row r="119" spans="1:37">
      <c r="A119" s="100" t="s">
        <v>834</v>
      </c>
      <c r="B119" s="95">
        <v>6062</v>
      </c>
      <c r="C119" s="95">
        <v>2352</v>
      </c>
      <c r="D119" s="95">
        <v>1536</v>
      </c>
      <c r="E119" s="95">
        <v>645</v>
      </c>
      <c r="F119" s="95">
        <v>761</v>
      </c>
      <c r="G119" s="95">
        <v>2274</v>
      </c>
      <c r="H119" s="95">
        <v>808</v>
      </c>
      <c r="I119" s="95">
        <v>909</v>
      </c>
      <c r="J119" s="95">
        <v>812</v>
      </c>
      <c r="K119" s="95">
        <v>820</v>
      </c>
      <c r="L119" s="95">
        <v>617</v>
      </c>
      <c r="M119" s="95">
        <v>427</v>
      </c>
      <c r="N119" s="95">
        <v>1858</v>
      </c>
      <c r="O119" s="95">
        <v>840</v>
      </c>
      <c r="P119" s="95">
        <v>695</v>
      </c>
      <c r="Q119" s="95">
        <v>326</v>
      </c>
      <c r="R119" s="95">
        <v>549</v>
      </c>
      <c r="S119" s="95">
        <v>898</v>
      </c>
      <c r="T119" s="95">
        <v>497</v>
      </c>
      <c r="U119" s="95">
        <v>2145</v>
      </c>
      <c r="V119" s="95">
        <v>4071</v>
      </c>
      <c r="W119" s="95">
        <v>709</v>
      </c>
      <c r="X119" s="95">
        <v>435</v>
      </c>
      <c r="Y119" s="95">
        <v>749</v>
      </c>
      <c r="Z119" s="95">
        <v>597</v>
      </c>
      <c r="AA119" s="95">
        <v>492</v>
      </c>
      <c r="AB119" s="95">
        <v>1437</v>
      </c>
      <c r="AC119" s="95">
        <v>1419</v>
      </c>
      <c r="AD119" s="95">
        <v>111</v>
      </c>
      <c r="AE119" s="95">
        <v>2715</v>
      </c>
      <c r="AF119" s="95">
        <v>293</v>
      </c>
      <c r="AG119" s="95">
        <v>600</v>
      </c>
      <c r="AH119" s="95">
        <v>229</v>
      </c>
      <c r="AI119" s="95">
        <v>60</v>
      </c>
      <c r="AJ119" s="95">
        <v>39748</v>
      </c>
      <c r="AK119" s="160">
        <v>4.1318216169073295E-2</v>
      </c>
    </row>
    <row r="120" spans="1:37">
      <c r="A120" s="100" t="s">
        <v>835</v>
      </c>
      <c r="B120" s="95">
        <v>4307</v>
      </c>
      <c r="C120" s="95">
        <v>1581</v>
      </c>
      <c r="D120" s="95">
        <v>903</v>
      </c>
      <c r="E120" s="95">
        <v>409</v>
      </c>
      <c r="F120" s="95">
        <v>430</v>
      </c>
      <c r="G120" s="95">
        <v>1713</v>
      </c>
      <c r="H120" s="95">
        <v>601</v>
      </c>
      <c r="I120" s="95">
        <v>539</v>
      </c>
      <c r="J120" s="95">
        <v>585</v>
      </c>
      <c r="K120" s="95">
        <v>434</v>
      </c>
      <c r="L120" s="95">
        <v>630</v>
      </c>
      <c r="M120" s="95">
        <v>307</v>
      </c>
      <c r="N120" s="95">
        <v>1213</v>
      </c>
      <c r="O120" s="95">
        <v>471</v>
      </c>
      <c r="P120" s="95">
        <v>347</v>
      </c>
      <c r="Q120" s="95">
        <v>289</v>
      </c>
      <c r="R120" s="95">
        <v>520</v>
      </c>
      <c r="S120" s="95">
        <v>519</v>
      </c>
      <c r="T120" s="95">
        <v>397</v>
      </c>
      <c r="U120" s="95">
        <v>1618</v>
      </c>
      <c r="V120" s="95">
        <v>2963</v>
      </c>
      <c r="W120" s="95">
        <v>441</v>
      </c>
      <c r="X120" s="95">
        <v>287</v>
      </c>
      <c r="Y120" s="95">
        <v>474</v>
      </c>
      <c r="Z120" s="95">
        <v>376</v>
      </c>
      <c r="AA120" s="95">
        <v>335</v>
      </c>
      <c r="AB120" s="95">
        <v>984</v>
      </c>
      <c r="AC120" s="95">
        <v>786</v>
      </c>
      <c r="AD120" s="95">
        <v>103</v>
      </c>
      <c r="AE120" s="95">
        <v>1105</v>
      </c>
      <c r="AF120" s="95">
        <v>249</v>
      </c>
      <c r="AG120" s="95">
        <v>552</v>
      </c>
      <c r="AH120" s="95">
        <v>184</v>
      </c>
      <c r="AI120" s="95">
        <v>44</v>
      </c>
      <c r="AJ120" s="95">
        <v>26696</v>
      </c>
      <c r="AK120" s="160">
        <v>2.7750606290872008E-2</v>
      </c>
    </row>
    <row r="121" spans="1:37">
      <c r="A121" s="100" t="s">
        <v>836</v>
      </c>
      <c r="B121" s="95">
        <v>162199</v>
      </c>
      <c r="C121" s="95">
        <v>88474</v>
      </c>
      <c r="D121" s="95">
        <v>34311</v>
      </c>
      <c r="E121" s="95">
        <v>15765</v>
      </c>
      <c r="F121" s="95">
        <v>11407</v>
      </c>
      <c r="G121" s="95">
        <v>43533</v>
      </c>
      <c r="H121" s="95">
        <v>20503</v>
      </c>
      <c r="I121" s="95">
        <v>19610</v>
      </c>
      <c r="J121" s="95">
        <v>26409</v>
      </c>
      <c r="K121" s="95">
        <v>13282</v>
      </c>
      <c r="L121" s="95">
        <v>18185</v>
      </c>
      <c r="M121" s="95">
        <v>11512</v>
      </c>
      <c r="N121" s="95">
        <v>24064</v>
      </c>
      <c r="O121" s="95">
        <v>16408</v>
      </c>
      <c r="P121" s="95">
        <v>11172</v>
      </c>
      <c r="Q121" s="95">
        <v>30490</v>
      </c>
      <c r="R121" s="95">
        <v>14150</v>
      </c>
      <c r="S121" s="95">
        <v>16831</v>
      </c>
      <c r="T121" s="95">
        <v>10179</v>
      </c>
      <c r="U121" s="95">
        <v>30030</v>
      </c>
      <c r="V121" s="95">
        <v>41310</v>
      </c>
      <c r="W121" s="95">
        <v>14556</v>
      </c>
      <c r="X121" s="95">
        <v>14483</v>
      </c>
      <c r="Y121" s="95">
        <v>14778</v>
      </c>
      <c r="Z121" s="95">
        <v>19951</v>
      </c>
      <c r="AA121" s="95">
        <v>8897</v>
      </c>
      <c r="AB121" s="95">
        <v>26559</v>
      </c>
      <c r="AC121" s="95">
        <v>40468</v>
      </c>
      <c r="AD121" s="95">
        <v>23067</v>
      </c>
      <c r="AE121" s="95">
        <v>24643</v>
      </c>
      <c r="AF121" s="95">
        <v>6841</v>
      </c>
      <c r="AG121" s="95">
        <v>6646</v>
      </c>
      <c r="AH121" s="95">
        <v>16803</v>
      </c>
      <c r="AI121" s="95">
        <v>4790</v>
      </c>
      <c r="AJ121" s="95">
        <v>882306</v>
      </c>
      <c r="AK121" s="160">
        <v>0.91716086432701971</v>
      </c>
    </row>
    <row r="122" spans="1:37">
      <c r="A122" s="72" t="s">
        <v>189</v>
      </c>
      <c r="B122" s="57">
        <v>175013</v>
      </c>
      <c r="C122" s="57">
        <v>93451</v>
      </c>
      <c r="D122" s="57">
        <v>37457</v>
      </c>
      <c r="E122" s="57">
        <v>17089</v>
      </c>
      <c r="F122" s="57">
        <v>12931</v>
      </c>
      <c r="G122" s="57">
        <v>48219</v>
      </c>
      <c r="H122" s="57">
        <v>22122</v>
      </c>
      <c r="I122" s="57">
        <v>21324</v>
      </c>
      <c r="J122" s="57">
        <v>28018</v>
      </c>
      <c r="K122" s="57">
        <v>14851</v>
      </c>
      <c r="L122" s="57">
        <v>19552</v>
      </c>
      <c r="M122" s="57">
        <v>12355</v>
      </c>
      <c r="N122" s="57">
        <v>27709</v>
      </c>
      <c r="O122" s="57">
        <v>18038</v>
      </c>
      <c r="P122" s="57">
        <v>12435</v>
      </c>
      <c r="Q122" s="57">
        <v>31195</v>
      </c>
      <c r="R122" s="57">
        <v>15367</v>
      </c>
      <c r="S122" s="57">
        <v>18583</v>
      </c>
      <c r="T122" s="57">
        <v>11161</v>
      </c>
      <c r="U122" s="57">
        <v>34378</v>
      </c>
      <c r="V122" s="57">
        <v>49406</v>
      </c>
      <c r="W122" s="57">
        <v>15941</v>
      </c>
      <c r="X122" s="57">
        <v>15382</v>
      </c>
      <c r="Y122" s="57">
        <v>16217</v>
      </c>
      <c r="Z122" s="57">
        <v>21180</v>
      </c>
      <c r="AA122" s="57">
        <v>9904</v>
      </c>
      <c r="AB122" s="57">
        <v>29371</v>
      </c>
      <c r="AC122" s="57">
        <v>43292</v>
      </c>
      <c r="AD122" s="57">
        <v>23344</v>
      </c>
      <c r="AE122" s="57">
        <v>29131</v>
      </c>
      <c r="AF122" s="57">
        <v>7446</v>
      </c>
      <c r="AG122" s="57">
        <v>7933</v>
      </c>
      <c r="AH122" s="57">
        <v>17285</v>
      </c>
      <c r="AI122" s="57">
        <v>4917</v>
      </c>
      <c r="AJ122" s="57">
        <v>961997</v>
      </c>
      <c r="AK122" s="161">
        <v>1</v>
      </c>
    </row>
    <row r="123" spans="1:37">
      <c r="A123" s="54" t="s">
        <v>837</v>
      </c>
      <c r="B123" s="160">
        <v>0.18192676276537245</v>
      </c>
      <c r="C123" s="160">
        <v>9.7142714582270001E-2</v>
      </c>
      <c r="D123" s="160">
        <v>3.8936711860847802E-2</v>
      </c>
      <c r="E123" s="160">
        <v>1.7764088661399152E-2</v>
      </c>
      <c r="F123" s="160">
        <v>1.344182986017628E-2</v>
      </c>
      <c r="G123" s="160">
        <v>5.0123856935104787E-2</v>
      </c>
      <c r="H123" s="160">
        <v>2.2995913708670608E-2</v>
      </c>
      <c r="I123" s="160">
        <v>2.21663892922743E-2</v>
      </c>
      <c r="J123" s="160">
        <v>2.9124830950616271E-2</v>
      </c>
      <c r="K123" s="160">
        <v>1.5437678080077172E-2</v>
      </c>
      <c r="L123" s="160">
        <v>2.0324387705990769E-2</v>
      </c>
      <c r="M123" s="160">
        <v>1.2843075394206011E-2</v>
      </c>
      <c r="N123" s="160">
        <v>2.8803624127725969E-2</v>
      </c>
      <c r="O123" s="160">
        <v>1.8750578224256416E-2</v>
      </c>
      <c r="P123" s="160">
        <v>1.2926235736701881E-2</v>
      </c>
      <c r="Q123" s="160">
        <v>3.242733605198353E-2</v>
      </c>
      <c r="R123" s="160">
        <v>1.5974062289175538E-2</v>
      </c>
      <c r="S123" s="160">
        <v>1.9317108057509535E-2</v>
      </c>
      <c r="T123" s="160">
        <v>1.1601907282455142E-2</v>
      </c>
      <c r="U123" s="160">
        <v>3.5736078179037983E-2</v>
      </c>
      <c r="V123" s="160">
        <v>5.1357748516887264E-2</v>
      </c>
      <c r="W123" s="160">
        <v>1.6570737746583408E-2</v>
      </c>
      <c r="X123" s="160">
        <v>1.5989654853393515E-2</v>
      </c>
      <c r="Y123" s="160">
        <v>1.6857640928194164E-2</v>
      </c>
      <c r="Z123" s="160">
        <v>2.2016700675781733E-2</v>
      </c>
      <c r="AA123" s="160">
        <v>1.0295250400988776E-2</v>
      </c>
      <c r="AB123" s="160">
        <v>3.053128024307768E-2</v>
      </c>
      <c r="AC123" s="160">
        <v>4.5002219341640358E-2</v>
      </c>
      <c r="AD123" s="160">
        <v>2.4266187940295031E-2</v>
      </c>
      <c r="AE123" s="160">
        <v>3.0281799215590068E-2</v>
      </c>
      <c r="AF123" s="160">
        <v>7.7401488778031536E-3</v>
      </c>
      <c r="AG123" s="160">
        <v>8.2463874627467654E-3</v>
      </c>
      <c r="AH123" s="160">
        <v>1.7967831500514037E-2</v>
      </c>
      <c r="AI123" s="160">
        <v>5.1112425506524449E-3</v>
      </c>
      <c r="AJ123" s="160">
        <v>1</v>
      </c>
      <c r="AK123" s="160"/>
    </row>
    <row r="124" spans="1:37" ht="15.75" thickBot="1">
      <c r="A124" s="539"/>
      <c r="B124" s="540"/>
      <c r="C124" s="540"/>
      <c r="D124" s="541"/>
      <c r="E124" s="541"/>
      <c r="F124" s="541"/>
      <c r="G124" s="541"/>
      <c r="H124" s="541"/>
      <c r="I124" s="540"/>
      <c r="J124" s="540"/>
      <c r="K124" s="540"/>
      <c r="L124" s="540"/>
      <c r="M124" s="540"/>
      <c r="N124" s="540"/>
      <c r="O124" s="540"/>
      <c r="P124" s="540"/>
      <c r="Q124" s="540"/>
      <c r="R124" s="542"/>
      <c r="S124" s="542"/>
      <c r="T124" s="542"/>
      <c r="U124" s="542"/>
      <c r="V124" s="542"/>
      <c r="W124" s="542"/>
      <c r="X124" s="542"/>
      <c r="Y124" s="542"/>
      <c r="Z124" s="542"/>
      <c r="AA124" s="543"/>
      <c r="AB124" s="543"/>
      <c r="AC124" s="543"/>
      <c r="AD124" s="543"/>
      <c r="AE124" s="543"/>
      <c r="AF124" s="543"/>
      <c r="AG124" s="543"/>
      <c r="AH124" s="543"/>
      <c r="AI124" s="543"/>
      <c r="AJ124" s="543"/>
      <c r="AK124" s="543"/>
    </row>
    <row r="125" spans="1:37" ht="15" customHeight="1">
      <c r="A125" s="767" t="s">
        <v>1471</v>
      </c>
      <c r="B125" s="767"/>
      <c r="C125" s="767"/>
      <c r="D125" s="767"/>
      <c r="E125" s="767"/>
      <c r="F125" s="767"/>
      <c r="G125" s="767"/>
      <c r="H125" s="767"/>
      <c r="I125" s="767"/>
      <c r="J125" s="767"/>
      <c r="K125" s="767"/>
      <c r="L125" s="767"/>
      <c r="M125" s="767"/>
      <c r="N125" s="767"/>
      <c r="O125" s="767"/>
      <c r="P125" s="767"/>
      <c r="Q125" s="767"/>
      <c r="R125" s="767"/>
      <c r="S125" s="767"/>
      <c r="T125" s="767"/>
      <c r="U125" s="767"/>
      <c r="V125" s="767"/>
      <c r="W125" s="767"/>
      <c r="X125" s="767"/>
      <c r="Y125" s="767"/>
      <c r="Z125" s="767"/>
      <c r="AA125" s="767"/>
      <c r="AB125" s="767"/>
      <c r="AC125" s="767"/>
      <c r="AD125" s="767"/>
      <c r="AE125" s="767"/>
      <c r="AF125" s="767"/>
      <c r="AG125" s="767"/>
      <c r="AH125" s="767"/>
      <c r="AI125" s="767"/>
      <c r="AJ125" s="767"/>
      <c r="AK125" s="767"/>
    </row>
    <row r="126" spans="1:37">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37" ht="30" customHeight="1">
      <c r="A127" s="722" t="s">
        <v>1092</v>
      </c>
      <c r="B127" s="722"/>
      <c r="C127" s="722"/>
      <c r="D127" s="722"/>
      <c r="E127" s="722"/>
      <c r="F127" s="722"/>
      <c r="G127" s="722"/>
      <c r="H127" s="722"/>
      <c r="I127" s="722"/>
      <c r="J127" s="722"/>
      <c r="K127" s="722"/>
      <c r="L127" s="722"/>
      <c r="M127" s="722"/>
      <c r="N127" s="722"/>
      <c r="O127" s="722"/>
      <c r="P127" s="722"/>
      <c r="Q127" s="722"/>
      <c r="R127" s="722"/>
      <c r="S127" s="722"/>
      <c r="T127" s="722"/>
      <c r="U127" s="722"/>
      <c r="V127" s="722"/>
      <c r="W127" s="722"/>
      <c r="X127" s="722"/>
      <c r="Y127" s="722"/>
      <c r="Z127" s="722"/>
      <c r="AA127" s="722"/>
      <c r="AB127" s="722"/>
      <c r="AC127" s="722"/>
      <c r="AD127" s="722"/>
      <c r="AE127" s="722"/>
      <c r="AF127" s="722"/>
      <c r="AG127" s="722"/>
      <c r="AH127" s="722"/>
      <c r="AI127" s="722"/>
      <c r="AJ127" s="722"/>
      <c r="AK127" s="722"/>
    </row>
    <row r="128" spans="1:37" ht="18">
      <c r="A128" s="723" t="s">
        <v>1160</v>
      </c>
      <c r="B128" s="723"/>
      <c r="C128" s="723"/>
      <c r="D128" s="723"/>
      <c r="E128" s="723"/>
      <c r="F128" s="723"/>
      <c r="G128" s="723"/>
      <c r="H128" s="723"/>
      <c r="I128" s="723"/>
      <c r="J128" s="723"/>
      <c r="K128" s="723"/>
      <c r="L128" s="723"/>
      <c r="M128" s="723"/>
      <c r="N128" s="723"/>
      <c r="O128" s="723"/>
      <c r="P128" s="723"/>
      <c r="Q128" s="723"/>
      <c r="R128" s="723"/>
      <c r="S128" s="723"/>
      <c r="T128" s="723"/>
      <c r="U128" s="723"/>
      <c r="V128" s="723"/>
      <c r="W128" s="723"/>
      <c r="X128" s="723"/>
      <c r="Y128" s="723"/>
      <c r="Z128" s="723"/>
      <c r="AA128" s="723"/>
      <c r="AB128" s="723"/>
      <c r="AC128" s="723"/>
      <c r="AD128" s="723"/>
      <c r="AE128" s="723"/>
      <c r="AF128" s="723"/>
      <c r="AG128" s="723"/>
      <c r="AH128" s="723"/>
      <c r="AI128" s="723"/>
      <c r="AJ128" s="723"/>
      <c r="AK128" s="723"/>
    </row>
    <row r="129" spans="1:37" ht="18">
      <c r="A129" s="723" t="s">
        <v>1520</v>
      </c>
      <c r="B129" s="723"/>
      <c r="C129" s="723"/>
      <c r="D129" s="723"/>
      <c r="E129" s="723"/>
      <c r="F129" s="723"/>
      <c r="G129" s="723"/>
      <c r="H129" s="723"/>
      <c r="I129" s="723"/>
      <c r="J129" s="723"/>
      <c r="K129" s="723"/>
      <c r="L129" s="723"/>
      <c r="M129" s="723"/>
      <c r="N129" s="723"/>
      <c r="O129" s="723"/>
      <c r="P129" s="723"/>
      <c r="Q129" s="723"/>
      <c r="R129" s="723"/>
      <c r="S129" s="723"/>
      <c r="T129" s="723"/>
      <c r="U129" s="723"/>
      <c r="V129" s="723"/>
      <c r="W129" s="723"/>
      <c r="X129" s="723"/>
      <c r="Y129" s="723"/>
      <c r="Z129" s="723"/>
      <c r="AA129" s="723"/>
      <c r="AB129" s="723"/>
      <c r="AC129" s="723"/>
      <c r="AD129" s="723"/>
      <c r="AE129" s="723"/>
      <c r="AF129" s="723"/>
      <c r="AG129" s="723"/>
      <c r="AH129" s="723"/>
      <c r="AI129" s="723"/>
      <c r="AJ129" s="723"/>
      <c r="AK129" s="723"/>
    </row>
    <row r="130" spans="1:37" ht="30" customHeight="1">
      <c r="A130" s="727" t="s">
        <v>544</v>
      </c>
      <c r="B130" s="727"/>
      <c r="C130" s="727"/>
      <c r="D130" s="727"/>
      <c r="E130" s="727"/>
      <c r="F130" s="727"/>
      <c r="G130" s="727"/>
      <c r="H130" s="727"/>
      <c r="I130" s="727"/>
      <c r="J130" s="727"/>
      <c r="K130" s="727"/>
      <c r="L130" s="727"/>
      <c r="M130" s="727"/>
      <c r="N130" s="727"/>
      <c r="O130" s="727"/>
      <c r="P130" s="727"/>
      <c r="Q130" s="727"/>
      <c r="R130" s="727"/>
      <c r="S130" s="727"/>
      <c r="T130" s="727"/>
      <c r="U130" s="727"/>
      <c r="V130" s="727"/>
      <c r="W130" s="727"/>
      <c r="X130" s="727"/>
      <c r="Y130" s="727"/>
      <c r="Z130" s="727"/>
      <c r="AA130" s="727"/>
      <c r="AB130" s="727"/>
      <c r="AC130" s="727"/>
      <c r="AD130" s="727"/>
      <c r="AE130" s="727"/>
      <c r="AF130" s="727"/>
      <c r="AG130" s="727"/>
      <c r="AH130" s="727"/>
      <c r="AI130" s="727"/>
      <c r="AJ130" s="727"/>
      <c r="AK130" s="727"/>
    </row>
    <row r="131" spans="1:37">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37" ht="30" customHeight="1">
      <c r="A132" s="72" t="s">
        <v>821</v>
      </c>
      <c r="B132" s="73" t="s">
        <v>70</v>
      </c>
      <c r="C132" s="73" t="s">
        <v>72</v>
      </c>
      <c r="D132" s="73" t="s">
        <v>74</v>
      </c>
      <c r="E132" s="73" t="s">
        <v>76</v>
      </c>
      <c r="F132" s="73" t="s">
        <v>78</v>
      </c>
      <c r="G132" s="73" t="s">
        <v>80</v>
      </c>
      <c r="H132" s="73" t="s">
        <v>82</v>
      </c>
      <c r="I132" s="73" t="s">
        <v>84</v>
      </c>
      <c r="J132" s="73" t="s">
        <v>86</v>
      </c>
      <c r="K132" s="73" t="s">
        <v>88</v>
      </c>
      <c r="L132" s="73" t="s">
        <v>90</v>
      </c>
      <c r="M132" s="73" t="s">
        <v>92</v>
      </c>
      <c r="N132" s="73" t="s">
        <v>94</v>
      </c>
      <c r="O132" s="73" t="s">
        <v>96</v>
      </c>
      <c r="P132" s="73" t="s">
        <v>98</v>
      </c>
      <c r="Q132" s="73" t="s">
        <v>100</v>
      </c>
      <c r="R132" s="73" t="s">
        <v>102</v>
      </c>
      <c r="S132" s="73" t="s">
        <v>104</v>
      </c>
      <c r="T132" s="73" t="s">
        <v>106</v>
      </c>
      <c r="U132" s="73" t="s">
        <v>108</v>
      </c>
      <c r="V132" s="73" t="s">
        <v>110</v>
      </c>
      <c r="W132" s="73" t="s">
        <v>112</v>
      </c>
      <c r="X132" s="73" t="s">
        <v>114</v>
      </c>
      <c r="Y132" s="73" t="s">
        <v>116</v>
      </c>
      <c r="Z132" s="73" t="s">
        <v>118</v>
      </c>
      <c r="AA132" s="73" t="s">
        <v>120</v>
      </c>
      <c r="AB132" s="73" t="s">
        <v>121</v>
      </c>
      <c r="AC132" s="73" t="s">
        <v>122</v>
      </c>
      <c r="AD132" s="73" t="s">
        <v>123</v>
      </c>
      <c r="AE132" s="73" t="s">
        <v>125</v>
      </c>
      <c r="AF132" s="73" t="s">
        <v>550</v>
      </c>
      <c r="AG132" s="73" t="s">
        <v>1489</v>
      </c>
      <c r="AH132" s="73" t="s">
        <v>1506</v>
      </c>
      <c r="AI132" s="73" t="s">
        <v>1507</v>
      </c>
      <c r="AJ132" s="176" t="s">
        <v>551</v>
      </c>
      <c r="AK132" s="310" t="s">
        <v>775</v>
      </c>
    </row>
    <row r="133" spans="1:37">
      <c r="A133" s="100" t="s">
        <v>823</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160">
        <v>0</v>
      </c>
    </row>
    <row r="134" spans="1:37">
      <c r="A134" s="100" t="s">
        <v>824</v>
      </c>
      <c r="B134" s="95">
        <v>53954.662320000003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0</v>
      </c>
      <c r="AA134" s="95">
        <v>0</v>
      </c>
      <c r="AB134" s="95">
        <v>0</v>
      </c>
      <c r="AC134" s="95">
        <v>0</v>
      </c>
      <c r="AD134" s="95">
        <v>0</v>
      </c>
      <c r="AE134" s="95">
        <v>0</v>
      </c>
      <c r="AF134" s="95">
        <v>0</v>
      </c>
      <c r="AG134" s="95">
        <v>0</v>
      </c>
      <c r="AH134" s="95">
        <v>0</v>
      </c>
      <c r="AI134" s="95">
        <v>0</v>
      </c>
      <c r="AJ134" s="95">
        <v>60954.662320000003</v>
      </c>
      <c r="AK134" s="160">
        <v>1.4118701682074346E-2</v>
      </c>
    </row>
    <row r="135" spans="1:37">
      <c r="A135" s="100" t="s">
        <v>825</v>
      </c>
      <c r="B135" s="95">
        <v>45011.201380000006</v>
      </c>
      <c r="C135" s="95">
        <v>79479.244900000005</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0</v>
      </c>
      <c r="Y135" s="95">
        <v>0</v>
      </c>
      <c r="Z135" s="95">
        <v>28853.757530000003</v>
      </c>
      <c r="AA135" s="95">
        <v>14444.5</v>
      </c>
      <c r="AB135" s="95">
        <v>0</v>
      </c>
      <c r="AC135" s="95">
        <v>0</v>
      </c>
      <c r="AD135" s="95">
        <v>4000</v>
      </c>
      <c r="AE135" s="95">
        <v>0</v>
      </c>
      <c r="AF135" s="95">
        <v>0</v>
      </c>
      <c r="AG135" s="95">
        <v>0</v>
      </c>
      <c r="AH135" s="95">
        <v>0</v>
      </c>
      <c r="AI135" s="95">
        <v>0</v>
      </c>
      <c r="AJ135" s="95">
        <v>192394.01603</v>
      </c>
      <c r="AK135" s="160">
        <v>4.456351022803598E-2</v>
      </c>
    </row>
    <row r="136" spans="1:37">
      <c r="A136" s="100" t="s">
        <v>826</v>
      </c>
      <c r="B136" s="95">
        <v>146891.55572</v>
      </c>
      <c r="C136" s="95">
        <v>58246.259829999995</v>
      </c>
      <c r="D136" s="95">
        <v>28307.209780000001</v>
      </c>
      <c r="E136" s="95">
        <v>11935.31673</v>
      </c>
      <c r="F136" s="95">
        <v>29506.759590000001</v>
      </c>
      <c r="G136" s="95">
        <v>8579.3733300000004</v>
      </c>
      <c r="H136" s="95">
        <v>14650.4773</v>
      </c>
      <c r="I136" s="95">
        <v>6472.30224</v>
      </c>
      <c r="J136" s="95">
        <v>11801.38</v>
      </c>
      <c r="K136" s="95">
        <v>0</v>
      </c>
      <c r="L136" s="95">
        <v>1500</v>
      </c>
      <c r="M136" s="95">
        <v>0</v>
      </c>
      <c r="N136" s="95">
        <v>3500</v>
      </c>
      <c r="O136" s="95">
        <v>4876.3999999999996</v>
      </c>
      <c r="P136" s="95">
        <v>1685.2205800000002</v>
      </c>
      <c r="Q136" s="95">
        <v>4500</v>
      </c>
      <c r="R136" s="95">
        <v>0</v>
      </c>
      <c r="S136" s="95">
        <v>2901.3382299999998</v>
      </c>
      <c r="T136" s="95">
        <v>0</v>
      </c>
      <c r="U136" s="95">
        <v>3751.5643300000002</v>
      </c>
      <c r="V136" s="95">
        <v>0</v>
      </c>
      <c r="W136" s="95">
        <v>9030</v>
      </c>
      <c r="X136" s="95">
        <v>14719.488880000001</v>
      </c>
      <c r="Y136" s="95">
        <v>1507.1</v>
      </c>
      <c r="Z136" s="95">
        <v>38662.698560000004</v>
      </c>
      <c r="AA136" s="95">
        <v>7562</v>
      </c>
      <c r="AB136" s="95">
        <v>13354.96</v>
      </c>
      <c r="AC136" s="95">
        <v>0</v>
      </c>
      <c r="AD136" s="95">
        <v>0</v>
      </c>
      <c r="AE136" s="95">
        <v>2069.4795199999999</v>
      </c>
      <c r="AF136" s="95">
        <v>0</v>
      </c>
      <c r="AG136" s="95">
        <v>0</v>
      </c>
      <c r="AH136" s="95">
        <v>0</v>
      </c>
      <c r="AI136" s="95">
        <v>0</v>
      </c>
      <c r="AJ136" s="95">
        <v>426010.88462000003</v>
      </c>
      <c r="AK136" s="160">
        <v>9.8675316445693231E-2</v>
      </c>
    </row>
    <row r="137" spans="1:37">
      <c r="A137" s="100" t="s">
        <v>827</v>
      </c>
      <c r="B137" s="95">
        <v>106967.18075</v>
      </c>
      <c r="C137" s="95">
        <v>90637.297230000011</v>
      </c>
      <c r="D137" s="95">
        <v>49248.201869999997</v>
      </c>
      <c r="E137" s="95">
        <v>5295.3213599999999</v>
      </c>
      <c r="F137" s="95">
        <v>28776.266050000002</v>
      </c>
      <c r="G137" s="95">
        <v>8285.5683099999987</v>
      </c>
      <c r="H137" s="95">
        <v>15080.48135</v>
      </c>
      <c r="I137" s="95">
        <v>8547.39</v>
      </c>
      <c r="J137" s="95">
        <v>19990.164270000001</v>
      </c>
      <c r="K137" s="95">
        <v>1000</v>
      </c>
      <c r="L137" s="95">
        <v>1000</v>
      </c>
      <c r="M137" s="95">
        <v>5422</v>
      </c>
      <c r="N137" s="95">
        <v>10728.483490000001</v>
      </c>
      <c r="O137" s="95">
        <v>11836.088</v>
      </c>
      <c r="P137" s="95">
        <v>1031.22981</v>
      </c>
      <c r="Q137" s="95">
        <v>6158.6750000000002</v>
      </c>
      <c r="R137" s="95">
        <v>5452.4306100000003</v>
      </c>
      <c r="S137" s="95">
        <v>3047.8</v>
      </c>
      <c r="T137" s="95">
        <v>852.2966899999999</v>
      </c>
      <c r="U137" s="95">
        <v>4299.9515700000002</v>
      </c>
      <c r="V137" s="95">
        <v>2086.8472400000001</v>
      </c>
      <c r="W137" s="95">
        <v>8235.702150000001</v>
      </c>
      <c r="X137" s="95">
        <v>25243.490519999999</v>
      </c>
      <c r="Y137" s="95">
        <v>886.31200000000001</v>
      </c>
      <c r="Z137" s="95">
        <v>22999.796589999998</v>
      </c>
      <c r="AA137" s="95">
        <v>15873.36736</v>
      </c>
      <c r="AB137" s="95">
        <v>9326.3515700000007</v>
      </c>
      <c r="AC137" s="95">
        <v>10452.27843</v>
      </c>
      <c r="AD137" s="95">
        <v>4800</v>
      </c>
      <c r="AE137" s="95">
        <v>1539.8950600000001</v>
      </c>
      <c r="AF137" s="95">
        <v>768.22842000000003</v>
      </c>
      <c r="AG137" s="95">
        <v>0</v>
      </c>
      <c r="AH137" s="95">
        <v>1650</v>
      </c>
      <c r="AI137" s="95">
        <v>1372</v>
      </c>
      <c r="AJ137" s="95">
        <v>488891.09570000001</v>
      </c>
      <c r="AK137" s="160">
        <v>0.11324002582401246</v>
      </c>
    </row>
    <row r="138" spans="1:37">
      <c r="A138" s="100" t="s">
        <v>828</v>
      </c>
      <c r="B138" s="95">
        <v>69861.614010000005</v>
      </c>
      <c r="C138" s="95">
        <v>99826.597890000005</v>
      </c>
      <c r="D138" s="95">
        <v>46730.312340000004</v>
      </c>
      <c r="E138" s="95">
        <v>16233.52362</v>
      </c>
      <c r="F138" s="95">
        <v>28851.194950000001</v>
      </c>
      <c r="G138" s="95">
        <v>18686.315079999997</v>
      </c>
      <c r="H138" s="95">
        <v>17998.5501</v>
      </c>
      <c r="I138" s="95">
        <v>18769.53645</v>
      </c>
      <c r="J138" s="95">
        <v>14813.23364</v>
      </c>
      <c r="K138" s="95">
        <v>2980</v>
      </c>
      <c r="L138" s="95">
        <v>3306.6589199999999</v>
      </c>
      <c r="M138" s="95">
        <v>4924.5</v>
      </c>
      <c r="N138" s="95">
        <v>19734.972010000001</v>
      </c>
      <c r="O138" s="95">
        <v>10262.20984</v>
      </c>
      <c r="P138" s="95">
        <v>3281</v>
      </c>
      <c r="Q138" s="95">
        <v>10845.78637</v>
      </c>
      <c r="R138" s="95">
        <v>6002.6344500000005</v>
      </c>
      <c r="S138" s="95">
        <v>12952.71513</v>
      </c>
      <c r="T138" s="95">
        <v>4980</v>
      </c>
      <c r="U138" s="95">
        <v>17081.818380000001</v>
      </c>
      <c r="V138" s="95">
        <v>10837.97179</v>
      </c>
      <c r="W138" s="95">
        <v>5301.3549299999995</v>
      </c>
      <c r="X138" s="95">
        <v>35527.524469999997</v>
      </c>
      <c r="Y138" s="95">
        <v>5797.4424900000004</v>
      </c>
      <c r="Z138" s="95">
        <v>22560.647870000001</v>
      </c>
      <c r="AA138" s="95">
        <v>8188.9329400000006</v>
      </c>
      <c r="AB138" s="95">
        <v>19383.013920000001</v>
      </c>
      <c r="AC138" s="95">
        <v>20537.80501</v>
      </c>
      <c r="AD138" s="95">
        <v>4261.1795700000002</v>
      </c>
      <c r="AE138" s="95">
        <v>6427.8386300000002</v>
      </c>
      <c r="AF138" s="95">
        <v>1283.7094299999999</v>
      </c>
      <c r="AG138" s="95">
        <v>3012.02772</v>
      </c>
      <c r="AH138" s="95">
        <v>8430.4737399999995</v>
      </c>
      <c r="AI138" s="95">
        <v>617.4</v>
      </c>
      <c r="AJ138" s="95">
        <v>580290.49569000001</v>
      </c>
      <c r="AK138" s="160">
        <v>0.13441052883828294</v>
      </c>
    </row>
    <row r="139" spans="1:37">
      <c r="A139" s="100" t="s">
        <v>829</v>
      </c>
      <c r="B139" s="95">
        <v>93468.17237</v>
      </c>
      <c r="C139" s="95">
        <v>67574.988129999998</v>
      </c>
      <c r="D139" s="95">
        <v>42841.229119999996</v>
      </c>
      <c r="E139" s="95">
        <v>5344.2074000000002</v>
      </c>
      <c r="F139" s="95">
        <v>16301.811730000001</v>
      </c>
      <c r="G139" s="95">
        <v>15714.204669999999</v>
      </c>
      <c r="H139" s="95">
        <v>10113.814199999999</v>
      </c>
      <c r="I139" s="95">
        <v>10667.43447</v>
      </c>
      <c r="J139" s="95">
        <v>9420.8711400000011</v>
      </c>
      <c r="K139" s="95">
        <v>7078.9632099999999</v>
      </c>
      <c r="L139" s="95">
        <v>2790.68228</v>
      </c>
      <c r="M139" s="95">
        <v>3427.7</v>
      </c>
      <c r="N139" s="95">
        <v>12207.310810000001</v>
      </c>
      <c r="O139" s="95">
        <v>10147.716259999999</v>
      </c>
      <c r="P139" s="95">
        <v>5373.8114599999999</v>
      </c>
      <c r="Q139" s="95">
        <v>4927.0249999999996</v>
      </c>
      <c r="R139" s="95">
        <v>6907.2242100000003</v>
      </c>
      <c r="S139" s="95">
        <v>19165.386109999999</v>
      </c>
      <c r="T139" s="95">
        <v>6928.5948499999995</v>
      </c>
      <c r="U139" s="95">
        <v>19584.070179999999</v>
      </c>
      <c r="V139" s="95">
        <v>7812.6335999999992</v>
      </c>
      <c r="W139" s="95">
        <v>9626.3971600000004</v>
      </c>
      <c r="X139" s="95">
        <v>26939.827280000001</v>
      </c>
      <c r="Y139" s="95">
        <v>5143.10196</v>
      </c>
      <c r="Z139" s="95">
        <v>16245.54486</v>
      </c>
      <c r="AA139" s="95">
        <v>6186.4680199999993</v>
      </c>
      <c r="AB139" s="95">
        <v>17654.967809999998</v>
      </c>
      <c r="AC139" s="95">
        <v>20333.2834</v>
      </c>
      <c r="AD139" s="95">
        <v>6039.78593</v>
      </c>
      <c r="AE139" s="95">
        <v>6574.3921900000005</v>
      </c>
      <c r="AF139" s="95">
        <v>530.55081000000007</v>
      </c>
      <c r="AG139" s="95">
        <v>3106.0605299999997</v>
      </c>
      <c r="AH139" s="95">
        <v>4898.6163899999992</v>
      </c>
      <c r="AI139" s="95">
        <v>1634.1198899999999</v>
      </c>
      <c r="AJ139" s="95">
        <v>502710.96743000002</v>
      </c>
      <c r="AK139" s="160">
        <v>0.11644107130296316</v>
      </c>
    </row>
    <row r="140" spans="1:37">
      <c r="A140" s="100" t="s">
        <v>830</v>
      </c>
      <c r="B140" s="95">
        <v>38900.320899999999</v>
      </c>
      <c r="C140" s="95">
        <v>56998.637750000002</v>
      </c>
      <c r="D140" s="95">
        <v>30660.961429999999</v>
      </c>
      <c r="E140" s="95">
        <v>3945.4227299999998</v>
      </c>
      <c r="F140" s="95">
        <v>11067.54357</v>
      </c>
      <c r="G140" s="95">
        <v>18759.973420000002</v>
      </c>
      <c r="H140" s="95">
        <v>12466.51125</v>
      </c>
      <c r="I140" s="95">
        <v>12934.69954</v>
      </c>
      <c r="J140" s="95">
        <v>11220.259300000002</v>
      </c>
      <c r="K140" s="95">
        <v>9084.3607599999996</v>
      </c>
      <c r="L140" s="95">
        <v>6910.3642300000001</v>
      </c>
      <c r="M140" s="95">
        <v>7278.1363799999999</v>
      </c>
      <c r="N140" s="95">
        <v>22148.713059999998</v>
      </c>
      <c r="O140" s="95">
        <v>10215.34527</v>
      </c>
      <c r="P140" s="95">
        <v>8806.9101799999989</v>
      </c>
      <c r="Q140" s="95">
        <v>3628.69</v>
      </c>
      <c r="R140" s="95">
        <v>9056.3226500000001</v>
      </c>
      <c r="S140" s="95">
        <v>18799.43562</v>
      </c>
      <c r="T140" s="95">
        <v>5158.9294900000004</v>
      </c>
      <c r="U140" s="95">
        <v>23360.275550000002</v>
      </c>
      <c r="V140" s="95">
        <v>15731.75303</v>
      </c>
      <c r="W140" s="95">
        <v>8148.8377</v>
      </c>
      <c r="X140" s="95">
        <v>22809.851589999998</v>
      </c>
      <c r="Y140" s="95">
        <v>10591.384609999999</v>
      </c>
      <c r="Z140" s="95">
        <v>22495.54636</v>
      </c>
      <c r="AA140" s="95">
        <v>4076.7460799999999</v>
      </c>
      <c r="AB140" s="95">
        <v>27108.78066</v>
      </c>
      <c r="AC140" s="95">
        <v>21766.77217</v>
      </c>
      <c r="AD140" s="95">
        <v>4335.4160199999997</v>
      </c>
      <c r="AE140" s="95">
        <v>12856.358249999999</v>
      </c>
      <c r="AF140" s="95">
        <v>550</v>
      </c>
      <c r="AG140" s="95">
        <v>2768.2334799999999</v>
      </c>
      <c r="AH140" s="95">
        <v>6259.4167099999995</v>
      </c>
      <c r="AI140" s="95">
        <v>2293.0930800000001</v>
      </c>
      <c r="AJ140" s="95">
        <v>483194.00281999999</v>
      </c>
      <c r="AK140" s="160">
        <v>0.11192042939338147</v>
      </c>
    </row>
    <row r="141" spans="1:37">
      <c r="A141" s="100" t="s">
        <v>831</v>
      </c>
      <c r="B141" s="95">
        <v>25430.706739999998</v>
      </c>
      <c r="C141" s="95">
        <v>25672.228340000001</v>
      </c>
      <c r="D141" s="95">
        <v>19897.62918</v>
      </c>
      <c r="E141" s="95">
        <v>2423.8612599999997</v>
      </c>
      <c r="F141" s="95">
        <v>5840.2991199999997</v>
      </c>
      <c r="G141" s="95">
        <v>11280.771560000001</v>
      </c>
      <c r="H141" s="95">
        <v>5806.7865199999997</v>
      </c>
      <c r="I141" s="95">
        <v>10068.02202</v>
      </c>
      <c r="J141" s="95">
        <v>7000.6803899999995</v>
      </c>
      <c r="K141" s="95">
        <v>7188.7774600000002</v>
      </c>
      <c r="L141" s="95">
        <v>2920.8621400000002</v>
      </c>
      <c r="M141" s="95">
        <v>3079.36787</v>
      </c>
      <c r="N141" s="95">
        <v>8874.3108599999996</v>
      </c>
      <c r="O141" s="95">
        <v>4151.9041999999999</v>
      </c>
      <c r="P141" s="95">
        <v>2451.2568199999996</v>
      </c>
      <c r="Q141" s="95">
        <v>798.03906000000006</v>
      </c>
      <c r="R141" s="95">
        <v>5495.8201799999997</v>
      </c>
      <c r="S141" s="95">
        <v>10413.295699999999</v>
      </c>
      <c r="T141" s="95">
        <v>3217.6330400000002</v>
      </c>
      <c r="U141" s="95">
        <v>12046.4401</v>
      </c>
      <c r="V141" s="95">
        <v>7775.0992900000001</v>
      </c>
      <c r="W141" s="95">
        <v>4105.4605099999999</v>
      </c>
      <c r="X141" s="95">
        <v>13052.139380000001</v>
      </c>
      <c r="Y141" s="95">
        <v>5290.7257099999997</v>
      </c>
      <c r="Z141" s="95">
        <v>9777.1910800000005</v>
      </c>
      <c r="AA141" s="95">
        <v>2903.4157200000004</v>
      </c>
      <c r="AB141" s="95">
        <v>12044.874449999999</v>
      </c>
      <c r="AC141" s="95">
        <v>9004.9128099999998</v>
      </c>
      <c r="AD141" s="95">
        <v>1972.3420800000001</v>
      </c>
      <c r="AE141" s="95">
        <v>14883.845429999999</v>
      </c>
      <c r="AF141" s="95">
        <v>935.24835999999993</v>
      </c>
      <c r="AG141" s="95">
        <v>1856.7475099999999</v>
      </c>
      <c r="AH141" s="95">
        <v>2484.86375</v>
      </c>
      <c r="AI141" s="95">
        <v>327.72116999999997</v>
      </c>
      <c r="AJ141" s="95">
        <v>260473.27981000001</v>
      </c>
      <c r="AK141" s="160">
        <v>6.033245684280035E-2</v>
      </c>
    </row>
    <row r="142" spans="1:37">
      <c r="A142" s="100" t="s">
        <v>832</v>
      </c>
      <c r="B142" s="95">
        <v>31879.093239999998</v>
      </c>
      <c r="C142" s="95">
        <v>36598.821960000001</v>
      </c>
      <c r="D142" s="95">
        <v>18053.572809999998</v>
      </c>
      <c r="E142" s="95">
        <v>2470.3906400000001</v>
      </c>
      <c r="F142" s="95">
        <v>11585.264160000001</v>
      </c>
      <c r="G142" s="95">
        <v>25575.81754</v>
      </c>
      <c r="H142" s="95">
        <v>17083.078329999997</v>
      </c>
      <c r="I142" s="95">
        <v>18145.246950000001</v>
      </c>
      <c r="J142" s="95">
        <v>14375.51319</v>
      </c>
      <c r="K142" s="95">
        <v>14842.121230000001</v>
      </c>
      <c r="L142" s="95">
        <v>7502.8103200000005</v>
      </c>
      <c r="M142" s="95">
        <v>7183.9507800000001</v>
      </c>
      <c r="N142" s="95">
        <v>23183.485410000001</v>
      </c>
      <c r="O142" s="95">
        <v>9044.7151599999997</v>
      </c>
      <c r="P142" s="95">
        <v>11321.25073</v>
      </c>
      <c r="Q142" s="95">
        <v>967.13980000000004</v>
      </c>
      <c r="R142" s="95">
        <v>10829.31761</v>
      </c>
      <c r="S142" s="95">
        <v>19587.048879999998</v>
      </c>
      <c r="T142" s="95">
        <v>6704.5743300000004</v>
      </c>
      <c r="U142" s="95">
        <v>25803.17842</v>
      </c>
      <c r="V142" s="95">
        <v>28184.87573</v>
      </c>
      <c r="W142" s="95">
        <v>6649.2334299999993</v>
      </c>
      <c r="X142" s="95">
        <v>21926.120360000001</v>
      </c>
      <c r="Y142" s="95">
        <v>12192.433949999999</v>
      </c>
      <c r="Z142" s="95">
        <v>15297.98273</v>
      </c>
      <c r="AA142" s="95">
        <v>6915.2607600000001</v>
      </c>
      <c r="AB142" s="95">
        <v>39935.501549999994</v>
      </c>
      <c r="AC142" s="95">
        <v>18085.665570000001</v>
      </c>
      <c r="AD142" s="95">
        <v>5310.7312400000001</v>
      </c>
      <c r="AE142" s="95">
        <v>44469.430329999996</v>
      </c>
      <c r="AF142" s="95">
        <v>1291.9748200000001</v>
      </c>
      <c r="AG142" s="95">
        <v>5681.3391900000006</v>
      </c>
      <c r="AH142" s="95">
        <v>5321.93019</v>
      </c>
      <c r="AI142" s="95">
        <v>1999.7049099999999</v>
      </c>
      <c r="AJ142" s="95">
        <v>525998.57625000004</v>
      </c>
      <c r="AK142" s="160">
        <v>0.12183509350412534</v>
      </c>
    </row>
    <row r="143" spans="1:37">
      <c r="A143" s="100" t="s">
        <v>833</v>
      </c>
      <c r="B143" s="95">
        <v>30410.123950000001</v>
      </c>
      <c r="C143" s="95">
        <v>31198.96313</v>
      </c>
      <c r="D143" s="95">
        <v>17831.295420000002</v>
      </c>
      <c r="E143" s="95">
        <v>2794.43759</v>
      </c>
      <c r="F143" s="95">
        <v>9872.6350000000002</v>
      </c>
      <c r="G143" s="95">
        <v>22302.534960000001</v>
      </c>
      <c r="H143" s="95">
        <v>15229.112220000001</v>
      </c>
      <c r="I143" s="95">
        <v>19273.891749999999</v>
      </c>
      <c r="J143" s="95">
        <v>12120.04024</v>
      </c>
      <c r="K143" s="95">
        <v>14466.99899</v>
      </c>
      <c r="L143" s="95">
        <v>9744.7813499999993</v>
      </c>
      <c r="M143" s="95">
        <v>4826.0618600000007</v>
      </c>
      <c r="N143" s="95">
        <v>20054.704530000003</v>
      </c>
      <c r="O143" s="95">
        <v>9472.5652300000002</v>
      </c>
      <c r="P143" s="95">
        <v>9747.5668699999987</v>
      </c>
      <c r="Q143" s="95">
        <v>711.77800000000002</v>
      </c>
      <c r="R143" s="95">
        <v>11015.659519999999</v>
      </c>
      <c r="S143" s="95">
        <v>15689.140960000001</v>
      </c>
      <c r="T143" s="95">
        <v>7548.5095999999994</v>
      </c>
      <c r="U143" s="95">
        <v>24216.739960000003</v>
      </c>
      <c r="V143" s="95">
        <v>25225.33223</v>
      </c>
      <c r="W143" s="95">
        <v>7669.5204299999996</v>
      </c>
      <c r="X143" s="95">
        <v>18943.146760000003</v>
      </c>
      <c r="Y143" s="95">
        <v>13511.40762</v>
      </c>
      <c r="Z143" s="95">
        <v>13644.454029999999</v>
      </c>
      <c r="AA143" s="95">
        <v>6136.2159699999993</v>
      </c>
      <c r="AB143" s="95">
        <v>22670.761129999999</v>
      </c>
      <c r="AC143" s="95">
        <v>16361.55235</v>
      </c>
      <c r="AD143" s="95">
        <v>5934.0814299999993</v>
      </c>
      <c r="AE143" s="95">
        <v>26709.6397</v>
      </c>
      <c r="AF143" s="95">
        <v>921.06163000000004</v>
      </c>
      <c r="AG143" s="95">
        <v>4742.9700499999999</v>
      </c>
      <c r="AH143" s="95">
        <v>4831.0265399999998</v>
      </c>
      <c r="AI143" s="95">
        <v>929.99371999999994</v>
      </c>
      <c r="AJ143" s="95">
        <v>456758.70472000004</v>
      </c>
      <c r="AK143" s="160">
        <v>0.1057973196336848</v>
      </c>
    </row>
    <row r="144" spans="1:37">
      <c r="A144" s="100" t="s">
        <v>834</v>
      </c>
      <c r="B144" s="95">
        <v>18525.93518</v>
      </c>
      <c r="C144" s="95">
        <v>16281.978660000001</v>
      </c>
      <c r="D144" s="95">
        <v>8469.618269999999</v>
      </c>
      <c r="E144" s="95">
        <v>1382.31042</v>
      </c>
      <c r="F144" s="95">
        <v>6288.9055199999993</v>
      </c>
      <c r="G144" s="95">
        <v>13675.6844</v>
      </c>
      <c r="H144" s="95">
        <v>10071.040199999999</v>
      </c>
      <c r="I144" s="95">
        <v>12212.47892</v>
      </c>
      <c r="J144" s="95">
        <v>9703.9272200000014</v>
      </c>
      <c r="K144" s="95">
        <v>9145.0366599999998</v>
      </c>
      <c r="L144" s="95">
        <v>10345.977570000001</v>
      </c>
      <c r="M144" s="95">
        <v>4144.0706600000003</v>
      </c>
      <c r="N144" s="95">
        <v>15029.477939999999</v>
      </c>
      <c r="O144" s="95">
        <v>8565.9827499999992</v>
      </c>
      <c r="P144" s="95">
        <v>6146.62986</v>
      </c>
      <c r="Q144" s="95">
        <v>1061.01322</v>
      </c>
      <c r="R144" s="95">
        <v>6584.3463300000003</v>
      </c>
      <c r="S144" s="95">
        <v>11812.349390000001</v>
      </c>
      <c r="T144" s="95">
        <v>5857.3085799999999</v>
      </c>
      <c r="U144" s="95">
        <v>17817.269070000002</v>
      </c>
      <c r="V144" s="95">
        <v>26669.441300000002</v>
      </c>
      <c r="W144" s="95">
        <v>4435.0383000000002</v>
      </c>
      <c r="X144" s="95">
        <v>14588.050529999999</v>
      </c>
      <c r="Y144" s="95">
        <v>8945.9398900000015</v>
      </c>
      <c r="Z144" s="95">
        <v>5956.3365800000001</v>
      </c>
      <c r="AA144" s="95">
        <v>4450.9784</v>
      </c>
      <c r="AB144" s="95">
        <v>24111.017449999999</v>
      </c>
      <c r="AC144" s="95">
        <v>10710.892169999999</v>
      </c>
      <c r="AD144" s="95">
        <v>3755.0298399999997</v>
      </c>
      <c r="AE144" s="95">
        <v>15791.671490000001</v>
      </c>
      <c r="AF144" s="95">
        <v>1210.3808300000001</v>
      </c>
      <c r="AG144" s="95">
        <v>4234.0632400000004</v>
      </c>
      <c r="AH144" s="95">
        <v>3160.98137</v>
      </c>
      <c r="AI144" s="95">
        <v>469.84958</v>
      </c>
      <c r="AJ144" s="95">
        <v>321611.01179000002</v>
      </c>
      <c r="AK144" s="160">
        <v>7.4493562269202077E-2</v>
      </c>
    </row>
    <row r="145" spans="1:37">
      <c r="A145" s="100" t="s">
        <v>835</v>
      </c>
      <c r="B145" s="95">
        <v>715.98815000000002</v>
      </c>
      <c r="C145" s="95">
        <v>737.3206899999999</v>
      </c>
      <c r="D145" s="95">
        <v>400.56597999999997</v>
      </c>
      <c r="E145" s="95">
        <v>59.682120000000005</v>
      </c>
      <c r="F145" s="95">
        <v>208.42051000000001</v>
      </c>
      <c r="G145" s="95">
        <v>709.07619</v>
      </c>
      <c r="H145" s="95">
        <v>461.86007000000001</v>
      </c>
      <c r="I145" s="95">
        <v>359.61865</v>
      </c>
      <c r="J145" s="95">
        <v>460.91453000000001</v>
      </c>
      <c r="K145" s="95">
        <v>229.34582</v>
      </c>
      <c r="L145" s="95">
        <v>856.65960999999993</v>
      </c>
      <c r="M145" s="95">
        <v>107.14643</v>
      </c>
      <c r="N145" s="95">
        <v>759.49982</v>
      </c>
      <c r="O145" s="95">
        <v>302.21984000000003</v>
      </c>
      <c r="P145" s="95">
        <v>350.41573</v>
      </c>
      <c r="Q145" s="95">
        <v>25</v>
      </c>
      <c r="R145" s="95">
        <v>318.17899999999997</v>
      </c>
      <c r="S145" s="95">
        <v>499.45628000000005</v>
      </c>
      <c r="T145" s="95">
        <v>248.92114999999998</v>
      </c>
      <c r="U145" s="95">
        <v>469.76112000000001</v>
      </c>
      <c r="V145" s="95">
        <v>626.92843999999991</v>
      </c>
      <c r="W145" s="95">
        <v>225.48486</v>
      </c>
      <c r="X145" s="95">
        <v>707.32956000000001</v>
      </c>
      <c r="Y145" s="95">
        <v>315.82393999999999</v>
      </c>
      <c r="Z145" s="95">
        <v>145.46724</v>
      </c>
      <c r="AA145" s="95">
        <v>223.21677</v>
      </c>
      <c r="AB145" s="95">
        <v>1730.1533899999999</v>
      </c>
      <c r="AC145" s="95">
        <v>616.50192000000004</v>
      </c>
      <c r="AD145" s="95">
        <v>290.51059000000004</v>
      </c>
      <c r="AE145" s="95">
        <v>309.13932</v>
      </c>
      <c r="AF145" s="95">
        <v>69.272460000000009</v>
      </c>
      <c r="AG145" s="95">
        <v>223.27689000000001</v>
      </c>
      <c r="AH145" s="95">
        <v>113.92953999999999</v>
      </c>
      <c r="AI145" s="95">
        <v>15.003740000000001</v>
      </c>
      <c r="AJ145" s="95">
        <v>13892.09035</v>
      </c>
      <c r="AK145" s="160">
        <v>3.2177732092483155E-3</v>
      </c>
    </row>
    <row r="146" spans="1:37">
      <c r="A146" s="100" t="s">
        <v>836</v>
      </c>
      <c r="B146" s="95">
        <v>216.83013</v>
      </c>
      <c r="C146" s="95">
        <v>229.38439000000002</v>
      </c>
      <c r="D146" s="95">
        <v>68.964669999999998</v>
      </c>
      <c r="E146" s="95">
        <v>0</v>
      </c>
      <c r="F146" s="95">
        <v>59.078139999999998</v>
      </c>
      <c r="G146" s="95">
        <v>144.47287</v>
      </c>
      <c r="H146" s="95">
        <v>88.766120000000001</v>
      </c>
      <c r="I146" s="95">
        <v>171.02473999999998</v>
      </c>
      <c r="J146" s="95">
        <v>155.02951000000002</v>
      </c>
      <c r="K146" s="95">
        <v>44.118370000000006</v>
      </c>
      <c r="L146" s="95">
        <v>604.60154</v>
      </c>
      <c r="M146" s="95">
        <v>20.65757</v>
      </c>
      <c r="N146" s="95">
        <v>199.84332999999998</v>
      </c>
      <c r="O146" s="95">
        <v>89.872579999999999</v>
      </c>
      <c r="P146" s="95">
        <v>196.45982000000001</v>
      </c>
      <c r="Q146" s="95">
        <v>2</v>
      </c>
      <c r="R146" s="95">
        <v>133.65064999999998</v>
      </c>
      <c r="S146" s="95">
        <v>127.12927000000001</v>
      </c>
      <c r="T146" s="95">
        <v>126.65236</v>
      </c>
      <c r="U146" s="95">
        <v>212.12795</v>
      </c>
      <c r="V146" s="95">
        <v>0</v>
      </c>
      <c r="W146" s="95">
        <v>3.43</v>
      </c>
      <c r="X146" s="95">
        <v>119.18581</v>
      </c>
      <c r="Y146" s="95">
        <v>6</v>
      </c>
      <c r="Z146" s="95">
        <v>61.718050000000005</v>
      </c>
      <c r="AA146" s="95">
        <v>33.795079999999999</v>
      </c>
      <c r="AB146" s="95">
        <v>575.52061000000003</v>
      </c>
      <c r="AC146" s="95">
        <v>182.2208</v>
      </c>
      <c r="AD146" s="95">
        <v>62.93327</v>
      </c>
      <c r="AE146" s="95">
        <v>100.46969</v>
      </c>
      <c r="AF146" s="95">
        <v>37.59648</v>
      </c>
      <c r="AG146" s="95">
        <v>31.857290000000003</v>
      </c>
      <c r="AH146" s="95">
        <v>13.165959999999998</v>
      </c>
      <c r="AI146" s="95">
        <v>1.0567800000000001</v>
      </c>
      <c r="AJ146" s="95">
        <v>4119.6138300000002</v>
      </c>
      <c r="AK146" s="160">
        <v>9.5421082649544135E-4</v>
      </c>
    </row>
    <row r="147" spans="1:37">
      <c r="A147" s="72" t="s">
        <v>189</v>
      </c>
      <c r="B147" s="57">
        <v>662233.38484000007</v>
      </c>
      <c r="C147" s="57">
        <v>570481.72290000005</v>
      </c>
      <c r="D147" s="57">
        <v>266246.87309000001</v>
      </c>
      <c r="E147" s="57">
        <v>51884.473869999994</v>
      </c>
      <c r="F147" s="57">
        <v>148358.17834000001</v>
      </c>
      <c r="G147" s="57">
        <v>155581.79233</v>
      </c>
      <c r="H147" s="57">
        <v>124050.47765999999</v>
      </c>
      <c r="I147" s="57">
        <v>117621.64572999999</v>
      </c>
      <c r="J147" s="57">
        <v>111062.01342999998</v>
      </c>
      <c r="K147" s="57">
        <v>66059.722500000003</v>
      </c>
      <c r="L147" s="57">
        <v>47483.397960000009</v>
      </c>
      <c r="M147" s="57">
        <v>40413.591550000005</v>
      </c>
      <c r="N147" s="57">
        <v>136420.80126000001</v>
      </c>
      <c r="O147" s="57">
        <v>78965.019129999986</v>
      </c>
      <c r="P147" s="57">
        <v>50391.751859999989</v>
      </c>
      <c r="Q147" s="57">
        <v>33625.146449999993</v>
      </c>
      <c r="R147" s="57">
        <v>61795.585210000005</v>
      </c>
      <c r="S147" s="57">
        <v>114995.09557000002</v>
      </c>
      <c r="T147" s="57">
        <v>41623.42009</v>
      </c>
      <c r="U147" s="57">
        <v>148643.19663000002</v>
      </c>
      <c r="V147" s="57">
        <v>124950.88265</v>
      </c>
      <c r="W147" s="57">
        <v>63430.459469999987</v>
      </c>
      <c r="X147" s="57">
        <v>194576.15514000002</v>
      </c>
      <c r="Y147" s="57">
        <v>64187.672169999998</v>
      </c>
      <c r="Z147" s="57">
        <v>196701.14147999996</v>
      </c>
      <c r="AA147" s="57">
        <v>76994.897099999987</v>
      </c>
      <c r="AB147" s="57">
        <v>187895.90253999998</v>
      </c>
      <c r="AC147" s="57">
        <v>128051.88462999999</v>
      </c>
      <c r="AD147" s="57">
        <v>40762.009969999999</v>
      </c>
      <c r="AE147" s="57">
        <v>131732.15960999997</v>
      </c>
      <c r="AF147" s="57">
        <v>7598.0232400000004</v>
      </c>
      <c r="AG147" s="57">
        <v>25656.5759</v>
      </c>
      <c r="AH147" s="57">
        <v>37164.404189999994</v>
      </c>
      <c r="AI147" s="57">
        <v>9659.9428700000008</v>
      </c>
      <c r="AJ147" s="57">
        <v>4317299.4013600005</v>
      </c>
      <c r="AK147" s="161">
        <v>1</v>
      </c>
    </row>
    <row r="148" spans="1:37">
      <c r="A148" s="54" t="s">
        <v>837</v>
      </c>
      <c r="B148" s="160">
        <v>0.15339065542486785</v>
      </c>
      <c r="C148" s="160">
        <v>0.13213855928553195</v>
      </c>
      <c r="D148" s="160">
        <v>6.1669772776502152E-2</v>
      </c>
      <c r="E148" s="160">
        <v>1.2017807672466675E-2</v>
      </c>
      <c r="F148" s="160">
        <v>3.4363652957046582E-2</v>
      </c>
      <c r="G148" s="160">
        <v>3.6036831793734271E-2</v>
      </c>
      <c r="H148" s="160">
        <v>2.8733350673090362E-2</v>
      </c>
      <c r="I148" s="160">
        <v>2.7244264248374291E-2</v>
      </c>
      <c r="J148" s="160">
        <v>2.5724881020531984E-2</v>
      </c>
      <c r="K148" s="160">
        <v>1.5301167780763689E-2</v>
      </c>
      <c r="L148" s="160">
        <v>1.0998402831418681E-2</v>
      </c>
      <c r="M148" s="160">
        <v>9.3608498723227861E-3</v>
      </c>
      <c r="N148" s="160">
        <v>3.1598642711002586E-2</v>
      </c>
      <c r="O148" s="160">
        <v>1.8290373631517209E-2</v>
      </c>
      <c r="P148" s="160">
        <v>1.1672054026210457E-2</v>
      </c>
      <c r="Q148" s="160">
        <v>7.7884675867992094E-3</v>
      </c>
      <c r="R148" s="160">
        <v>1.4313481522855158E-2</v>
      </c>
      <c r="S148" s="160">
        <v>2.6635886205569899E-2</v>
      </c>
      <c r="T148" s="160">
        <v>9.641077956485512E-3</v>
      </c>
      <c r="U148" s="160">
        <v>3.4429670683292349E-2</v>
      </c>
      <c r="V148" s="160">
        <v>2.8941908131420998E-2</v>
      </c>
      <c r="W148" s="160">
        <v>1.4692161365973053E-2</v>
      </c>
      <c r="X148" s="160">
        <v>4.5068950992536265E-2</v>
      </c>
      <c r="Y148" s="160">
        <v>1.486755172684575E-2</v>
      </c>
      <c r="Z148" s="160">
        <v>4.5561153673529517E-2</v>
      </c>
      <c r="AA148" s="160">
        <v>1.7834041594554616E-2</v>
      </c>
      <c r="AB148" s="160">
        <v>4.3521628933312004E-2</v>
      </c>
      <c r="AC148" s="160">
        <v>2.9660181684333063E-2</v>
      </c>
      <c r="AD148" s="160">
        <v>9.4415527348322148E-3</v>
      </c>
      <c r="AE148" s="160">
        <v>3.051263008734182E-2</v>
      </c>
      <c r="AF148" s="160">
        <v>1.7599018584642365E-3</v>
      </c>
      <c r="AG148" s="160">
        <v>5.9427372333542292E-3</v>
      </c>
      <c r="AH148" s="160">
        <v>8.6082526910903536E-3</v>
      </c>
      <c r="AI148" s="160">
        <v>2.2374966320281155E-3</v>
      </c>
      <c r="AJ148" s="160">
        <v>1</v>
      </c>
      <c r="AK148" s="160"/>
    </row>
    <row r="149" spans="1:37" ht="30" customHeight="1">
      <c r="A149" s="437" t="s">
        <v>1158</v>
      </c>
      <c r="B149" s="73" t="s">
        <v>70</v>
      </c>
      <c r="C149" s="73" t="s">
        <v>72</v>
      </c>
      <c r="D149" s="73" t="s">
        <v>74</v>
      </c>
      <c r="E149" s="73" t="s">
        <v>76</v>
      </c>
      <c r="F149" s="73" t="s">
        <v>78</v>
      </c>
      <c r="G149" s="73" t="s">
        <v>80</v>
      </c>
      <c r="H149" s="73" t="s">
        <v>82</v>
      </c>
      <c r="I149" s="73" t="s">
        <v>84</v>
      </c>
      <c r="J149" s="73" t="s">
        <v>86</v>
      </c>
      <c r="K149" s="73" t="s">
        <v>88</v>
      </c>
      <c r="L149" s="73" t="s">
        <v>90</v>
      </c>
      <c r="M149" s="73" t="s">
        <v>92</v>
      </c>
      <c r="N149" s="73" t="s">
        <v>94</v>
      </c>
      <c r="O149" s="73" t="s">
        <v>96</v>
      </c>
      <c r="P149" s="73" t="s">
        <v>98</v>
      </c>
      <c r="Q149" s="73" t="s">
        <v>100</v>
      </c>
      <c r="R149" s="73" t="s">
        <v>102</v>
      </c>
      <c r="S149" s="73" t="s">
        <v>104</v>
      </c>
      <c r="T149" s="73" t="s">
        <v>106</v>
      </c>
      <c r="U149" s="73" t="s">
        <v>108</v>
      </c>
      <c r="V149" s="73" t="s">
        <v>110</v>
      </c>
      <c r="W149" s="73" t="s">
        <v>112</v>
      </c>
      <c r="X149" s="73" t="s">
        <v>114</v>
      </c>
      <c r="Y149" s="73" t="s">
        <v>116</v>
      </c>
      <c r="Z149" s="73" t="s">
        <v>118</v>
      </c>
      <c r="AA149" s="73" t="s">
        <v>120</v>
      </c>
      <c r="AB149" s="73" t="s">
        <v>121</v>
      </c>
      <c r="AC149" s="73" t="s">
        <v>122</v>
      </c>
      <c r="AD149" s="73" t="s">
        <v>123</v>
      </c>
      <c r="AE149" s="73" t="s">
        <v>125</v>
      </c>
      <c r="AF149" s="73" t="s">
        <v>550</v>
      </c>
      <c r="AG149" s="73" t="s">
        <v>1489</v>
      </c>
      <c r="AH149" s="73" t="s">
        <v>1506</v>
      </c>
      <c r="AI149" s="73" t="s">
        <v>1507</v>
      </c>
      <c r="AJ149" s="176" t="s">
        <v>551</v>
      </c>
      <c r="AK149" s="310" t="s">
        <v>775</v>
      </c>
    </row>
    <row r="150" spans="1:37">
      <c r="A150" s="100" t="s">
        <v>823</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160">
        <v>0</v>
      </c>
    </row>
    <row r="151" spans="1:37">
      <c r="A151" s="100" t="s">
        <v>824</v>
      </c>
      <c r="B151" s="95">
        <v>6</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0</v>
      </c>
      <c r="AA151" s="95">
        <v>0</v>
      </c>
      <c r="AB151" s="95">
        <v>0</v>
      </c>
      <c r="AC151" s="95">
        <v>0</v>
      </c>
      <c r="AD151" s="95">
        <v>0</v>
      </c>
      <c r="AE151" s="95">
        <v>0</v>
      </c>
      <c r="AF151" s="95">
        <v>0</v>
      </c>
      <c r="AG151" s="95">
        <v>0</v>
      </c>
      <c r="AH151" s="95">
        <v>0</v>
      </c>
      <c r="AI151" s="95">
        <v>0</v>
      </c>
      <c r="AJ151" s="95">
        <v>7</v>
      </c>
      <c r="AK151" s="160">
        <v>1.4945130022631198E-4</v>
      </c>
    </row>
    <row r="152" spans="1:37">
      <c r="A152" s="100" t="s">
        <v>825</v>
      </c>
      <c r="B152" s="95">
        <v>9</v>
      </c>
      <c r="C152" s="95">
        <v>17</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0</v>
      </c>
      <c r="Y152" s="95">
        <v>0</v>
      </c>
      <c r="Z152" s="95">
        <v>7</v>
      </c>
      <c r="AA152" s="95">
        <v>3</v>
      </c>
      <c r="AB152" s="95">
        <v>0</v>
      </c>
      <c r="AC152" s="95">
        <v>0</v>
      </c>
      <c r="AD152" s="95">
        <v>1</v>
      </c>
      <c r="AE152" s="95">
        <v>0</v>
      </c>
      <c r="AF152" s="95">
        <v>0</v>
      </c>
      <c r="AG152" s="95">
        <v>0</v>
      </c>
      <c r="AH152" s="95">
        <v>0</v>
      </c>
      <c r="AI152" s="95">
        <v>0</v>
      </c>
      <c r="AJ152" s="95">
        <v>41</v>
      </c>
      <c r="AK152" s="160">
        <v>8.7535761561125577E-4</v>
      </c>
    </row>
    <row r="153" spans="1:37">
      <c r="A153" s="100" t="s">
        <v>826</v>
      </c>
      <c r="B153" s="95">
        <v>68</v>
      </c>
      <c r="C153" s="95">
        <v>30</v>
      </c>
      <c r="D153" s="95">
        <v>13</v>
      </c>
      <c r="E153" s="95">
        <v>5</v>
      </c>
      <c r="F153" s="95">
        <v>13</v>
      </c>
      <c r="G153" s="95">
        <v>5</v>
      </c>
      <c r="H153" s="95">
        <v>7</v>
      </c>
      <c r="I153" s="95">
        <v>4</v>
      </c>
      <c r="J153" s="95">
        <v>7</v>
      </c>
      <c r="K153" s="95">
        <v>0</v>
      </c>
      <c r="L153" s="95">
        <v>1</v>
      </c>
      <c r="M153" s="95">
        <v>0</v>
      </c>
      <c r="N153" s="95">
        <v>2</v>
      </c>
      <c r="O153" s="95">
        <v>3</v>
      </c>
      <c r="P153" s="95">
        <v>1</v>
      </c>
      <c r="Q153" s="95">
        <v>2</v>
      </c>
      <c r="R153" s="95">
        <v>0</v>
      </c>
      <c r="S153" s="95">
        <v>2</v>
      </c>
      <c r="T153" s="95">
        <v>0</v>
      </c>
      <c r="U153" s="95">
        <v>2</v>
      </c>
      <c r="V153" s="95">
        <v>0</v>
      </c>
      <c r="W153" s="95">
        <v>4</v>
      </c>
      <c r="X153" s="95">
        <v>8</v>
      </c>
      <c r="Y153" s="95">
        <v>1</v>
      </c>
      <c r="Z153" s="95">
        <v>21</v>
      </c>
      <c r="AA153" s="95">
        <v>4</v>
      </c>
      <c r="AB153" s="95">
        <v>6</v>
      </c>
      <c r="AC153" s="95">
        <v>0</v>
      </c>
      <c r="AD153" s="95">
        <v>0</v>
      </c>
      <c r="AE153" s="95">
        <v>1</v>
      </c>
      <c r="AF153" s="95">
        <v>0</v>
      </c>
      <c r="AG153" s="95">
        <v>0</v>
      </c>
      <c r="AH153" s="95">
        <v>0</v>
      </c>
      <c r="AI153" s="95">
        <v>0</v>
      </c>
      <c r="AJ153" s="95">
        <v>210</v>
      </c>
      <c r="AK153" s="160">
        <v>4.4835390067893589E-3</v>
      </c>
    </row>
    <row r="154" spans="1:37">
      <c r="A154" s="100" t="s">
        <v>827</v>
      </c>
      <c r="B154" s="95">
        <v>109</v>
      </c>
      <c r="C154" s="95">
        <v>93</v>
      </c>
      <c r="D154" s="95">
        <v>51</v>
      </c>
      <c r="E154" s="95">
        <v>7</v>
      </c>
      <c r="F154" s="95">
        <v>32</v>
      </c>
      <c r="G154" s="95">
        <v>9</v>
      </c>
      <c r="H154" s="95">
        <v>16</v>
      </c>
      <c r="I154" s="95">
        <v>9</v>
      </c>
      <c r="J154" s="95">
        <v>22</v>
      </c>
      <c r="K154" s="95">
        <v>1</v>
      </c>
      <c r="L154" s="95">
        <v>1</v>
      </c>
      <c r="M154" s="95">
        <v>6</v>
      </c>
      <c r="N154" s="95">
        <v>12</v>
      </c>
      <c r="O154" s="95">
        <v>14</v>
      </c>
      <c r="P154" s="95">
        <v>1</v>
      </c>
      <c r="Q154" s="95">
        <v>7</v>
      </c>
      <c r="R154" s="95">
        <v>7</v>
      </c>
      <c r="S154" s="95">
        <v>3</v>
      </c>
      <c r="T154" s="95">
        <v>1</v>
      </c>
      <c r="U154" s="95">
        <v>5</v>
      </c>
      <c r="V154" s="95">
        <v>3</v>
      </c>
      <c r="W154" s="95">
        <v>8</v>
      </c>
      <c r="X154" s="95">
        <v>29</v>
      </c>
      <c r="Y154" s="95">
        <v>1</v>
      </c>
      <c r="Z154" s="95">
        <v>23</v>
      </c>
      <c r="AA154" s="95">
        <v>16</v>
      </c>
      <c r="AB154" s="95">
        <v>11</v>
      </c>
      <c r="AC154" s="95">
        <v>12</v>
      </c>
      <c r="AD154" s="95">
        <v>5</v>
      </c>
      <c r="AE154" s="95">
        <v>2</v>
      </c>
      <c r="AF154" s="95">
        <v>1</v>
      </c>
      <c r="AG154" s="95">
        <v>0</v>
      </c>
      <c r="AH154" s="95">
        <v>2</v>
      </c>
      <c r="AI154" s="95">
        <v>1</v>
      </c>
      <c r="AJ154" s="95">
        <v>520</v>
      </c>
      <c r="AK154" s="160">
        <v>1.1102096588240318E-2</v>
      </c>
    </row>
    <row r="155" spans="1:37">
      <c r="A155" s="100" t="s">
        <v>828</v>
      </c>
      <c r="B155" s="95">
        <v>137</v>
      </c>
      <c r="C155" s="95">
        <v>216</v>
      </c>
      <c r="D155" s="95">
        <v>96</v>
      </c>
      <c r="E155" s="95">
        <v>33</v>
      </c>
      <c r="F155" s="95">
        <v>64</v>
      </c>
      <c r="G155" s="95">
        <v>40</v>
      </c>
      <c r="H155" s="95">
        <v>38</v>
      </c>
      <c r="I155" s="95">
        <v>39</v>
      </c>
      <c r="J155" s="95">
        <v>32</v>
      </c>
      <c r="K155" s="95">
        <v>7</v>
      </c>
      <c r="L155" s="95">
        <v>8</v>
      </c>
      <c r="M155" s="95">
        <v>11</v>
      </c>
      <c r="N155" s="95">
        <v>41</v>
      </c>
      <c r="O155" s="95">
        <v>22</v>
      </c>
      <c r="P155" s="95">
        <v>8</v>
      </c>
      <c r="Q155" s="95">
        <v>22</v>
      </c>
      <c r="R155" s="95">
        <v>13</v>
      </c>
      <c r="S155" s="95">
        <v>29</v>
      </c>
      <c r="T155" s="95">
        <v>10</v>
      </c>
      <c r="U155" s="95">
        <v>38</v>
      </c>
      <c r="V155" s="95">
        <v>25</v>
      </c>
      <c r="W155" s="95">
        <v>11</v>
      </c>
      <c r="X155" s="95">
        <v>72</v>
      </c>
      <c r="Y155" s="95">
        <v>13</v>
      </c>
      <c r="Z155" s="95">
        <v>46</v>
      </c>
      <c r="AA155" s="95">
        <v>19</v>
      </c>
      <c r="AB155" s="95">
        <v>40</v>
      </c>
      <c r="AC155" s="95">
        <v>42</v>
      </c>
      <c r="AD155" s="95">
        <v>9</v>
      </c>
      <c r="AE155" s="95">
        <v>15</v>
      </c>
      <c r="AF155" s="95">
        <v>3</v>
      </c>
      <c r="AG155" s="95">
        <v>7</v>
      </c>
      <c r="AH155" s="95">
        <v>18</v>
      </c>
      <c r="AI155" s="95">
        <v>1</v>
      </c>
      <c r="AJ155" s="95">
        <v>1225</v>
      </c>
      <c r="AK155" s="160">
        <v>2.6153977539604596E-2</v>
      </c>
    </row>
    <row r="156" spans="1:37">
      <c r="A156" s="100" t="s">
        <v>829</v>
      </c>
      <c r="B156" s="95">
        <v>308</v>
      </c>
      <c r="C156" s="95">
        <v>248</v>
      </c>
      <c r="D156" s="95">
        <v>159</v>
      </c>
      <c r="E156" s="95">
        <v>19</v>
      </c>
      <c r="F156" s="95">
        <v>61</v>
      </c>
      <c r="G156" s="95">
        <v>62</v>
      </c>
      <c r="H156" s="95">
        <v>39</v>
      </c>
      <c r="I156" s="95">
        <v>42</v>
      </c>
      <c r="J156" s="95">
        <v>36</v>
      </c>
      <c r="K156" s="95">
        <v>28</v>
      </c>
      <c r="L156" s="95">
        <v>11</v>
      </c>
      <c r="M156" s="95">
        <v>13</v>
      </c>
      <c r="N156" s="95">
        <v>47</v>
      </c>
      <c r="O156" s="95">
        <v>38</v>
      </c>
      <c r="P156" s="95">
        <v>21</v>
      </c>
      <c r="Q156" s="95">
        <v>20</v>
      </c>
      <c r="R156" s="95">
        <v>26</v>
      </c>
      <c r="S156" s="95">
        <v>73</v>
      </c>
      <c r="T156" s="95">
        <v>26</v>
      </c>
      <c r="U156" s="95">
        <v>74</v>
      </c>
      <c r="V156" s="95">
        <v>29</v>
      </c>
      <c r="W156" s="95">
        <v>37</v>
      </c>
      <c r="X156" s="95">
        <v>103</v>
      </c>
      <c r="Y156" s="95">
        <v>21</v>
      </c>
      <c r="Z156" s="95">
        <v>65</v>
      </c>
      <c r="AA156" s="95">
        <v>24</v>
      </c>
      <c r="AB156" s="95">
        <v>68</v>
      </c>
      <c r="AC156" s="95">
        <v>76</v>
      </c>
      <c r="AD156" s="95">
        <v>23</v>
      </c>
      <c r="AE156" s="95">
        <v>27</v>
      </c>
      <c r="AF156" s="95">
        <v>2</v>
      </c>
      <c r="AG156" s="95">
        <v>11</v>
      </c>
      <c r="AH156" s="95">
        <v>18</v>
      </c>
      <c r="AI156" s="95">
        <v>6</v>
      </c>
      <c r="AJ156" s="95">
        <v>1861</v>
      </c>
      <c r="AK156" s="160">
        <v>3.9732695674452367E-2</v>
      </c>
    </row>
    <row r="157" spans="1:37">
      <c r="A157" s="100" t="s">
        <v>830</v>
      </c>
      <c r="B157" s="95">
        <v>227</v>
      </c>
      <c r="C157" s="95">
        <v>329</v>
      </c>
      <c r="D157" s="95">
        <v>177</v>
      </c>
      <c r="E157" s="95">
        <v>23</v>
      </c>
      <c r="F157" s="95">
        <v>67</v>
      </c>
      <c r="G157" s="95">
        <v>113</v>
      </c>
      <c r="H157" s="95">
        <v>74</v>
      </c>
      <c r="I157" s="95">
        <v>79</v>
      </c>
      <c r="J157" s="95">
        <v>66</v>
      </c>
      <c r="K157" s="95">
        <v>56</v>
      </c>
      <c r="L157" s="95">
        <v>40</v>
      </c>
      <c r="M157" s="95">
        <v>42</v>
      </c>
      <c r="N157" s="95">
        <v>130</v>
      </c>
      <c r="O157" s="95">
        <v>60</v>
      </c>
      <c r="P157" s="95">
        <v>52</v>
      </c>
      <c r="Q157" s="95">
        <v>24</v>
      </c>
      <c r="R157" s="95">
        <v>54</v>
      </c>
      <c r="S157" s="95">
        <v>111</v>
      </c>
      <c r="T157" s="95">
        <v>30</v>
      </c>
      <c r="U157" s="95">
        <v>133</v>
      </c>
      <c r="V157" s="95">
        <v>89</v>
      </c>
      <c r="W157" s="95">
        <v>47</v>
      </c>
      <c r="X157" s="95">
        <v>133</v>
      </c>
      <c r="Y157" s="95">
        <v>63</v>
      </c>
      <c r="Z157" s="95">
        <v>128</v>
      </c>
      <c r="AA157" s="95">
        <v>25</v>
      </c>
      <c r="AB157" s="95">
        <v>162</v>
      </c>
      <c r="AC157" s="95">
        <v>128</v>
      </c>
      <c r="AD157" s="95">
        <v>26</v>
      </c>
      <c r="AE157" s="95">
        <v>79</v>
      </c>
      <c r="AF157" s="95">
        <v>3</v>
      </c>
      <c r="AG157" s="95">
        <v>16</v>
      </c>
      <c r="AH157" s="95">
        <v>36</v>
      </c>
      <c r="AI157" s="95">
        <v>13</v>
      </c>
      <c r="AJ157" s="95">
        <v>2835</v>
      </c>
      <c r="AK157" s="160">
        <v>6.0527776591656347E-2</v>
      </c>
    </row>
    <row r="158" spans="1:37">
      <c r="A158" s="100" t="s">
        <v>831</v>
      </c>
      <c r="B158" s="95">
        <v>207</v>
      </c>
      <c r="C158" s="95">
        <v>210</v>
      </c>
      <c r="D158" s="95">
        <v>159</v>
      </c>
      <c r="E158" s="95">
        <v>19</v>
      </c>
      <c r="F158" s="95">
        <v>50</v>
      </c>
      <c r="G158" s="95">
        <v>96</v>
      </c>
      <c r="H158" s="95">
        <v>50</v>
      </c>
      <c r="I158" s="95">
        <v>86</v>
      </c>
      <c r="J158" s="95">
        <v>59</v>
      </c>
      <c r="K158" s="95">
        <v>61</v>
      </c>
      <c r="L158" s="95">
        <v>24</v>
      </c>
      <c r="M158" s="95">
        <v>26</v>
      </c>
      <c r="N158" s="95">
        <v>76</v>
      </c>
      <c r="O158" s="95">
        <v>35</v>
      </c>
      <c r="P158" s="95">
        <v>21</v>
      </c>
      <c r="Q158" s="95">
        <v>7</v>
      </c>
      <c r="R158" s="95">
        <v>46</v>
      </c>
      <c r="S158" s="95">
        <v>88</v>
      </c>
      <c r="T158" s="95">
        <v>28</v>
      </c>
      <c r="U158" s="95">
        <v>103</v>
      </c>
      <c r="V158" s="95">
        <v>67</v>
      </c>
      <c r="W158" s="95">
        <v>35</v>
      </c>
      <c r="X158" s="95">
        <v>110</v>
      </c>
      <c r="Y158" s="95">
        <v>45</v>
      </c>
      <c r="Z158" s="95">
        <v>82</v>
      </c>
      <c r="AA158" s="95">
        <v>25</v>
      </c>
      <c r="AB158" s="95">
        <v>102</v>
      </c>
      <c r="AC158" s="95">
        <v>75</v>
      </c>
      <c r="AD158" s="95">
        <v>17</v>
      </c>
      <c r="AE158" s="95">
        <v>128</v>
      </c>
      <c r="AF158" s="95">
        <v>8</v>
      </c>
      <c r="AG158" s="95">
        <v>16</v>
      </c>
      <c r="AH158" s="95">
        <v>21</v>
      </c>
      <c r="AI158" s="95">
        <v>3</v>
      </c>
      <c r="AJ158" s="95">
        <v>2185</v>
      </c>
      <c r="AK158" s="160">
        <v>4.665015585635595E-2</v>
      </c>
    </row>
    <row r="159" spans="1:37">
      <c r="A159" s="100" t="s">
        <v>832</v>
      </c>
      <c r="B159" s="95">
        <v>365</v>
      </c>
      <c r="C159" s="95">
        <v>421</v>
      </c>
      <c r="D159" s="95">
        <v>207</v>
      </c>
      <c r="E159" s="95">
        <v>28</v>
      </c>
      <c r="F159" s="95">
        <v>139</v>
      </c>
      <c r="G159" s="95">
        <v>303</v>
      </c>
      <c r="H159" s="95">
        <v>199</v>
      </c>
      <c r="I159" s="95">
        <v>217</v>
      </c>
      <c r="J159" s="95">
        <v>171</v>
      </c>
      <c r="K159" s="95">
        <v>181</v>
      </c>
      <c r="L159" s="95">
        <v>85</v>
      </c>
      <c r="M159" s="95">
        <v>82</v>
      </c>
      <c r="N159" s="95">
        <v>265</v>
      </c>
      <c r="O159" s="95">
        <v>104</v>
      </c>
      <c r="P159" s="95">
        <v>133</v>
      </c>
      <c r="Q159" s="95">
        <v>11</v>
      </c>
      <c r="R159" s="95">
        <v>128</v>
      </c>
      <c r="S159" s="95">
        <v>227</v>
      </c>
      <c r="T159" s="95">
        <v>76</v>
      </c>
      <c r="U159" s="95">
        <v>297</v>
      </c>
      <c r="V159" s="95">
        <v>319</v>
      </c>
      <c r="W159" s="95">
        <v>78</v>
      </c>
      <c r="X159" s="95">
        <v>253</v>
      </c>
      <c r="Y159" s="95">
        <v>142</v>
      </c>
      <c r="Z159" s="95">
        <v>177</v>
      </c>
      <c r="AA159" s="95">
        <v>81</v>
      </c>
      <c r="AB159" s="95">
        <v>489</v>
      </c>
      <c r="AC159" s="95">
        <v>205</v>
      </c>
      <c r="AD159" s="95">
        <v>61</v>
      </c>
      <c r="AE159" s="95">
        <v>509</v>
      </c>
      <c r="AF159" s="95">
        <v>14</v>
      </c>
      <c r="AG159" s="95">
        <v>66</v>
      </c>
      <c r="AH159" s="95">
        <v>59</v>
      </c>
      <c r="AI159" s="95">
        <v>23</v>
      </c>
      <c r="AJ159" s="95">
        <v>6115</v>
      </c>
      <c r="AK159" s="160">
        <v>0.13055638584055682</v>
      </c>
    </row>
    <row r="160" spans="1:37">
      <c r="A160" s="100" t="s">
        <v>833</v>
      </c>
      <c r="B160" s="95">
        <v>588</v>
      </c>
      <c r="C160" s="95">
        <v>610</v>
      </c>
      <c r="D160" s="95">
        <v>343</v>
      </c>
      <c r="E160" s="95">
        <v>54</v>
      </c>
      <c r="F160" s="95">
        <v>198</v>
      </c>
      <c r="G160" s="95">
        <v>459</v>
      </c>
      <c r="H160" s="95">
        <v>309</v>
      </c>
      <c r="I160" s="95">
        <v>401</v>
      </c>
      <c r="J160" s="95">
        <v>249</v>
      </c>
      <c r="K160" s="95">
        <v>292</v>
      </c>
      <c r="L160" s="95">
        <v>204</v>
      </c>
      <c r="M160" s="95">
        <v>101</v>
      </c>
      <c r="N160" s="95">
        <v>415</v>
      </c>
      <c r="O160" s="95">
        <v>194</v>
      </c>
      <c r="P160" s="95">
        <v>201</v>
      </c>
      <c r="Q160" s="95">
        <v>16</v>
      </c>
      <c r="R160" s="95">
        <v>220</v>
      </c>
      <c r="S160" s="95">
        <v>327</v>
      </c>
      <c r="T160" s="95">
        <v>149</v>
      </c>
      <c r="U160" s="95">
        <v>491</v>
      </c>
      <c r="V160" s="95">
        <v>520</v>
      </c>
      <c r="W160" s="95">
        <v>159</v>
      </c>
      <c r="X160" s="95">
        <v>384</v>
      </c>
      <c r="Y160" s="95">
        <v>276</v>
      </c>
      <c r="Z160" s="95">
        <v>271</v>
      </c>
      <c r="AA160" s="95">
        <v>128</v>
      </c>
      <c r="AB160" s="95">
        <v>462</v>
      </c>
      <c r="AC160" s="95">
        <v>330</v>
      </c>
      <c r="AD160" s="95">
        <v>124</v>
      </c>
      <c r="AE160" s="95">
        <v>546</v>
      </c>
      <c r="AF160" s="95">
        <v>18</v>
      </c>
      <c r="AG160" s="95">
        <v>96</v>
      </c>
      <c r="AH160" s="95">
        <v>100</v>
      </c>
      <c r="AI160" s="95">
        <v>19</v>
      </c>
      <c r="AJ160" s="95">
        <v>9254</v>
      </c>
      <c r="AK160" s="160">
        <v>0.19757461889918443</v>
      </c>
    </row>
    <row r="161" spans="1:37">
      <c r="A161" s="100" t="s">
        <v>834</v>
      </c>
      <c r="B161" s="95">
        <v>937</v>
      </c>
      <c r="C161" s="95">
        <v>859</v>
      </c>
      <c r="D161" s="95">
        <v>442</v>
      </c>
      <c r="E161" s="95">
        <v>76</v>
      </c>
      <c r="F161" s="95">
        <v>352</v>
      </c>
      <c r="G161" s="95">
        <v>735</v>
      </c>
      <c r="H161" s="95">
        <v>551</v>
      </c>
      <c r="I161" s="95">
        <v>668</v>
      </c>
      <c r="J161" s="95">
        <v>516</v>
      </c>
      <c r="K161" s="95">
        <v>474</v>
      </c>
      <c r="L161" s="95">
        <v>614</v>
      </c>
      <c r="M161" s="95">
        <v>205</v>
      </c>
      <c r="N161" s="95">
        <v>850</v>
      </c>
      <c r="O161" s="95">
        <v>481</v>
      </c>
      <c r="P161" s="95">
        <v>342</v>
      </c>
      <c r="Q161" s="95">
        <v>46</v>
      </c>
      <c r="R161" s="95">
        <v>345</v>
      </c>
      <c r="S161" s="95">
        <v>619</v>
      </c>
      <c r="T161" s="95">
        <v>341</v>
      </c>
      <c r="U161" s="95">
        <v>1106</v>
      </c>
      <c r="V161" s="95">
        <v>1596</v>
      </c>
      <c r="W161" s="95">
        <v>247</v>
      </c>
      <c r="X161" s="95">
        <v>810</v>
      </c>
      <c r="Y161" s="95">
        <v>482</v>
      </c>
      <c r="Z161" s="95">
        <v>301</v>
      </c>
      <c r="AA161" s="95">
        <v>245</v>
      </c>
      <c r="AB161" s="95">
        <v>1403</v>
      </c>
      <c r="AC161" s="95">
        <v>609</v>
      </c>
      <c r="AD161" s="95">
        <v>212</v>
      </c>
      <c r="AE161" s="95">
        <v>790</v>
      </c>
      <c r="AF161" s="95">
        <v>77</v>
      </c>
      <c r="AG161" s="95">
        <v>228</v>
      </c>
      <c r="AH161" s="95">
        <v>172</v>
      </c>
      <c r="AI161" s="95">
        <v>27</v>
      </c>
      <c r="AJ161" s="95">
        <v>17758</v>
      </c>
      <c r="AK161" s="160">
        <v>0.37913659848840686</v>
      </c>
    </row>
    <row r="162" spans="1:37">
      <c r="A162" s="100" t="s">
        <v>835</v>
      </c>
      <c r="B162" s="95">
        <v>141</v>
      </c>
      <c r="C162" s="95">
        <v>147</v>
      </c>
      <c r="D162" s="95">
        <v>78</v>
      </c>
      <c r="E162" s="95">
        <v>11</v>
      </c>
      <c r="F162" s="95">
        <v>42</v>
      </c>
      <c r="G162" s="95">
        <v>139</v>
      </c>
      <c r="H162" s="95">
        <v>93</v>
      </c>
      <c r="I162" s="95">
        <v>72</v>
      </c>
      <c r="J162" s="95">
        <v>93</v>
      </c>
      <c r="K162" s="95">
        <v>44</v>
      </c>
      <c r="L162" s="95">
        <v>172</v>
      </c>
      <c r="M162" s="95">
        <v>21</v>
      </c>
      <c r="N162" s="95">
        <v>148</v>
      </c>
      <c r="O162" s="95">
        <v>59</v>
      </c>
      <c r="P162" s="95">
        <v>68</v>
      </c>
      <c r="Q162" s="95">
        <v>5</v>
      </c>
      <c r="R162" s="95">
        <v>61</v>
      </c>
      <c r="S162" s="95">
        <v>98</v>
      </c>
      <c r="T162" s="95">
        <v>49</v>
      </c>
      <c r="U162" s="95">
        <v>93</v>
      </c>
      <c r="V162" s="95">
        <v>127</v>
      </c>
      <c r="W162" s="95">
        <v>46</v>
      </c>
      <c r="X162" s="95">
        <v>137</v>
      </c>
      <c r="Y162" s="95">
        <v>60</v>
      </c>
      <c r="Z162" s="95">
        <v>28</v>
      </c>
      <c r="AA162" s="95">
        <v>43</v>
      </c>
      <c r="AB162" s="95">
        <v>341</v>
      </c>
      <c r="AC162" s="95">
        <v>122</v>
      </c>
      <c r="AD162" s="95">
        <v>61</v>
      </c>
      <c r="AE162" s="95">
        <v>57</v>
      </c>
      <c r="AF162" s="95">
        <v>14</v>
      </c>
      <c r="AG162" s="95">
        <v>44</v>
      </c>
      <c r="AH162" s="95">
        <v>23</v>
      </c>
      <c r="AI162" s="95">
        <v>3</v>
      </c>
      <c r="AJ162" s="95">
        <v>2740</v>
      </c>
      <c r="AK162" s="160">
        <v>5.8499508945727828E-2</v>
      </c>
    </row>
    <row r="163" spans="1:37">
      <c r="A163" s="100" t="s">
        <v>836</v>
      </c>
      <c r="B163" s="95">
        <v>97</v>
      </c>
      <c r="C163" s="95">
        <v>123</v>
      </c>
      <c r="D163" s="95">
        <v>27</v>
      </c>
      <c r="E163" s="95">
        <v>0</v>
      </c>
      <c r="F163" s="95">
        <v>35</v>
      </c>
      <c r="G163" s="95">
        <v>75</v>
      </c>
      <c r="H163" s="95">
        <v>33</v>
      </c>
      <c r="I163" s="95">
        <v>83</v>
      </c>
      <c r="J163" s="95">
        <v>95</v>
      </c>
      <c r="K163" s="95">
        <v>22</v>
      </c>
      <c r="L163" s="95">
        <v>336</v>
      </c>
      <c r="M163" s="95">
        <v>10</v>
      </c>
      <c r="N163" s="95">
        <v>105</v>
      </c>
      <c r="O163" s="95">
        <v>43</v>
      </c>
      <c r="P163" s="95">
        <v>146</v>
      </c>
      <c r="Q163" s="95">
        <v>1</v>
      </c>
      <c r="R163" s="95">
        <v>66</v>
      </c>
      <c r="S163" s="95">
        <v>59</v>
      </c>
      <c r="T163" s="95">
        <v>84</v>
      </c>
      <c r="U163" s="95">
        <v>118</v>
      </c>
      <c r="V163" s="95">
        <v>0</v>
      </c>
      <c r="W163" s="95">
        <v>1</v>
      </c>
      <c r="X163" s="95">
        <v>46</v>
      </c>
      <c r="Y163" s="95">
        <v>2</v>
      </c>
      <c r="Z163" s="95">
        <v>27</v>
      </c>
      <c r="AA163" s="95">
        <v>11</v>
      </c>
      <c r="AB163" s="95">
        <v>251</v>
      </c>
      <c r="AC163" s="95">
        <v>81</v>
      </c>
      <c r="AD163" s="95">
        <v>31</v>
      </c>
      <c r="AE163" s="95">
        <v>38</v>
      </c>
      <c r="AF163" s="95">
        <v>19</v>
      </c>
      <c r="AG163" s="95">
        <v>13</v>
      </c>
      <c r="AH163" s="95">
        <v>8</v>
      </c>
      <c r="AI163" s="95">
        <v>1</v>
      </c>
      <c r="AJ163" s="95">
        <v>2087</v>
      </c>
      <c r="AK163" s="160">
        <v>4.4557837653187583E-2</v>
      </c>
    </row>
    <row r="164" spans="1:37">
      <c r="A164" s="72" t="s">
        <v>189</v>
      </c>
      <c r="B164" s="57">
        <v>3199</v>
      </c>
      <c r="C164" s="57">
        <v>3304</v>
      </c>
      <c r="D164" s="57">
        <v>1753</v>
      </c>
      <c r="E164" s="57">
        <v>275</v>
      </c>
      <c r="F164" s="57">
        <v>1053</v>
      </c>
      <c r="G164" s="57">
        <v>2038</v>
      </c>
      <c r="H164" s="57">
        <v>1410</v>
      </c>
      <c r="I164" s="57">
        <v>1700</v>
      </c>
      <c r="J164" s="57">
        <v>1346</v>
      </c>
      <c r="K164" s="57">
        <v>1166</v>
      </c>
      <c r="L164" s="57">
        <v>1496</v>
      </c>
      <c r="M164" s="57">
        <v>517</v>
      </c>
      <c r="N164" s="57">
        <v>2091</v>
      </c>
      <c r="O164" s="57">
        <v>1053</v>
      </c>
      <c r="P164" s="57">
        <v>994</v>
      </c>
      <c r="Q164" s="57">
        <v>161</v>
      </c>
      <c r="R164" s="57">
        <v>966</v>
      </c>
      <c r="S164" s="57">
        <v>1636</v>
      </c>
      <c r="T164" s="57">
        <v>794</v>
      </c>
      <c r="U164" s="57">
        <v>2460</v>
      </c>
      <c r="V164" s="57">
        <v>2775</v>
      </c>
      <c r="W164" s="57">
        <v>673</v>
      </c>
      <c r="X164" s="57">
        <v>2085</v>
      </c>
      <c r="Y164" s="57">
        <v>1106</v>
      </c>
      <c r="Z164" s="57">
        <v>1176</v>
      </c>
      <c r="AA164" s="57">
        <v>624</v>
      </c>
      <c r="AB164" s="57">
        <v>3335</v>
      </c>
      <c r="AC164" s="57">
        <v>1680</v>
      </c>
      <c r="AD164" s="57">
        <v>570</v>
      </c>
      <c r="AE164" s="57">
        <v>2192</v>
      </c>
      <c r="AF164" s="57">
        <v>159</v>
      </c>
      <c r="AG164" s="57">
        <v>497</v>
      </c>
      <c r="AH164" s="57">
        <v>457</v>
      </c>
      <c r="AI164" s="57">
        <v>97</v>
      </c>
      <c r="AJ164" s="57">
        <v>46838</v>
      </c>
      <c r="AK164" s="161">
        <v>1</v>
      </c>
    </row>
    <row r="165" spans="1:37">
      <c r="A165" s="54" t="s">
        <v>837</v>
      </c>
      <c r="B165" s="160">
        <v>6.8299244203424564E-2</v>
      </c>
      <c r="C165" s="160">
        <v>7.0541013706819256E-2</v>
      </c>
      <c r="D165" s="160">
        <v>3.7426875613817842E-2</v>
      </c>
      <c r="E165" s="160">
        <v>5.8713010803193985E-3</v>
      </c>
      <c r="F165" s="160">
        <v>2.2481745591186642E-2</v>
      </c>
      <c r="G165" s="160">
        <v>4.35116785516034E-2</v>
      </c>
      <c r="H165" s="160">
        <v>3.0103761902728555E-2</v>
      </c>
      <c r="I165" s="160">
        <v>3.6295315769247195E-2</v>
      </c>
      <c r="J165" s="160">
        <v>2.873735001494513E-2</v>
      </c>
      <c r="K165" s="160">
        <v>2.489431658055425E-2</v>
      </c>
      <c r="L165" s="160">
        <v>3.1939877876937528E-2</v>
      </c>
      <c r="M165" s="160">
        <v>1.1038046031000471E-2</v>
      </c>
      <c r="N165" s="160">
        <v>4.4643238396174047E-2</v>
      </c>
      <c r="O165" s="160">
        <v>2.2481745591186642E-2</v>
      </c>
      <c r="P165" s="160">
        <v>2.12220846321363E-2</v>
      </c>
      <c r="Q165" s="160">
        <v>3.4373799052051751E-3</v>
      </c>
      <c r="R165" s="160">
        <v>2.0624279431231053E-2</v>
      </c>
      <c r="S165" s="160">
        <v>3.4928903881463767E-2</v>
      </c>
      <c r="T165" s="160">
        <v>1.69520474828131E-2</v>
      </c>
      <c r="U165" s="160">
        <v>5.2521456936675349E-2</v>
      </c>
      <c r="V165" s="160">
        <v>5.924676544685939E-2</v>
      </c>
      <c r="W165" s="160">
        <v>1.4368675007472565E-2</v>
      </c>
      <c r="X165" s="160">
        <v>4.4515137281694352E-2</v>
      </c>
      <c r="Y165" s="160">
        <v>2.3613305435757292E-2</v>
      </c>
      <c r="Z165" s="160">
        <v>2.5107818438020412E-2</v>
      </c>
      <c r="AA165" s="160">
        <v>1.3322515905888382E-2</v>
      </c>
      <c r="AB165" s="160">
        <v>7.1202869464964347E-2</v>
      </c>
      <c r="AC165" s="160">
        <v>3.5868312054314871E-2</v>
      </c>
      <c r="AD165" s="160">
        <v>1.2169605875571117E-2</v>
      </c>
      <c r="AE165" s="160">
        <v>4.6799607156582261E-2</v>
      </c>
      <c r="AF165" s="160">
        <v>3.3946795337119434E-3</v>
      </c>
      <c r="AG165" s="160">
        <v>1.061104231606815E-2</v>
      </c>
      <c r="AH165" s="160">
        <v>9.7570348862035094E-3</v>
      </c>
      <c r="AI165" s="160">
        <v>2.0709680174217514E-3</v>
      </c>
      <c r="AJ165" s="160">
        <v>1</v>
      </c>
      <c r="AK165" s="160"/>
    </row>
    <row r="166" spans="1:37" ht="15.75" thickBot="1">
      <c r="A166" s="539"/>
      <c r="B166" s="540"/>
      <c r="C166" s="540"/>
      <c r="D166" s="541"/>
      <c r="E166" s="541"/>
      <c r="F166" s="541"/>
      <c r="G166" s="541"/>
      <c r="H166" s="541"/>
      <c r="I166" s="540"/>
      <c r="J166" s="540"/>
      <c r="K166" s="540"/>
      <c r="L166" s="540"/>
      <c r="M166" s="540"/>
      <c r="N166" s="540"/>
      <c r="O166" s="540"/>
      <c r="P166" s="540"/>
      <c r="Q166" s="540"/>
      <c r="R166" s="542"/>
      <c r="S166" s="542"/>
      <c r="T166" s="542"/>
      <c r="U166" s="542"/>
      <c r="V166" s="542"/>
      <c r="W166" s="542"/>
      <c r="X166" s="542"/>
      <c r="Y166" s="542"/>
      <c r="Z166" s="542"/>
      <c r="AA166" s="543"/>
      <c r="AB166" s="543"/>
      <c r="AC166" s="543"/>
      <c r="AD166" s="543"/>
      <c r="AE166" s="543"/>
      <c r="AF166" s="543"/>
      <c r="AG166" s="543"/>
      <c r="AH166" s="543"/>
      <c r="AI166" s="543"/>
      <c r="AJ166" s="543"/>
      <c r="AK166" s="543"/>
    </row>
    <row r="167" spans="1:37" ht="15" customHeight="1">
      <c r="A167" s="767" t="s">
        <v>1472</v>
      </c>
      <c r="B167" s="767"/>
      <c r="C167" s="767"/>
      <c r="D167" s="767"/>
      <c r="E167" s="767"/>
      <c r="F167" s="767"/>
      <c r="G167" s="767"/>
      <c r="H167" s="767"/>
      <c r="I167" s="767"/>
      <c r="J167" s="767"/>
      <c r="K167" s="767"/>
      <c r="L167" s="767"/>
      <c r="M167" s="767"/>
      <c r="N167" s="767"/>
      <c r="O167" s="767"/>
      <c r="P167" s="767"/>
      <c r="Q167" s="767"/>
      <c r="R167" s="767"/>
      <c r="S167" s="767"/>
      <c r="T167" s="767"/>
      <c r="U167" s="767"/>
      <c r="V167" s="767"/>
      <c r="W167" s="767"/>
      <c r="X167" s="767"/>
      <c r="Y167" s="767"/>
      <c r="Z167" s="767"/>
      <c r="AA167" s="767"/>
      <c r="AB167" s="767"/>
      <c r="AC167" s="767"/>
      <c r="AD167" s="767"/>
      <c r="AE167" s="767"/>
      <c r="AF167" s="767"/>
      <c r="AG167" s="767"/>
      <c r="AH167" s="767"/>
      <c r="AI167" s="767"/>
      <c r="AJ167" s="767"/>
      <c r="AK167" s="767"/>
    </row>
    <row r="168" spans="1:37">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37" ht="30" customHeight="1">
      <c r="A169" s="722" t="s">
        <v>1092</v>
      </c>
      <c r="B169" s="722"/>
      <c r="C169" s="722"/>
      <c r="D169" s="722"/>
      <c r="E169" s="722"/>
      <c r="F169" s="722"/>
      <c r="G169" s="722"/>
      <c r="H169" s="722"/>
      <c r="I169" s="722"/>
      <c r="J169" s="722"/>
      <c r="K169" s="722"/>
      <c r="L169" s="722"/>
      <c r="M169" s="722"/>
      <c r="N169" s="722"/>
      <c r="O169" s="722"/>
      <c r="P169" s="722"/>
      <c r="Q169" s="722"/>
      <c r="R169" s="722"/>
      <c r="S169" s="722"/>
      <c r="T169" s="722"/>
      <c r="U169" s="722"/>
      <c r="V169" s="722"/>
      <c r="W169" s="722"/>
      <c r="X169" s="722"/>
      <c r="Y169" s="722"/>
      <c r="Z169" s="722"/>
      <c r="AA169" s="722"/>
      <c r="AB169" s="722"/>
      <c r="AC169" s="722"/>
      <c r="AD169" s="722"/>
      <c r="AE169" s="722"/>
      <c r="AF169" s="722"/>
      <c r="AG169" s="722"/>
      <c r="AH169" s="722"/>
      <c r="AI169" s="722"/>
      <c r="AJ169" s="722"/>
      <c r="AK169" s="722"/>
    </row>
    <row r="170" spans="1:37" ht="18">
      <c r="A170" s="723" t="s">
        <v>842</v>
      </c>
      <c r="B170" s="723"/>
      <c r="C170" s="723"/>
      <c r="D170" s="723"/>
      <c r="E170" s="723"/>
      <c r="F170" s="723"/>
      <c r="G170" s="723"/>
      <c r="H170" s="723"/>
      <c r="I170" s="723"/>
      <c r="J170" s="723"/>
      <c r="K170" s="723"/>
      <c r="L170" s="723"/>
      <c r="M170" s="723"/>
      <c r="N170" s="723"/>
      <c r="O170" s="723"/>
      <c r="P170" s="723"/>
      <c r="Q170" s="723"/>
      <c r="R170" s="723"/>
      <c r="S170" s="723"/>
      <c r="T170" s="723"/>
      <c r="U170" s="723"/>
      <c r="V170" s="723"/>
      <c r="W170" s="723"/>
      <c r="X170" s="723"/>
      <c r="Y170" s="723"/>
      <c r="Z170" s="723"/>
      <c r="AA170" s="723"/>
      <c r="AB170" s="723"/>
      <c r="AC170" s="723"/>
      <c r="AD170" s="723"/>
      <c r="AE170" s="723"/>
      <c r="AF170" s="723"/>
      <c r="AG170" s="723"/>
      <c r="AH170" s="723"/>
      <c r="AI170" s="723"/>
      <c r="AJ170" s="723"/>
      <c r="AK170" s="723"/>
    </row>
    <row r="171" spans="1:37" ht="18">
      <c r="A171" s="723" t="s">
        <v>1520</v>
      </c>
      <c r="B171" s="723"/>
      <c r="C171" s="723"/>
      <c r="D171" s="723"/>
      <c r="E171" s="723"/>
      <c r="F171" s="723"/>
      <c r="G171" s="723"/>
      <c r="H171" s="723"/>
      <c r="I171" s="723"/>
      <c r="J171" s="723"/>
      <c r="K171" s="723"/>
      <c r="L171" s="723"/>
      <c r="M171" s="723"/>
      <c r="N171" s="723"/>
      <c r="O171" s="723"/>
      <c r="P171" s="723"/>
      <c r="Q171" s="723"/>
      <c r="R171" s="723"/>
      <c r="S171" s="723"/>
      <c r="T171" s="723"/>
      <c r="U171" s="723"/>
      <c r="V171" s="723"/>
      <c r="W171" s="723"/>
      <c r="X171" s="723"/>
      <c r="Y171" s="723"/>
      <c r="Z171" s="723"/>
      <c r="AA171" s="723"/>
      <c r="AB171" s="723"/>
      <c r="AC171" s="723"/>
      <c r="AD171" s="723"/>
      <c r="AE171" s="723"/>
      <c r="AF171" s="723"/>
      <c r="AG171" s="723"/>
      <c r="AH171" s="723"/>
      <c r="AI171" s="723"/>
      <c r="AJ171" s="723"/>
      <c r="AK171" s="723"/>
    </row>
    <row r="172" spans="1:37" ht="30" customHeight="1">
      <c r="A172" s="727" t="s">
        <v>544</v>
      </c>
      <c r="B172" s="727"/>
      <c r="C172" s="727"/>
      <c r="D172" s="727"/>
      <c r="E172" s="727"/>
      <c r="F172" s="727"/>
      <c r="G172" s="727"/>
      <c r="H172" s="727"/>
      <c r="I172" s="727"/>
      <c r="J172" s="727"/>
      <c r="K172" s="727"/>
      <c r="L172" s="727"/>
      <c r="M172" s="727"/>
      <c r="N172" s="727"/>
      <c r="O172" s="727"/>
      <c r="P172" s="727"/>
      <c r="Q172" s="727"/>
      <c r="R172" s="727"/>
      <c r="S172" s="727"/>
      <c r="T172" s="727"/>
      <c r="U172" s="727"/>
      <c r="V172" s="727"/>
      <c r="W172" s="727"/>
      <c r="X172" s="727"/>
      <c r="Y172" s="727"/>
      <c r="Z172" s="727"/>
      <c r="AA172" s="727"/>
      <c r="AB172" s="727"/>
      <c r="AC172" s="727"/>
      <c r="AD172" s="727"/>
      <c r="AE172" s="727"/>
      <c r="AF172" s="727"/>
      <c r="AG172" s="727"/>
      <c r="AH172" s="727"/>
      <c r="AI172" s="727"/>
      <c r="AJ172" s="727"/>
      <c r="AK172" s="727"/>
    </row>
    <row r="173" spans="1:37">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37" ht="30" customHeight="1">
      <c r="A174" s="72" t="s">
        <v>821</v>
      </c>
      <c r="B174" s="73" t="s">
        <v>70</v>
      </c>
      <c r="C174" s="73" t="s">
        <v>72</v>
      </c>
      <c r="D174" s="73" t="s">
        <v>74</v>
      </c>
      <c r="E174" s="73" t="s">
        <v>76</v>
      </c>
      <c r="F174" s="73" t="s">
        <v>78</v>
      </c>
      <c r="G174" s="73" t="s">
        <v>80</v>
      </c>
      <c r="H174" s="73" t="s">
        <v>82</v>
      </c>
      <c r="I174" s="73" t="s">
        <v>84</v>
      </c>
      <c r="J174" s="73" t="s">
        <v>86</v>
      </c>
      <c r="K174" s="73" t="s">
        <v>88</v>
      </c>
      <c r="L174" s="73" t="s">
        <v>90</v>
      </c>
      <c r="M174" s="73" t="s">
        <v>92</v>
      </c>
      <c r="N174" s="73" t="s">
        <v>94</v>
      </c>
      <c r="O174" s="73" t="s">
        <v>96</v>
      </c>
      <c r="P174" s="73" t="s">
        <v>98</v>
      </c>
      <c r="Q174" s="73" t="s">
        <v>100</v>
      </c>
      <c r="R174" s="73" t="s">
        <v>102</v>
      </c>
      <c r="S174" s="73" t="s">
        <v>104</v>
      </c>
      <c r="T174" s="73" t="s">
        <v>106</v>
      </c>
      <c r="U174" s="73" t="s">
        <v>108</v>
      </c>
      <c r="V174" s="73" t="s">
        <v>110</v>
      </c>
      <c r="W174" s="73" t="s">
        <v>112</v>
      </c>
      <c r="X174" s="73" t="s">
        <v>114</v>
      </c>
      <c r="Y174" s="73" t="s">
        <v>116</v>
      </c>
      <c r="Z174" s="73" t="s">
        <v>118</v>
      </c>
      <c r="AA174" s="73" t="s">
        <v>120</v>
      </c>
      <c r="AB174" s="73" t="s">
        <v>121</v>
      </c>
      <c r="AC174" s="73" t="s">
        <v>122</v>
      </c>
      <c r="AD174" s="73" t="s">
        <v>123</v>
      </c>
      <c r="AE174" s="73" t="s">
        <v>125</v>
      </c>
      <c r="AF174" s="73" t="s">
        <v>550</v>
      </c>
      <c r="AG174" s="73" t="s">
        <v>1489</v>
      </c>
      <c r="AH174" s="73" t="s">
        <v>1506</v>
      </c>
      <c r="AI174" s="73" t="s">
        <v>1507</v>
      </c>
      <c r="AJ174" s="176" t="s">
        <v>551</v>
      </c>
      <c r="AK174" s="310" t="s">
        <v>775</v>
      </c>
    </row>
    <row r="175" spans="1:37">
      <c r="A175" s="100" t="s">
        <v>823</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160">
        <v>0</v>
      </c>
    </row>
    <row r="176" spans="1:37">
      <c r="A176" s="100" t="s">
        <v>824</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7734.2244700000001</v>
      </c>
      <c r="AK176" s="160">
        <v>3.8043235663205693E-2</v>
      </c>
    </row>
    <row r="177" spans="1:37">
      <c r="A177" s="100" t="s">
        <v>825</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160">
        <v>0</v>
      </c>
    </row>
    <row r="178" spans="1:37">
      <c r="A178" s="100" t="s">
        <v>826</v>
      </c>
      <c r="B178" s="95">
        <v>1433.4300700000001</v>
      </c>
      <c r="C178" s="95">
        <v>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3033.4300699999999</v>
      </c>
      <c r="AK178" s="160">
        <v>1.4920887733280973E-2</v>
      </c>
    </row>
    <row r="179" spans="1:37">
      <c r="A179" s="100" t="s">
        <v>827</v>
      </c>
      <c r="B179" s="95">
        <v>0</v>
      </c>
      <c r="C179" s="95">
        <v>3067.26</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1000</v>
      </c>
      <c r="V179" s="95">
        <v>0</v>
      </c>
      <c r="W179" s="95">
        <v>870</v>
      </c>
      <c r="X179" s="95">
        <v>0</v>
      </c>
      <c r="Y179" s="95">
        <v>0</v>
      </c>
      <c r="Z179" s="95">
        <v>1390</v>
      </c>
      <c r="AA179" s="95">
        <v>694</v>
      </c>
      <c r="AB179" s="95">
        <v>0</v>
      </c>
      <c r="AC179" s="95">
        <v>3147</v>
      </c>
      <c r="AD179" s="95">
        <v>0</v>
      </c>
      <c r="AE179" s="95">
        <v>0</v>
      </c>
      <c r="AF179" s="95">
        <v>0</v>
      </c>
      <c r="AG179" s="95">
        <v>0</v>
      </c>
      <c r="AH179" s="95">
        <v>0</v>
      </c>
      <c r="AI179" s="95">
        <v>0</v>
      </c>
      <c r="AJ179" s="95">
        <v>12667.84</v>
      </c>
      <c r="AK179" s="160">
        <v>6.2310788151172393E-2</v>
      </c>
    </row>
    <row r="180" spans="1:37">
      <c r="A180" s="100" t="s">
        <v>828</v>
      </c>
      <c r="B180" s="95">
        <v>7168.4235899999994</v>
      </c>
      <c r="C180" s="95">
        <v>5141.5652900000005</v>
      </c>
      <c r="D180" s="95">
        <v>2912.8394700000003</v>
      </c>
      <c r="E180" s="95">
        <v>994.7</v>
      </c>
      <c r="F180" s="95">
        <v>450</v>
      </c>
      <c r="G180" s="95">
        <v>961</v>
      </c>
      <c r="H180" s="95">
        <v>0</v>
      </c>
      <c r="I180" s="95">
        <v>350</v>
      </c>
      <c r="J180" s="95">
        <v>0</v>
      </c>
      <c r="K180" s="95">
        <v>346</v>
      </c>
      <c r="L180" s="95">
        <v>0</v>
      </c>
      <c r="M180" s="95">
        <v>848.5</v>
      </c>
      <c r="N180" s="95">
        <v>1866.2</v>
      </c>
      <c r="O180" s="95">
        <v>915.8</v>
      </c>
      <c r="P180" s="95">
        <v>0</v>
      </c>
      <c r="Q180" s="95">
        <v>0</v>
      </c>
      <c r="R180" s="95">
        <v>0</v>
      </c>
      <c r="S180" s="95">
        <v>0</v>
      </c>
      <c r="T180" s="95">
        <v>0</v>
      </c>
      <c r="U180" s="95">
        <v>0</v>
      </c>
      <c r="V180" s="95">
        <v>0</v>
      </c>
      <c r="W180" s="95">
        <v>400</v>
      </c>
      <c r="X180" s="95">
        <v>0</v>
      </c>
      <c r="Y180" s="95">
        <v>851</v>
      </c>
      <c r="Z180" s="95">
        <v>1940.8525900000002</v>
      </c>
      <c r="AA180" s="95">
        <v>0</v>
      </c>
      <c r="AB180" s="95">
        <v>892.35406999999998</v>
      </c>
      <c r="AC180" s="95">
        <v>2069.8816099999999</v>
      </c>
      <c r="AD180" s="95">
        <v>0</v>
      </c>
      <c r="AE180" s="95">
        <v>0</v>
      </c>
      <c r="AF180" s="95">
        <v>0</v>
      </c>
      <c r="AG180" s="95">
        <v>0</v>
      </c>
      <c r="AH180" s="95">
        <v>1217</v>
      </c>
      <c r="AI180" s="95">
        <v>0</v>
      </c>
      <c r="AJ180" s="95">
        <v>29326.116620000001</v>
      </c>
      <c r="AK180" s="160">
        <v>0.14424980422908687</v>
      </c>
    </row>
    <row r="181" spans="1:37">
      <c r="A181" s="100" t="s">
        <v>829</v>
      </c>
      <c r="B181" s="95">
        <v>13582.74043</v>
      </c>
      <c r="C181" s="95">
        <v>6597.5495000000001</v>
      </c>
      <c r="D181" s="95">
        <v>3993.5246000000002</v>
      </c>
      <c r="E181" s="95">
        <v>0</v>
      </c>
      <c r="F181" s="95">
        <v>0</v>
      </c>
      <c r="G181" s="95">
        <v>538.88333</v>
      </c>
      <c r="H181" s="95">
        <v>1386.8454899999999</v>
      </c>
      <c r="I181" s="95">
        <v>429.70186000000001</v>
      </c>
      <c r="J181" s="95">
        <v>933.6</v>
      </c>
      <c r="K181" s="95">
        <v>0</v>
      </c>
      <c r="L181" s="95">
        <v>0</v>
      </c>
      <c r="M181" s="95">
        <v>596.62846000000002</v>
      </c>
      <c r="N181" s="95">
        <v>2262</v>
      </c>
      <c r="O181" s="95">
        <v>528.4</v>
      </c>
      <c r="P181" s="95">
        <v>300</v>
      </c>
      <c r="Q181" s="95">
        <v>0</v>
      </c>
      <c r="R181" s="95">
        <v>250</v>
      </c>
      <c r="S181" s="95">
        <v>274</v>
      </c>
      <c r="T181" s="95">
        <v>230</v>
      </c>
      <c r="U181" s="95">
        <v>630</v>
      </c>
      <c r="V181" s="95">
        <v>210</v>
      </c>
      <c r="W181" s="95">
        <v>215</v>
      </c>
      <c r="X181" s="95">
        <v>0</v>
      </c>
      <c r="Y181" s="95">
        <v>0</v>
      </c>
      <c r="Z181" s="95">
        <v>2475.8988399999998</v>
      </c>
      <c r="AA181" s="95">
        <v>0</v>
      </c>
      <c r="AB181" s="95">
        <v>840.1</v>
      </c>
      <c r="AC181" s="95">
        <v>625</v>
      </c>
      <c r="AD181" s="95">
        <v>0</v>
      </c>
      <c r="AE181" s="95">
        <v>0</v>
      </c>
      <c r="AF181" s="95">
        <v>0</v>
      </c>
      <c r="AG181" s="95">
        <v>242.94535999999999</v>
      </c>
      <c r="AH181" s="95">
        <v>1088.00442</v>
      </c>
      <c r="AI181" s="95">
        <v>250</v>
      </c>
      <c r="AJ181" s="95">
        <v>38480.822289999996</v>
      </c>
      <c r="AK181" s="160">
        <v>0.1892801271246797</v>
      </c>
    </row>
    <row r="182" spans="1:37">
      <c r="A182" s="100" t="s">
        <v>830</v>
      </c>
      <c r="B182" s="95">
        <v>6562.8729699999994</v>
      </c>
      <c r="C182" s="95">
        <v>4197.6929500000006</v>
      </c>
      <c r="D182" s="95">
        <v>2215.41167</v>
      </c>
      <c r="E182" s="95">
        <v>0</v>
      </c>
      <c r="F182" s="95">
        <v>358.29242999999997</v>
      </c>
      <c r="G182" s="95">
        <v>901.58145999999999</v>
      </c>
      <c r="H182" s="95">
        <v>573.08000000000004</v>
      </c>
      <c r="I182" s="95">
        <v>200</v>
      </c>
      <c r="J182" s="95">
        <v>142</v>
      </c>
      <c r="K182" s="95">
        <v>615</v>
      </c>
      <c r="L182" s="95">
        <v>0</v>
      </c>
      <c r="M182" s="95">
        <v>610</v>
      </c>
      <c r="N182" s="95">
        <v>1594.0875700000001</v>
      </c>
      <c r="O182" s="95">
        <v>628</v>
      </c>
      <c r="P182" s="95">
        <v>355.26438000000002</v>
      </c>
      <c r="Q182" s="95">
        <v>0</v>
      </c>
      <c r="R182" s="95">
        <v>200</v>
      </c>
      <c r="S182" s="95">
        <v>0</v>
      </c>
      <c r="T182" s="95">
        <v>350</v>
      </c>
      <c r="U182" s="95">
        <v>472.94943999999998</v>
      </c>
      <c r="V182" s="95">
        <v>0</v>
      </c>
      <c r="W182" s="95">
        <v>484.12536</v>
      </c>
      <c r="X182" s="95">
        <v>726.95</v>
      </c>
      <c r="Y182" s="95">
        <v>0</v>
      </c>
      <c r="Z182" s="95">
        <v>1073.55</v>
      </c>
      <c r="AA182" s="95">
        <v>160</v>
      </c>
      <c r="AB182" s="95">
        <v>2197.73549</v>
      </c>
      <c r="AC182" s="95">
        <v>1239.8466599999999</v>
      </c>
      <c r="AD182" s="95">
        <v>0</v>
      </c>
      <c r="AE182" s="95">
        <v>0</v>
      </c>
      <c r="AF182" s="95">
        <v>0</v>
      </c>
      <c r="AG182" s="95">
        <v>0</v>
      </c>
      <c r="AH182" s="95">
        <v>565</v>
      </c>
      <c r="AI182" s="95">
        <v>0</v>
      </c>
      <c r="AJ182" s="95">
        <v>26423.44038</v>
      </c>
      <c r="AK182" s="160">
        <v>0.12997207067213623</v>
      </c>
    </row>
    <row r="183" spans="1:37">
      <c r="A183" s="100" t="s">
        <v>831</v>
      </c>
      <c r="B183" s="95">
        <v>3343.0087200000003</v>
      </c>
      <c r="C183" s="95">
        <v>2881.5738500000002</v>
      </c>
      <c r="D183" s="95">
        <v>440.00009</v>
      </c>
      <c r="E183" s="95">
        <v>0</v>
      </c>
      <c r="F183" s="95">
        <v>232.54534000000001</v>
      </c>
      <c r="G183" s="95">
        <v>438.98884999999996</v>
      </c>
      <c r="H183" s="95">
        <v>367.2</v>
      </c>
      <c r="I183" s="95">
        <v>357</v>
      </c>
      <c r="J183" s="95">
        <v>226.67726000000002</v>
      </c>
      <c r="K183" s="95">
        <v>123.077</v>
      </c>
      <c r="L183" s="95">
        <v>0</v>
      </c>
      <c r="M183" s="95">
        <v>224</v>
      </c>
      <c r="N183" s="95">
        <v>1210.114</v>
      </c>
      <c r="O183" s="95">
        <v>105</v>
      </c>
      <c r="P183" s="95">
        <v>0</v>
      </c>
      <c r="Q183" s="95">
        <v>0</v>
      </c>
      <c r="R183" s="95">
        <v>265</v>
      </c>
      <c r="S183" s="95">
        <v>0</v>
      </c>
      <c r="T183" s="95">
        <v>106.76788000000001</v>
      </c>
      <c r="U183" s="95">
        <v>0</v>
      </c>
      <c r="V183" s="95">
        <v>0</v>
      </c>
      <c r="W183" s="95">
        <v>121.47211999999999</v>
      </c>
      <c r="X183" s="95">
        <v>245.6</v>
      </c>
      <c r="Y183" s="95">
        <v>105</v>
      </c>
      <c r="Z183" s="95">
        <v>363.34440000000001</v>
      </c>
      <c r="AA183" s="95">
        <v>0</v>
      </c>
      <c r="AB183" s="95">
        <v>1011.37027</v>
      </c>
      <c r="AC183" s="95">
        <v>125</v>
      </c>
      <c r="AD183" s="95">
        <v>0</v>
      </c>
      <c r="AE183" s="95">
        <v>249.12458999999998</v>
      </c>
      <c r="AF183" s="95">
        <v>0</v>
      </c>
      <c r="AG183" s="95">
        <v>121.0638</v>
      </c>
      <c r="AH183" s="95">
        <v>236</v>
      </c>
      <c r="AI183" s="95">
        <v>0</v>
      </c>
      <c r="AJ183" s="95">
        <v>12898.928169999999</v>
      </c>
      <c r="AK183" s="160">
        <v>6.3447468595913728E-2</v>
      </c>
    </row>
    <row r="184" spans="1:37">
      <c r="A184" s="100" t="s">
        <v>832</v>
      </c>
      <c r="B184" s="95">
        <v>8029.4890500000001</v>
      </c>
      <c r="C184" s="95">
        <v>6053.4884299999994</v>
      </c>
      <c r="D184" s="95">
        <v>772.95702000000006</v>
      </c>
      <c r="E184" s="95">
        <v>0</v>
      </c>
      <c r="F184" s="95">
        <v>301.54366999999996</v>
      </c>
      <c r="G184" s="95">
        <v>1465.2594099999999</v>
      </c>
      <c r="H184" s="95">
        <v>760.44441000000006</v>
      </c>
      <c r="I184" s="95">
        <v>854.2</v>
      </c>
      <c r="J184" s="95">
        <v>408.87842999999998</v>
      </c>
      <c r="K184" s="95">
        <v>255</v>
      </c>
      <c r="L184" s="95">
        <v>208.09551999999999</v>
      </c>
      <c r="M184" s="95">
        <v>940.57225000000005</v>
      </c>
      <c r="N184" s="95">
        <v>1964.61</v>
      </c>
      <c r="O184" s="95">
        <v>620.15151000000003</v>
      </c>
      <c r="P184" s="95">
        <v>652.08483000000001</v>
      </c>
      <c r="Q184" s="95">
        <v>100</v>
      </c>
      <c r="R184" s="95">
        <v>731.83295999999996</v>
      </c>
      <c r="S184" s="95">
        <v>100</v>
      </c>
      <c r="T184" s="95">
        <v>254.2</v>
      </c>
      <c r="U184" s="95">
        <v>560.52193999999997</v>
      </c>
      <c r="V184" s="95">
        <v>170.56273000000002</v>
      </c>
      <c r="W184" s="95">
        <v>869.22077000000002</v>
      </c>
      <c r="X184" s="95">
        <v>256.733</v>
      </c>
      <c r="Y184" s="95">
        <v>602</v>
      </c>
      <c r="Z184" s="95">
        <v>539.55641000000003</v>
      </c>
      <c r="AA184" s="95">
        <v>180</v>
      </c>
      <c r="AB184" s="95">
        <v>1256.47</v>
      </c>
      <c r="AC184" s="95">
        <v>1280.3599999999999</v>
      </c>
      <c r="AD184" s="95">
        <v>100</v>
      </c>
      <c r="AE184" s="95">
        <v>1197</v>
      </c>
      <c r="AF184" s="95">
        <v>0</v>
      </c>
      <c r="AG184" s="95">
        <v>178</v>
      </c>
      <c r="AH184" s="95">
        <v>756.63328999999999</v>
      </c>
      <c r="AI184" s="95">
        <v>0</v>
      </c>
      <c r="AJ184" s="95">
        <v>32419.86563</v>
      </c>
      <c r="AK184" s="160">
        <v>0.15946738979655609</v>
      </c>
    </row>
    <row r="185" spans="1:37">
      <c r="A185" s="100" t="s">
        <v>833</v>
      </c>
      <c r="B185" s="95">
        <v>5833.6920499999997</v>
      </c>
      <c r="C185" s="95">
        <v>3540.8986500000001</v>
      </c>
      <c r="D185" s="95">
        <v>724.72789</v>
      </c>
      <c r="E185" s="95">
        <v>0</v>
      </c>
      <c r="F185" s="95">
        <v>703.38605000000007</v>
      </c>
      <c r="G185" s="95">
        <v>460.39524999999998</v>
      </c>
      <c r="H185" s="95">
        <v>1038.14885</v>
      </c>
      <c r="I185" s="95">
        <v>968.93704000000002</v>
      </c>
      <c r="J185" s="95">
        <v>64</v>
      </c>
      <c r="K185" s="95">
        <v>322.01666</v>
      </c>
      <c r="L185" s="95">
        <v>398.80119000000002</v>
      </c>
      <c r="M185" s="95">
        <v>398.81892999999997</v>
      </c>
      <c r="N185" s="95">
        <v>2841.0366400000003</v>
      </c>
      <c r="O185" s="95">
        <v>666.35906</v>
      </c>
      <c r="P185" s="95">
        <v>639.86043999999993</v>
      </c>
      <c r="Q185" s="95">
        <v>326.36882000000003</v>
      </c>
      <c r="R185" s="95">
        <v>430.08784000000003</v>
      </c>
      <c r="S185" s="95">
        <v>0</v>
      </c>
      <c r="T185" s="95">
        <v>741.64131999999995</v>
      </c>
      <c r="U185" s="95">
        <v>314.56</v>
      </c>
      <c r="V185" s="95">
        <v>0</v>
      </c>
      <c r="W185" s="95">
        <v>452.24435</v>
      </c>
      <c r="X185" s="95">
        <v>385.53621000000004</v>
      </c>
      <c r="Y185" s="95">
        <v>821.71964000000003</v>
      </c>
      <c r="Z185" s="95">
        <v>380.96709999999996</v>
      </c>
      <c r="AA185" s="95">
        <v>120.22597999999999</v>
      </c>
      <c r="AB185" s="95">
        <v>1178.9470100000001</v>
      </c>
      <c r="AC185" s="95">
        <v>762.99</v>
      </c>
      <c r="AD185" s="95">
        <v>85</v>
      </c>
      <c r="AE185" s="95">
        <v>545.89943000000005</v>
      </c>
      <c r="AF185" s="95">
        <v>0</v>
      </c>
      <c r="AG185" s="95">
        <v>167.57160000000002</v>
      </c>
      <c r="AH185" s="95">
        <v>563.6</v>
      </c>
      <c r="AI185" s="95">
        <v>175</v>
      </c>
      <c r="AJ185" s="95">
        <v>26053.437999999998</v>
      </c>
      <c r="AK185" s="160">
        <v>0.12815209663428845</v>
      </c>
    </row>
    <row r="186" spans="1:37">
      <c r="A186" s="100" t="s">
        <v>834</v>
      </c>
      <c r="B186" s="95">
        <v>3143.5121200000003</v>
      </c>
      <c r="C186" s="95">
        <v>1984.6187199999999</v>
      </c>
      <c r="D186" s="95">
        <v>278.90962000000002</v>
      </c>
      <c r="E186" s="95">
        <v>0</v>
      </c>
      <c r="F186" s="95">
        <v>352.3931</v>
      </c>
      <c r="G186" s="95">
        <v>283.91615000000002</v>
      </c>
      <c r="H186" s="95">
        <v>391.93180000000001</v>
      </c>
      <c r="I186" s="95">
        <v>435.41082</v>
      </c>
      <c r="J186" s="95">
        <v>136.39505</v>
      </c>
      <c r="K186" s="95">
        <v>84</v>
      </c>
      <c r="L186" s="95">
        <v>126.89771</v>
      </c>
      <c r="M186" s="95">
        <v>466.99553000000003</v>
      </c>
      <c r="N186" s="95">
        <v>1302.4586499999998</v>
      </c>
      <c r="O186" s="95">
        <v>254.32736</v>
      </c>
      <c r="P186" s="95">
        <v>266.95792999999998</v>
      </c>
      <c r="Q186" s="95">
        <v>80.359580000000008</v>
      </c>
      <c r="R186" s="95">
        <v>426.62103000000002</v>
      </c>
      <c r="S186" s="95">
        <v>0</v>
      </c>
      <c r="T186" s="95">
        <v>550.90955000000008</v>
      </c>
      <c r="U186" s="95">
        <v>329.36819000000003</v>
      </c>
      <c r="V186" s="95">
        <v>79.078659999999999</v>
      </c>
      <c r="W186" s="95">
        <v>406.95497999999998</v>
      </c>
      <c r="X186" s="95">
        <v>155.02199999999999</v>
      </c>
      <c r="Y186" s="95">
        <v>220.80206000000001</v>
      </c>
      <c r="Z186" s="95">
        <v>73.033160000000009</v>
      </c>
      <c r="AA186" s="95">
        <v>90.41301</v>
      </c>
      <c r="AB186" s="95">
        <v>591.81037000000003</v>
      </c>
      <c r="AC186" s="95">
        <v>597.17548999999997</v>
      </c>
      <c r="AD186" s="95">
        <v>85.657200000000003</v>
      </c>
      <c r="AE186" s="95">
        <v>280.35967999999997</v>
      </c>
      <c r="AF186" s="95">
        <v>13.984399999999999</v>
      </c>
      <c r="AG186" s="95">
        <v>27.178599999999999</v>
      </c>
      <c r="AH186" s="95">
        <v>370.10953000000001</v>
      </c>
      <c r="AI186" s="95">
        <v>0</v>
      </c>
      <c r="AJ186" s="95">
        <v>13887.56205</v>
      </c>
      <c r="AK186" s="160">
        <v>6.8310377841353492E-2</v>
      </c>
    </row>
    <row r="187" spans="1:37">
      <c r="A187" s="100" t="s">
        <v>835</v>
      </c>
      <c r="B187" s="95">
        <v>91.229979999999998</v>
      </c>
      <c r="C187" s="95">
        <v>98.43947</v>
      </c>
      <c r="D187" s="95">
        <v>0</v>
      </c>
      <c r="E187" s="95">
        <v>0</v>
      </c>
      <c r="F187" s="95">
        <v>14.52102</v>
      </c>
      <c r="G187" s="95">
        <v>0</v>
      </c>
      <c r="H187" s="95">
        <v>0</v>
      </c>
      <c r="I187" s="95">
        <v>11.262930000000001</v>
      </c>
      <c r="J187" s="95">
        <v>0</v>
      </c>
      <c r="K187" s="95">
        <v>0</v>
      </c>
      <c r="L187" s="95">
        <v>5.7183299999999999</v>
      </c>
      <c r="M187" s="95">
        <v>0</v>
      </c>
      <c r="N187" s="95">
        <v>10</v>
      </c>
      <c r="O187" s="95">
        <v>6.2403000000000004</v>
      </c>
      <c r="P187" s="95">
        <v>10.3</v>
      </c>
      <c r="Q187" s="95">
        <v>13.72</v>
      </c>
      <c r="R187" s="95">
        <v>11</v>
      </c>
      <c r="S187" s="95">
        <v>0</v>
      </c>
      <c r="T187" s="95">
        <v>6.6494999999999997</v>
      </c>
      <c r="U187" s="95">
        <v>4</v>
      </c>
      <c r="V187" s="95">
        <v>0</v>
      </c>
      <c r="W187" s="95">
        <v>5.2339500000000001</v>
      </c>
      <c r="X187" s="95">
        <v>0</v>
      </c>
      <c r="Y187" s="95">
        <v>11.366700000000002</v>
      </c>
      <c r="Z187" s="95">
        <v>0</v>
      </c>
      <c r="AA187" s="95">
        <v>5</v>
      </c>
      <c r="AB187" s="95">
        <v>6.1740000000000004</v>
      </c>
      <c r="AC187" s="95">
        <v>8.5</v>
      </c>
      <c r="AD187" s="95">
        <v>0</v>
      </c>
      <c r="AE187" s="95">
        <v>0</v>
      </c>
      <c r="AF187" s="95">
        <v>6</v>
      </c>
      <c r="AG187" s="95">
        <v>0</v>
      </c>
      <c r="AH187" s="95">
        <v>5.8445900000000002</v>
      </c>
      <c r="AI187" s="95">
        <v>0</v>
      </c>
      <c r="AJ187" s="95">
        <v>331.20077000000003</v>
      </c>
      <c r="AK187" s="160">
        <v>1.6291160146461572E-3</v>
      </c>
    </row>
    <row r="188" spans="1:37">
      <c r="A188" s="100" t="s">
        <v>836</v>
      </c>
      <c r="B188" s="95">
        <v>16.891380000000002</v>
      </c>
      <c r="C188" s="95">
        <v>6</v>
      </c>
      <c r="D188" s="95">
        <v>2.07213</v>
      </c>
      <c r="E188" s="95">
        <v>0</v>
      </c>
      <c r="F188" s="95">
        <v>0</v>
      </c>
      <c r="G188" s="95">
        <v>0</v>
      </c>
      <c r="H188" s="95">
        <v>3.0225</v>
      </c>
      <c r="I188" s="95">
        <v>2</v>
      </c>
      <c r="J188" s="95">
        <v>0</v>
      </c>
      <c r="K188" s="95">
        <v>0</v>
      </c>
      <c r="L188" s="95">
        <v>6</v>
      </c>
      <c r="M188" s="95">
        <v>0</v>
      </c>
      <c r="N188" s="95">
        <v>0</v>
      </c>
      <c r="O188" s="95">
        <v>0</v>
      </c>
      <c r="P188" s="95">
        <v>2.964</v>
      </c>
      <c r="Q188" s="95">
        <v>0</v>
      </c>
      <c r="R188" s="95">
        <v>3.0926</v>
      </c>
      <c r="S188" s="95">
        <v>0</v>
      </c>
      <c r="T188" s="95">
        <v>2</v>
      </c>
      <c r="U188" s="95">
        <v>0</v>
      </c>
      <c r="V188" s="95">
        <v>0</v>
      </c>
      <c r="W188" s="95">
        <v>0</v>
      </c>
      <c r="X188" s="95">
        <v>0</v>
      </c>
      <c r="Y188" s="95">
        <v>0</v>
      </c>
      <c r="Z188" s="95">
        <v>0</v>
      </c>
      <c r="AA188" s="95">
        <v>0</v>
      </c>
      <c r="AB188" s="95">
        <v>0</v>
      </c>
      <c r="AC188" s="95">
        <v>0</v>
      </c>
      <c r="AD188" s="95">
        <v>0</v>
      </c>
      <c r="AE188" s="95">
        <v>0</v>
      </c>
      <c r="AF188" s="95">
        <v>0</v>
      </c>
      <c r="AG188" s="95">
        <v>0</v>
      </c>
      <c r="AH188" s="95">
        <v>0</v>
      </c>
      <c r="AI188" s="95">
        <v>0</v>
      </c>
      <c r="AJ188" s="95">
        <v>44.042610000000003</v>
      </c>
      <c r="AK188" s="160">
        <v>2.1663754368027281E-4</v>
      </c>
    </row>
    <row r="189" spans="1:37">
      <c r="A189" s="72" t="s">
        <v>189</v>
      </c>
      <c r="B189" s="57">
        <v>56939.514829999993</v>
      </c>
      <c r="C189" s="57">
        <v>33569.086860000003</v>
      </c>
      <c r="D189" s="57">
        <v>12047.022490000001</v>
      </c>
      <c r="E189" s="57">
        <v>994.7</v>
      </c>
      <c r="F189" s="57">
        <v>3105.6816100000005</v>
      </c>
      <c r="G189" s="57">
        <v>5050.024449999999</v>
      </c>
      <c r="H189" s="57">
        <v>4520.6730500000003</v>
      </c>
      <c r="I189" s="57">
        <v>3608.5126499999997</v>
      </c>
      <c r="J189" s="57">
        <v>1911.5507399999999</v>
      </c>
      <c r="K189" s="57">
        <v>1745.09366</v>
      </c>
      <c r="L189" s="57">
        <v>745.51274999999998</v>
      </c>
      <c r="M189" s="57">
        <v>4085.5151700000001</v>
      </c>
      <c r="N189" s="57">
        <v>14650.506860000001</v>
      </c>
      <c r="O189" s="57">
        <v>4824.2782300000008</v>
      </c>
      <c r="P189" s="57">
        <v>2227.4315799999999</v>
      </c>
      <c r="Q189" s="57">
        <v>520.44839999999999</v>
      </c>
      <c r="R189" s="57">
        <v>2317.6344300000001</v>
      </c>
      <c r="S189" s="57">
        <v>374</v>
      </c>
      <c r="T189" s="57">
        <v>2242.1682500000002</v>
      </c>
      <c r="U189" s="57">
        <v>3311.39957</v>
      </c>
      <c r="V189" s="57">
        <v>459.64139</v>
      </c>
      <c r="W189" s="57">
        <v>3824.2515299999995</v>
      </c>
      <c r="X189" s="57">
        <v>1769.84121</v>
      </c>
      <c r="Y189" s="57">
        <v>2611.8884000000003</v>
      </c>
      <c r="Z189" s="57">
        <v>8237.2025000000012</v>
      </c>
      <c r="AA189" s="57">
        <v>1249.6389899999999</v>
      </c>
      <c r="AB189" s="57">
        <v>7974.9612100000004</v>
      </c>
      <c r="AC189" s="57">
        <v>9855.7537599999996</v>
      </c>
      <c r="AD189" s="57">
        <v>270.65719999999999</v>
      </c>
      <c r="AE189" s="57">
        <v>2272.3836999999999</v>
      </c>
      <c r="AF189" s="57">
        <v>19.984400000000001</v>
      </c>
      <c r="AG189" s="57">
        <v>736.75936000000002</v>
      </c>
      <c r="AH189" s="57">
        <v>4802.1918299999998</v>
      </c>
      <c r="AI189" s="57">
        <v>425</v>
      </c>
      <c r="AJ189" s="57">
        <v>203300.91105999998</v>
      </c>
      <c r="AK189" s="161">
        <v>1</v>
      </c>
    </row>
    <row r="190" spans="1:37">
      <c r="A190" s="54" t="s">
        <v>837</v>
      </c>
      <c r="B190" s="160">
        <v>0.28007505983677317</v>
      </c>
      <c r="C190" s="160">
        <v>0.16512019884698301</v>
      </c>
      <c r="D190" s="160">
        <v>5.9257100360187644E-2</v>
      </c>
      <c r="E190" s="160">
        <v>4.8927473802930239E-3</v>
      </c>
      <c r="F190" s="160">
        <v>1.5276279844527721E-2</v>
      </c>
      <c r="G190" s="160">
        <v>2.4840146675533543E-2</v>
      </c>
      <c r="H190" s="160">
        <v>2.2236363951491683E-2</v>
      </c>
      <c r="I190" s="160">
        <v>1.77496137680122E-2</v>
      </c>
      <c r="J190" s="160">
        <v>9.4025684884208212E-3</v>
      </c>
      <c r="K190" s="160">
        <v>8.5837965550728517E-3</v>
      </c>
      <c r="L190" s="160">
        <v>3.6670408711546678E-3</v>
      </c>
      <c r="M190" s="160">
        <v>2.0095901925369367E-2</v>
      </c>
      <c r="N190" s="160">
        <v>7.2063163827515819E-2</v>
      </c>
      <c r="O190" s="160">
        <v>2.3729742305858219E-2</v>
      </c>
      <c r="P190" s="160">
        <v>1.0956328569243943E-2</v>
      </c>
      <c r="Q190" s="160">
        <v>2.5599904953028008E-3</v>
      </c>
      <c r="R190" s="160">
        <v>1.1400019891283218E-2</v>
      </c>
      <c r="S190" s="160">
        <v>1.839637599506978E-3</v>
      </c>
      <c r="T190" s="160">
        <v>1.1028815553798829E-2</v>
      </c>
      <c r="U190" s="160">
        <v>1.6288168866211868E-2</v>
      </c>
      <c r="V190" s="160">
        <v>2.2608919340471943E-3</v>
      </c>
      <c r="W190" s="160">
        <v>1.8810793862460127E-2</v>
      </c>
      <c r="X190" s="160">
        <v>8.7055252274677152E-3</v>
      </c>
      <c r="Y190" s="160">
        <v>1.2847401353893374E-2</v>
      </c>
      <c r="Z190" s="160">
        <v>4.0517292603617326E-2</v>
      </c>
      <c r="AA190" s="160">
        <v>6.1467456465612953E-3</v>
      </c>
      <c r="AB190" s="160">
        <v>3.9227375659159534E-2</v>
      </c>
      <c r="AC190" s="160">
        <v>4.8478650236305536E-2</v>
      </c>
      <c r="AD190" s="160">
        <v>1.3313132665702674E-3</v>
      </c>
      <c r="AE190" s="160">
        <v>1.1177439826274825E-2</v>
      </c>
      <c r="AF190" s="160">
        <v>9.8299608672693182E-5</v>
      </c>
      <c r="AG190" s="160">
        <v>3.6239845466435761E-3</v>
      </c>
      <c r="AH190" s="160">
        <v>2.3621103343618239E-2</v>
      </c>
      <c r="AI190" s="160">
        <v>2.0904972721670204E-3</v>
      </c>
      <c r="AJ190" s="160">
        <v>1</v>
      </c>
      <c r="AK190" s="160"/>
    </row>
    <row r="191" spans="1:37" ht="30" customHeight="1">
      <c r="A191" s="437" t="s">
        <v>1158</v>
      </c>
      <c r="B191" s="73" t="s">
        <v>70</v>
      </c>
      <c r="C191" s="73" t="s">
        <v>72</v>
      </c>
      <c r="D191" s="73" t="s">
        <v>74</v>
      </c>
      <c r="E191" s="73" t="s">
        <v>76</v>
      </c>
      <c r="F191" s="73" t="s">
        <v>78</v>
      </c>
      <c r="G191" s="73" t="s">
        <v>80</v>
      </c>
      <c r="H191" s="73" t="s">
        <v>82</v>
      </c>
      <c r="I191" s="73" t="s">
        <v>84</v>
      </c>
      <c r="J191" s="73" t="s">
        <v>86</v>
      </c>
      <c r="K191" s="73" t="s">
        <v>88</v>
      </c>
      <c r="L191" s="73" t="s">
        <v>90</v>
      </c>
      <c r="M191" s="73" t="s">
        <v>92</v>
      </c>
      <c r="N191" s="73" t="s">
        <v>94</v>
      </c>
      <c r="O191" s="73" t="s">
        <v>96</v>
      </c>
      <c r="P191" s="73" t="s">
        <v>98</v>
      </c>
      <c r="Q191" s="73" t="s">
        <v>100</v>
      </c>
      <c r="R191" s="73" t="s">
        <v>102</v>
      </c>
      <c r="S191" s="73" t="s">
        <v>104</v>
      </c>
      <c r="T191" s="73" t="s">
        <v>106</v>
      </c>
      <c r="U191" s="73" t="s">
        <v>108</v>
      </c>
      <c r="V191" s="73" t="s">
        <v>110</v>
      </c>
      <c r="W191" s="73" t="s">
        <v>112</v>
      </c>
      <c r="X191" s="73" t="s">
        <v>114</v>
      </c>
      <c r="Y191" s="73" t="s">
        <v>116</v>
      </c>
      <c r="Z191" s="73" t="s">
        <v>118</v>
      </c>
      <c r="AA191" s="73" t="s">
        <v>120</v>
      </c>
      <c r="AB191" s="73" t="s">
        <v>121</v>
      </c>
      <c r="AC191" s="73" t="s">
        <v>122</v>
      </c>
      <c r="AD191" s="73" t="s">
        <v>123</v>
      </c>
      <c r="AE191" s="73" t="s">
        <v>125</v>
      </c>
      <c r="AF191" s="73" t="s">
        <v>550</v>
      </c>
      <c r="AG191" s="73" t="s">
        <v>1489</v>
      </c>
      <c r="AH191" s="73" t="s">
        <v>1506</v>
      </c>
      <c r="AI191" s="73" t="s">
        <v>1507</v>
      </c>
      <c r="AJ191" s="176" t="s">
        <v>551</v>
      </c>
      <c r="AK191" s="310" t="s">
        <v>775</v>
      </c>
    </row>
    <row r="192" spans="1:37">
      <c r="A192" s="100" t="s">
        <v>823</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160">
        <v>0</v>
      </c>
    </row>
    <row r="193" spans="1:37">
      <c r="A193" s="100" t="s">
        <v>824</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1</v>
      </c>
      <c r="AK193" s="160">
        <v>4.5745654162854531E-4</v>
      </c>
    </row>
    <row r="194" spans="1:37">
      <c r="A194" s="100" t="s">
        <v>825</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160">
        <v>0</v>
      </c>
    </row>
    <row r="195" spans="1:37">
      <c r="A195" s="100" t="s">
        <v>826</v>
      </c>
      <c r="B195" s="95">
        <v>1</v>
      </c>
      <c r="C195" s="95">
        <v>0</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2</v>
      </c>
      <c r="AK195" s="160">
        <v>9.1491308325709062E-4</v>
      </c>
    </row>
    <row r="196" spans="1:37">
      <c r="A196" s="100" t="s">
        <v>827</v>
      </c>
      <c r="B196" s="95">
        <v>0</v>
      </c>
      <c r="C196" s="95">
        <v>3</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1</v>
      </c>
      <c r="V196" s="95">
        <v>0</v>
      </c>
      <c r="W196" s="95">
        <v>1</v>
      </c>
      <c r="X196" s="95">
        <v>0</v>
      </c>
      <c r="Y196" s="95">
        <v>0</v>
      </c>
      <c r="Z196" s="95">
        <v>2</v>
      </c>
      <c r="AA196" s="95">
        <v>1</v>
      </c>
      <c r="AB196" s="95">
        <v>0</v>
      </c>
      <c r="AC196" s="95">
        <v>3</v>
      </c>
      <c r="AD196" s="95">
        <v>0</v>
      </c>
      <c r="AE196" s="95">
        <v>0</v>
      </c>
      <c r="AF196" s="95">
        <v>0</v>
      </c>
      <c r="AG196" s="95">
        <v>0</v>
      </c>
      <c r="AH196" s="95">
        <v>0</v>
      </c>
      <c r="AI196" s="95">
        <v>0</v>
      </c>
      <c r="AJ196" s="95">
        <v>14</v>
      </c>
      <c r="AK196" s="160">
        <v>6.4043915827996338E-3</v>
      </c>
    </row>
    <row r="197" spans="1:37">
      <c r="A197" s="100" t="s">
        <v>828</v>
      </c>
      <c r="B197" s="95">
        <v>14</v>
      </c>
      <c r="C197" s="95">
        <v>11</v>
      </c>
      <c r="D197" s="95">
        <v>6</v>
      </c>
      <c r="E197" s="95">
        <v>2</v>
      </c>
      <c r="F197" s="95">
        <v>1</v>
      </c>
      <c r="G197" s="95">
        <v>2</v>
      </c>
      <c r="H197" s="95">
        <v>0</v>
      </c>
      <c r="I197" s="95">
        <v>1</v>
      </c>
      <c r="J197" s="95">
        <v>0</v>
      </c>
      <c r="K197" s="95">
        <v>1</v>
      </c>
      <c r="L197" s="95">
        <v>0</v>
      </c>
      <c r="M197" s="95">
        <v>2</v>
      </c>
      <c r="N197" s="95">
        <v>4</v>
      </c>
      <c r="O197" s="95">
        <v>2</v>
      </c>
      <c r="P197" s="95">
        <v>0</v>
      </c>
      <c r="Q197" s="95">
        <v>0</v>
      </c>
      <c r="R197" s="95">
        <v>0</v>
      </c>
      <c r="S197" s="95">
        <v>0</v>
      </c>
      <c r="T197" s="95">
        <v>0</v>
      </c>
      <c r="U197" s="95">
        <v>0</v>
      </c>
      <c r="V197" s="95">
        <v>0</v>
      </c>
      <c r="W197" s="95">
        <v>1</v>
      </c>
      <c r="X197" s="95">
        <v>0</v>
      </c>
      <c r="Y197" s="95">
        <v>2</v>
      </c>
      <c r="Z197" s="95">
        <v>5</v>
      </c>
      <c r="AA197" s="95">
        <v>0</v>
      </c>
      <c r="AB197" s="95">
        <v>2</v>
      </c>
      <c r="AC197" s="95">
        <v>4</v>
      </c>
      <c r="AD197" s="95">
        <v>0</v>
      </c>
      <c r="AE197" s="95">
        <v>0</v>
      </c>
      <c r="AF197" s="95">
        <v>0</v>
      </c>
      <c r="AG197" s="95">
        <v>0</v>
      </c>
      <c r="AH197" s="95">
        <v>3</v>
      </c>
      <c r="AI197" s="95">
        <v>0</v>
      </c>
      <c r="AJ197" s="95">
        <v>63</v>
      </c>
      <c r="AK197" s="160">
        <v>2.8819762122598354E-2</v>
      </c>
    </row>
    <row r="198" spans="1:37">
      <c r="A198" s="100" t="s">
        <v>829</v>
      </c>
      <c r="B198" s="95">
        <v>45</v>
      </c>
      <c r="C198" s="95">
        <v>25</v>
      </c>
      <c r="D198" s="95">
        <v>14</v>
      </c>
      <c r="E198" s="95">
        <v>0</v>
      </c>
      <c r="F198" s="95">
        <v>0</v>
      </c>
      <c r="G198" s="95">
        <v>2</v>
      </c>
      <c r="H198" s="95">
        <v>6</v>
      </c>
      <c r="I198" s="95">
        <v>2</v>
      </c>
      <c r="J198" s="95">
        <v>3</v>
      </c>
      <c r="K198" s="95">
        <v>0</v>
      </c>
      <c r="L198" s="95">
        <v>0</v>
      </c>
      <c r="M198" s="95">
        <v>2</v>
      </c>
      <c r="N198" s="95">
        <v>8</v>
      </c>
      <c r="O198" s="95">
        <v>2</v>
      </c>
      <c r="P198" s="95">
        <v>1</v>
      </c>
      <c r="Q198" s="95">
        <v>0</v>
      </c>
      <c r="R198" s="95">
        <v>1</v>
      </c>
      <c r="S198" s="95">
        <v>1</v>
      </c>
      <c r="T198" s="95">
        <v>1</v>
      </c>
      <c r="U198" s="95">
        <v>2</v>
      </c>
      <c r="V198" s="95">
        <v>1</v>
      </c>
      <c r="W198" s="95">
        <v>1</v>
      </c>
      <c r="X198" s="95">
        <v>0</v>
      </c>
      <c r="Y198" s="95">
        <v>0</v>
      </c>
      <c r="Z198" s="95">
        <v>9</v>
      </c>
      <c r="AA198" s="95">
        <v>0</v>
      </c>
      <c r="AB198" s="95">
        <v>3</v>
      </c>
      <c r="AC198" s="95">
        <v>2</v>
      </c>
      <c r="AD198" s="95">
        <v>0</v>
      </c>
      <c r="AE198" s="95">
        <v>0</v>
      </c>
      <c r="AF198" s="95">
        <v>0</v>
      </c>
      <c r="AG198" s="95">
        <v>1</v>
      </c>
      <c r="AH198" s="95">
        <v>4</v>
      </c>
      <c r="AI198" s="95">
        <v>1</v>
      </c>
      <c r="AJ198" s="95">
        <v>137</v>
      </c>
      <c r="AK198" s="160">
        <v>6.2671546203110703E-2</v>
      </c>
    </row>
    <row r="199" spans="1:37">
      <c r="A199" s="100" t="s">
        <v>830</v>
      </c>
      <c r="B199" s="95">
        <v>39</v>
      </c>
      <c r="C199" s="95">
        <v>25</v>
      </c>
      <c r="D199" s="95">
        <v>12</v>
      </c>
      <c r="E199" s="95">
        <v>0</v>
      </c>
      <c r="F199" s="95">
        <v>2</v>
      </c>
      <c r="G199" s="95">
        <v>6</v>
      </c>
      <c r="H199" s="95">
        <v>4</v>
      </c>
      <c r="I199" s="95">
        <v>1</v>
      </c>
      <c r="J199" s="95">
        <v>1</v>
      </c>
      <c r="K199" s="95">
        <v>4</v>
      </c>
      <c r="L199" s="95">
        <v>0</v>
      </c>
      <c r="M199" s="95">
        <v>4</v>
      </c>
      <c r="N199" s="95">
        <v>9</v>
      </c>
      <c r="O199" s="95">
        <v>4</v>
      </c>
      <c r="P199" s="95">
        <v>2</v>
      </c>
      <c r="Q199" s="95">
        <v>0</v>
      </c>
      <c r="R199" s="95">
        <v>1</v>
      </c>
      <c r="S199" s="95">
        <v>0</v>
      </c>
      <c r="T199" s="95">
        <v>2</v>
      </c>
      <c r="U199" s="95">
        <v>3</v>
      </c>
      <c r="V199" s="95">
        <v>0</v>
      </c>
      <c r="W199" s="95">
        <v>3</v>
      </c>
      <c r="X199" s="95">
        <v>4</v>
      </c>
      <c r="Y199" s="95">
        <v>0</v>
      </c>
      <c r="Z199" s="95">
        <v>7</v>
      </c>
      <c r="AA199" s="95">
        <v>1</v>
      </c>
      <c r="AB199" s="95">
        <v>13</v>
      </c>
      <c r="AC199" s="95">
        <v>8</v>
      </c>
      <c r="AD199" s="95">
        <v>0</v>
      </c>
      <c r="AE199" s="95">
        <v>0</v>
      </c>
      <c r="AF199" s="95">
        <v>0</v>
      </c>
      <c r="AG199" s="95">
        <v>0</v>
      </c>
      <c r="AH199" s="95">
        <v>3</v>
      </c>
      <c r="AI199" s="95">
        <v>0</v>
      </c>
      <c r="AJ199" s="95">
        <v>158</v>
      </c>
      <c r="AK199" s="160">
        <v>7.2278133577310152E-2</v>
      </c>
    </row>
    <row r="200" spans="1:37">
      <c r="A200" s="100" t="s">
        <v>831</v>
      </c>
      <c r="B200" s="95">
        <v>28</v>
      </c>
      <c r="C200" s="95">
        <v>24</v>
      </c>
      <c r="D200" s="95">
        <v>4</v>
      </c>
      <c r="E200" s="95">
        <v>0</v>
      </c>
      <c r="F200" s="95">
        <v>2</v>
      </c>
      <c r="G200" s="95">
        <v>4</v>
      </c>
      <c r="H200" s="95">
        <v>3</v>
      </c>
      <c r="I200" s="95">
        <v>3</v>
      </c>
      <c r="J200" s="95">
        <v>2</v>
      </c>
      <c r="K200" s="95">
        <v>1</v>
      </c>
      <c r="L200" s="95">
        <v>0</v>
      </c>
      <c r="M200" s="95">
        <v>2</v>
      </c>
      <c r="N200" s="95">
        <v>10</v>
      </c>
      <c r="O200" s="95">
        <v>1</v>
      </c>
      <c r="P200" s="95">
        <v>0</v>
      </c>
      <c r="Q200" s="95">
        <v>0</v>
      </c>
      <c r="R200" s="95">
        <v>2</v>
      </c>
      <c r="S200" s="95">
        <v>0</v>
      </c>
      <c r="T200" s="95">
        <v>1</v>
      </c>
      <c r="U200" s="95">
        <v>0</v>
      </c>
      <c r="V200" s="95">
        <v>0</v>
      </c>
      <c r="W200" s="95">
        <v>1</v>
      </c>
      <c r="X200" s="95">
        <v>2</v>
      </c>
      <c r="Y200" s="95">
        <v>1</v>
      </c>
      <c r="Z200" s="95">
        <v>3</v>
      </c>
      <c r="AA200" s="95">
        <v>0</v>
      </c>
      <c r="AB200" s="95">
        <v>9</v>
      </c>
      <c r="AC200" s="95">
        <v>1</v>
      </c>
      <c r="AD200" s="95">
        <v>0</v>
      </c>
      <c r="AE200" s="95">
        <v>2</v>
      </c>
      <c r="AF200" s="95">
        <v>0</v>
      </c>
      <c r="AG200" s="95">
        <v>1</v>
      </c>
      <c r="AH200" s="95">
        <v>2</v>
      </c>
      <c r="AI200" s="95">
        <v>0</v>
      </c>
      <c r="AJ200" s="95">
        <v>109</v>
      </c>
      <c r="AK200" s="160">
        <v>4.9862763037511436E-2</v>
      </c>
    </row>
    <row r="201" spans="1:37">
      <c r="A201" s="100" t="s">
        <v>832</v>
      </c>
      <c r="B201" s="95">
        <v>94</v>
      </c>
      <c r="C201" s="95">
        <v>70</v>
      </c>
      <c r="D201" s="95">
        <v>9</v>
      </c>
      <c r="E201" s="95">
        <v>0</v>
      </c>
      <c r="F201" s="95">
        <v>4</v>
      </c>
      <c r="G201" s="95">
        <v>17</v>
      </c>
      <c r="H201" s="95">
        <v>9</v>
      </c>
      <c r="I201" s="95">
        <v>10</v>
      </c>
      <c r="J201" s="95">
        <v>5</v>
      </c>
      <c r="K201" s="95">
        <v>3</v>
      </c>
      <c r="L201" s="95">
        <v>3</v>
      </c>
      <c r="M201" s="95">
        <v>10</v>
      </c>
      <c r="N201" s="95">
        <v>23</v>
      </c>
      <c r="O201" s="95">
        <v>7</v>
      </c>
      <c r="P201" s="95">
        <v>7</v>
      </c>
      <c r="Q201" s="95">
        <v>1</v>
      </c>
      <c r="R201" s="95">
        <v>8</v>
      </c>
      <c r="S201" s="95">
        <v>1</v>
      </c>
      <c r="T201" s="95">
        <v>3</v>
      </c>
      <c r="U201" s="95">
        <v>6</v>
      </c>
      <c r="V201" s="95">
        <v>2</v>
      </c>
      <c r="W201" s="95">
        <v>10</v>
      </c>
      <c r="X201" s="95">
        <v>3</v>
      </c>
      <c r="Y201" s="95">
        <v>7</v>
      </c>
      <c r="Z201" s="95">
        <v>7</v>
      </c>
      <c r="AA201" s="95">
        <v>2</v>
      </c>
      <c r="AB201" s="95">
        <v>15</v>
      </c>
      <c r="AC201" s="95">
        <v>16</v>
      </c>
      <c r="AD201" s="95">
        <v>1</v>
      </c>
      <c r="AE201" s="95">
        <v>15</v>
      </c>
      <c r="AF201" s="95">
        <v>0</v>
      </c>
      <c r="AG201" s="95">
        <v>2</v>
      </c>
      <c r="AH201" s="95">
        <v>9</v>
      </c>
      <c r="AI201" s="95">
        <v>0</v>
      </c>
      <c r="AJ201" s="95">
        <v>379</v>
      </c>
      <c r="AK201" s="160">
        <v>0.17337602927721865</v>
      </c>
    </row>
    <row r="202" spans="1:37">
      <c r="A202" s="100" t="s">
        <v>833</v>
      </c>
      <c r="B202" s="95">
        <v>122</v>
      </c>
      <c r="C202" s="95">
        <v>73</v>
      </c>
      <c r="D202" s="95">
        <v>14</v>
      </c>
      <c r="E202" s="95">
        <v>0</v>
      </c>
      <c r="F202" s="95">
        <v>14</v>
      </c>
      <c r="G202" s="95">
        <v>9</v>
      </c>
      <c r="H202" s="95">
        <v>22</v>
      </c>
      <c r="I202" s="95">
        <v>20</v>
      </c>
      <c r="J202" s="95">
        <v>1</v>
      </c>
      <c r="K202" s="95">
        <v>6</v>
      </c>
      <c r="L202" s="95">
        <v>8</v>
      </c>
      <c r="M202" s="95">
        <v>9</v>
      </c>
      <c r="N202" s="95">
        <v>58</v>
      </c>
      <c r="O202" s="95">
        <v>13</v>
      </c>
      <c r="P202" s="95">
        <v>14</v>
      </c>
      <c r="Q202" s="95">
        <v>6</v>
      </c>
      <c r="R202" s="95">
        <v>9</v>
      </c>
      <c r="S202" s="95">
        <v>0</v>
      </c>
      <c r="T202" s="95">
        <v>16</v>
      </c>
      <c r="U202" s="95">
        <v>7</v>
      </c>
      <c r="V202" s="95">
        <v>0</v>
      </c>
      <c r="W202" s="95">
        <v>10</v>
      </c>
      <c r="X202" s="95">
        <v>8</v>
      </c>
      <c r="Y202" s="95">
        <v>16</v>
      </c>
      <c r="Z202" s="95">
        <v>7</v>
      </c>
      <c r="AA202" s="95">
        <v>3</v>
      </c>
      <c r="AB202" s="95">
        <v>24</v>
      </c>
      <c r="AC202" s="95">
        <v>15</v>
      </c>
      <c r="AD202" s="95">
        <v>2</v>
      </c>
      <c r="AE202" s="95">
        <v>10</v>
      </c>
      <c r="AF202" s="95">
        <v>0</v>
      </c>
      <c r="AG202" s="95">
        <v>4</v>
      </c>
      <c r="AH202" s="95">
        <v>11</v>
      </c>
      <c r="AI202" s="95">
        <v>4</v>
      </c>
      <c r="AJ202" s="95">
        <v>535</v>
      </c>
      <c r="AK202" s="160">
        <v>0.24473924977127173</v>
      </c>
    </row>
    <row r="203" spans="1:37">
      <c r="A203" s="100" t="s">
        <v>834</v>
      </c>
      <c r="B203" s="95">
        <v>155</v>
      </c>
      <c r="C203" s="95">
        <v>105</v>
      </c>
      <c r="D203" s="95">
        <v>13</v>
      </c>
      <c r="E203" s="95">
        <v>0</v>
      </c>
      <c r="F203" s="95">
        <v>19</v>
      </c>
      <c r="G203" s="95">
        <v>14</v>
      </c>
      <c r="H203" s="95">
        <v>20</v>
      </c>
      <c r="I203" s="95">
        <v>24</v>
      </c>
      <c r="J203" s="95">
        <v>7</v>
      </c>
      <c r="K203" s="95">
        <v>4</v>
      </c>
      <c r="L203" s="95">
        <v>7</v>
      </c>
      <c r="M203" s="95">
        <v>23</v>
      </c>
      <c r="N203" s="95">
        <v>66</v>
      </c>
      <c r="O203" s="95">
        <v>11</v>
      </c>
      <c r="P203" s="95">
        <v>14</v>
      </c>
      <c r="Q203" s="95">
        <v>5</v>
      </c>
      <c r="R203" s="95">
        <v>26</v>
      </c>
      <c r="S203" s="95">
        <v>0</v>
      </c>
      <c r="T203" s="95">
        <v>30</v>
      </c>
      <c r="U203" s="95">
        <v>18</v>
      </c>
      <c r="V203" s="95">
        <v>3</v>
      </c>
      <c r="W203" s="95">
        <v>22</v>
      </c>
      <c r="X203" s="95">
        <v>7</v>
      </c>
      <c r="Y203" s="95">
        <v>10</v>
      </c>
      <c r="Z203" s="95">
        <v>3</v>
      </c>
      <c r="AA203" s="95">
        <v>5</v>
      </c>
      <c r="AB203" s="95">
        <v>29</v>
      </c>
      <c r="AC203" s="95">
        <v>32</v>
      </c>
      <c r="AD203" s="95">
        <v>4</v>
      </c>
      <c r="AE203" s="95">
        <v>13</v>
      </c>
      <c r="AF203" s="95">
        <v>1</v>
      </c>
      <c r="AG203" s="95">
        <v>1</v>
      </c>
      <c r="AH203" s="95">
        <v>17</v>
      </c>
      <c r="AI203" s="95">
        <v>0</v>
      </c>
      <c r="AJ203" s="95">
        <v>708</v>
      </c>
      <c r="AK203" s="160">
        <v>0.32387923147301007</v>
      </c>
    </row>
    <row r="204" spans="1:37">
      <c r="A204" s="100" t="s">
        <v>835</v>
      </c>
      <c r="B204" s="95">
        <v>18</v>
      </c>
      <c r="C204" s="95">
        <v>20</v>
      </c>
      <c r="D204" s="95">
        <v>0</v>
      </c>
      <c r="E204" s="95">
        <v>0</v>
      </c>
      <c r="F204" s="95">
        <v>3</v>
      </c>
      <c r="G204" s="95">
        <v>0</v>
      </c>
      <c r="H204" s="95">
        <v>0</v>
      </c>
      <c r="I204" s="95">
        <v>2</v>
      </c>
      <c r="J204" s="95">
        <v>0</v>
      </c>
      <c r="K204" s="95">
        <v>0</v>
      </c>
      <c r="L204" s="95">
        <v>1</v>
      </c>
      <c r="M204" s="95">
        <v>0</v>
      </c>
      <c r="N204" s="95">
        <v>2</v>
      </c>
      <c r="O204" s="95">
        <v>1</v>
      </c>
      <c r="P204" s="95">
        <v>2</v>
      </c>
      <c r="Q204" s="95">
        <v>2</v>
      </c>
      <c r="R204" s="95">
        <v>2</v>
      </c>
      <c r="S204" s="95">
        <v>0</v>
      </c>
      <c r="T204" s="95">
        <v>1</v>
      </c>
      <c r="U204" s="95">
        <v>1</v>
      </c>
      <c r="V204" s="95">
        <v>0</v>
      </c>
      <c r="W204" s="95">
        <v>1</v>
      </c>
      <c r="X204" s="95">
        <v>0</v>
      </c>
      <c r="Y204" s="95">
        <v>2</v>
      </c>
      <c r="Z204" s="95">
        <v>0</v>
      </c>
      <c r="AA204" s="95">
        <v>1</v>
      </c>
      <c r="AB204" s="95">
        <v>1</v>
      </c>
      <c r="AC204" s="95">
        <v>2</v>
      </c>
      <c r="AD204" s="95">
        <v>0</v>
      </c>
      <c r="AE204" s="95">
        <v>0</v>
      </c>
      <c r="AF204" s="95">
        <v>1</v>
      </c>
      <c r="AG204" s="95">
        <v>0</v>
      </c>
      <c r="AH204" s="95">
        <v>1</v>
      </c>
      <c r="AI204" s="95">
        <v>0</v>
      </c>
      <c r="AJ204" s="95">
        <v>64</v>
      </c>
      <c r="AK204" s="160">
        <v>2.92772186642269E-2</v>
      </c>
    </row>
    <row r="205" spans="1:37">
      <c r="A205" s="100" t="s">
        <v>836</v>
      </c>
      <c r="B205" s="95">
        <v>6</v>
      </c>
      <c r="C205" s="95">
        <v>2</v>
      </c>
      <c r="D205" s="95">
        <v>1</v>
      </c>
      <c r="E205" s="95">
        <v>0</v>
      </c>
      <c r="F205" s="95">
        <v>0</v>
      </c>
      <c r="G205" s="95">
        <v>0</v>
      </c>
      <c r="H205" s="95">
        <v>1</v>
      </c>
      <c r="I205" s="95">
        <v>1</v>
      </c>
      <c r="J205" s="95">
        <v>0</v>
      </c>
      <c r="K205" s="95">
        <v>0</v>
      </c>
      <c r="L205" s="95">
        <v>2</v>
      </c>
      <c r="M205" s="95">
        <v>0</v>
      </c>
      <c r="N205" s="95">
        <v>0</v>
      </c>
      <c r="O205" s="95">
        <v>0</v>
      </c>
      <c r="P205" s="95">
        <v>1</v>
      </c>
      <c r="Q205" s="95">
        <v>0</v>
      </c>
      <c r="R205" s="95">
        <v>1</v>
      </c>
      <c r="S205" s="95">
        <v>0</v>
      </c>
      <c r="T205" s="95">
        <v>1</v>
      </c>
      <c r="U205" s="95">
        <v>0</v>
      </c>
      <c r="V205" s="95">
        <v>0</v>
      </c>
      <c r="W205" s="95">
        <v>0</v>
      </c>
      <c r="X205" s="95">
        <v>0</v>
      </c>
      <c r="Y205" s="95">
        <v>0</v>
      </c>
      <c r="Z205" s="95">
        <v>0</v>
      </c>
      <c r="AA205" s="95">
        <v>0</v>
      </c>
      <c r="AB205" s="95">
        <v>0</v>
      </c>
      <c r="AC205" s="95">
        <v>0</v>
      </c>
      <c r="AD205" s="95">
        <v>0</v>
      </c>
      <c r="AE205" s="95">
        <v>0</v>
      </c>
      <c r="AF205" s="95">
        <v>0</v>
      </c>
      <c r="AG205" s="95">
        <v>0</v>
      </c>
      <c r="AH205" s="95">
        <v>0</v>
      </c>
      <c r="AI205" s="95">
        <v>0</v>
      </c>
      <c r="AJ205" s="95">
        <v>16</v>
      </c>
      <c r="AK205" s="160">
        <v>7.319304666056725E-3</v>
      </c>
    </row>
    <row r="206" spans="1:37">
      <c r="A206" s="72" t="s">
        <v>189</v>
      </c>
      <c r="B206" s="57">
        <v>523</v>
      </c>
      <c r="C206" s="57">
        <v>358</v>
      </c>
      <c r="D206" s="57">
        <v>74</v>
      </c>
      <c r="E206" s="57">
        <v>2</v>
      </c>
      <c r="F206" s="57">
        <v>46</v>
      </c>
      <c r="G206" s="57">
        <v>54</v>
      </c>
      <c r="H206" s="57">
        <v>65</v>
      </c>
      <c r="I206" s="57">
        <v>64</v>
      </c>
      <c r="J206" s="57">
        <v>19</v>
      </c>
      <c r="K206" s="57">
        <v>19</v>
      </c>
      <c r="L206" s="57">
        <v>21</v>
      </c>
      <c r="M206" s="57">
        <v>52</v>
      </c>
      <c r="N206" s="57">
        <v>181</v>
      </c>
      <c r="O206" s="57">
        <v>42</v>
      </c>
      <c r="P206" s="57">
        <v>41</v>
      </c>
      <c r="Q206" s="57">
        <v>14</v>
      </c>
      <c r="R206" s="57">
        <v>50</v>
      </c>
      <c r="S206" s="57">
        <v>2</v>
      </c>
      <c r="T206" s="57">
        <v>55</v>
      </c>
      <c r="U206" s="57">
        <v>38</v>
      </c>
      <c r="V206" s="57">
        <v>6</v>
      </c>
      <c r="W206" s="57">
        <v>50</v>
      </c>
      <c r="X206" s="57">
        <v>24</v>
      </c>
      <c r="Y206" s="57">
        <v>38</v>
      </c>
      <c r="Z206" s="57">
        <v>43</v>
      </c>
      <c r="AA206" s="57">
        <v>13</v>
      </c>
      <c r="AB206" s="57">
        <v>96</v>
      </c>
      <c r="AC206" s="57">
        <v>83</v>
      </c>
      <c r="AD206" s="57">
        <v>7</v>
      </c>
      <c r="AE206" s="57">
        <v>40</v>
      </c>
      <c r="AF206" s="57">
        <v>2</v>
      </c>
      <c r="AG206" s="57">
        <v>9</v>
      </c>
      <c r="AH206" s="57">
        <v>50</v>
      </c>
      <c r="AI206" s="57">
        <v>5</v>
      </c>
      <c r="AJ206" s="57">
        <v>2186</v>
      </c>
      <c r="AK206" s="161">
        <v>1</v>
      </c>
    </row>
    <row r="207" spans="1:37">
      <c r="A207" s="54" t="s">
        <v>837</v>
      </c>
      <c r="B207" s="160">
        <v>0.23924977127172919</v>
      </c>
      <c r="C207" s="160">
        <v>0.1637694419030192</v>
      </c>
      <c r="D207" s="160">
        <v>3.385178408051235E-2</v>
      </c>
      <c r="E207" s="160">
        <v>9.1491308325709062E-4</v>
      </c>
      <c r="F207" s="160">
        <v>2.1043000914913082E-2</v>
      </c>
      <c r="G207" s="160">
        <v>2.4702653247941447E-2</v>
      </c>
      <c r="H207" s="160">
        <v>2.9734675205855442E-2</v>
      </c>
      <c r="I207" s="160">
        <v>2.92772186642269E-2</v>
      </c>
      <c r="J207" s="160">
        <v>8.6916742909423604E-3</v>
      </c>
      <c r="K207" s="160">
        <v>8.6916742909423604E-3</v>
      </c>
      <c r="L207" s="160">
        <v>9.6065873741994507E-3</v>
      </c>
      <c r="M207" s="160">
        <v>2.3787740164684355E-2</v>
      </c>
      <c r="N207" s="160">
        <v>8.27996340347667E-2</v>
      </c>
      <c r="O207" s="160">
        <v>1.9213174748398901E-2</v>
      </c>
      <c r="P207" s="160">
        <v>1.8755718206770355E-2</v>
      </c>
      <c r="Q207" s="160">
        <v>6.4043915827996338E-3</v>
      </c>
      <c r="R207" s="160">
        <v>2.2872827081427266E-2</v>
      </c>
      <c r="S207" s="160">
        <v>9.1491308325709062E-4</v>
      </c>
      <c r="T207" s="160">
        <v>2.5160109789569989E-2</v>
      </c>
      <c r="U207" s="160">
        <v>1.7383348581884721E-2</v>
      </c>
      <c r="V207" s="160">
        <v>2.7447392497712718E-3</v>
      </c>
      <c r="W207" s="160">
        <v>2.2872827081427266E-2</v>
      </c>
      <c r="X207" s="160">
        <v>1.0978956999085087E-2</v>
      </c>
      <c r="Y207" s="160">
        <v>1.7383348581884721E-2</v>
      </c>
      <c r="Z207" s="160">
        <v>1.9670631290027447E-2</v>
      </c>
      <c r="AA207" s="160">
        <v>5.9469350411710887E-3</v>
      </c>
      <c r="AB207" s="160">
        <v>4.3915827996340348E-2</v>
      </c>
      <c r="AC207" s="160">
        <v>3.796889295516926E-2</v>
      </c>
      <c r="AD207" s="160">
        <v>3.2021957913998169E-3</v>
      </c>
      <c r="AE207" s="160">
        <v>1.8298261665141813E-2</v>
      </c>
      <c r="AF207" s="160">
        <v>9.1491308325709062E-4</v>
      </c>
      <c r="AG207" s="160">
        <v>4.1171088746569072E-3</v>
      </c>
      <c r="AH207" s="160">
        <v>2.2872827081427266E-2</v>
      </c>
      <c r="AI207" s="160">
        <v>2.2872827081427266E-3</v>
      </c>
      <c r="AJ207" s="160">
        <v>1</v>
      </c>
      <c r="AK207" s="160"/>
    </row>
    <row r="208" spans="1:37" ht="15.75" thickBot="1">
      <c r="A208" s="539"/>
      <c r="B208" s="540"/>
      <c r="C208" s="540"/>
      <c r="D208" s="541"/>
      <c r="E208" s="541"/>
      <c r="F208" s="541"/>
      <c r="G208" s="541"/>
      <c r="H208" s="541"/>
      <c r="I208" s="540"/>
      <c r="J208" s="540"/>
      <c r="K208" s="540"/>
      <c r="L208" s="540"/>
      <c r="M208" s="540"/>
      <c r="N208" s="540"/>
      <c r="O208" s="540"/>
      <c r="P208" s="540"/>
      <c r="Q208" s="540"/>
      <c r="R208" s="542"/>
      <c r="S208" s="542"/>
      <c r="T208" s="542"/>
      <c r="U208" s="542"/>
      <c r="V208" s="542"/>
      <c r="W208" s="542"/>
      <c r="X208" s="542"/>
      <c r="Y208" s="542"/>
      <c r="Z208" s="542"/>
      <c r="AA208" s="543"/>
      <c r="AB208" s="543"/>
      <c r="AC208" s="543"/>
      <c r="AD208" s="543"/>
      <c r="AE208" s="543"/>
      <c r="AF208" s="543"/>
      <c r="AG208" s="543"/>
      <c r="AH208" s="543"/>
      <c r="AI208" s="543"/>
      <c r="AJ208" s="543"/>
      <c r="AK208" s="543"/>
    </row>
    <row r="209" spans="1:37" ht="15" customHeight="1">
      <c r="A209" s="767" t="s">
        <v>1473</v>
      </c>
      <c r="B209" s="767"/>
      <c r="C209" s="767"/>
      <c r="D209" s="767"/>
      <c r="E209" s="767"/>
      <c r="F209" s="767"/>
      <c r="G209" s="767"/>
      <c r="H209" s="767"/>
      <c r="I209" s="767"/>
      <c r="J209" s="767"/>
      <c r="K209" s="767"/>
      <c r="L209" s="767"/>
      <c r="M209" s="767"/>
      <c r="N209" s="767"/>
      <c r="O209" s="767"/>
      <c r="P209" s="767"/>
      <c r="Q209" s="767"/>
      <c r="R209" s="767"/>
      <c r="S209" s="767"/>
      <c r="T209" s="767"/>
      <c r="U209" s="767"/>
      <c r="V209" s="767"/>
      <c r="W209" s="767"/>
      <c r="X209" s="767"/>
      <c r="Y209" s="767"/>
      <c r="Z209" s="767"/>
      <c r="AA209" s="767"/>
      <c r="AB209" s="767"/>
      <c r="AC209" s="767"/>
      <c r="AD209" s="767"/>
      <c r="AE209" s="767"/>
      <c r="AF209" s="767"/>
      <c r="AG209" s="767"/>
      <c r="AH209" s="767"/>
      <c r="AI209" s="767"/>
      <c r="AJ209" s="767"/>
      <c r="AK209" s="767"/>
    </row>
  </sheetData>
  <mergeCells count="25">
    <mergeCell ref="A43:AK43"/>
    <mergeCell ref="A1:AK1"/>
    <mergeCell ref="A2:AK2"/>
    <mergeCell ref="A3:AK3"/>
    <mergeCell ref="A4:AK4"/>
    <mergeCell ref="A41:AK41"/>
    <mergeCell ref="A129:AK129"/>
    <mergeCell ref="A44:AK44"/>
    <mergeCell ref="A45:AK45"/>
    <mergeCell ref="A46:AK46"/>
    <mergeCell ref="A83:R83"/>
    <mergeCell ref="A85:AK85"/>
    <mergeCell ref="A86:AK86"/>
    <mergeCell ref="A87:AK87"/>
    <mergeCell ref="A88:AK88"/>
    <mergeCell ref="A125:AK125"/>
    <mergeCell ref="A127:AK127"/>
    <mergeCell ref="A128:AK128"/>
    <mergeCell ref="A209:AK209"/>
    <mergeCell ref="A130:AK130"/>
    <mergeCell ref="A167:AK167"/>
    <mergeCell ref="A169:AK169"/>
    <mergeCell ref="A170:AK170"/>
    <mergeCell ref="A171:AK171"/>
    <mergeCell ref="A172:AK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5"/>
  <sheetViews>
    <sheetView zoomScaleNormal="100" workbookViewId="0">
      <selection activeCell="A3" sqref="A3:S3"/>
    </sheetView>
  </sheetViews>
  <sheetFormatPr defaultColWidth="17.7109375" defaultRowHeight="12.75"/>
  <cols>
    <col min="1" max="1" width="45.7109375" style="329" customWidth="1"/>
    <col min="2" max="2" width="16.42578125" style="640" customWidth="1"/>
    <col min="3" max="7" width="11.140625" style="640" customWidth="1"/>
    <col min="8" max="13" width="11.85546875" style="640" customWidth="1"/>
    <col min="14" max="17" width="11.28515625" style="640" customWidth="1"/>
    <col min="18" max="19" width="15.140625" style="640" customWidth="1"/>
    <col min="20" max="256" width="17.7109375" style="640"/>
    <col min="257" max="257" width="45.7109375" style="640" customWidth="1"/>
    <col min="258" max="258" width="16.42578125" style="640" customWidth="1"/>
    <col min="259" max="263" width="11.140625" style="640" customWidth="1"/>
    <col min="264" max="269" width="11.85546875" style="640" customWidth="1"/>
    <col min="270" max="273" width="11.28515625" style="640" customWidth="1"/>
    <col min="274" max="275" width="15.140625" style="640" customWidth="1"/>
    <col min="276" max="512" width="17.7109375" style="640"/>
    <col min="513" max="513" width="45.7109375" style="640" customWidth="1"/>
    <col min="514" max="514" width="16.42578125" style="640" customWidth="1"/>
    <col min="515" max="519" width="11.140625" style="640" customWidth="1"/>
    <col min="520" max="525" width="11.85546875" style="640" customWidth="1"/>
    <col min="526" max="529" width="11.28515625" style="640" customWidth="1"/>
    <col min="530" max="531" width="15.140625" style="640" customWidth="1"/>
    <col min="532" max="768" width="17.7109375" style="640"/>
    <col min="769" max="769" width="45.7109375" style="640" customWidth="1"/>
    <col min="770" max="770" width="16.42578125" style="640" customWidth="1"/>
    <col min="771" max="775" width="11.140625" style="640" customWidth="1"/>
    <col min="776" max="781" width="11.85546875" style="640" customWidth="1"/>
    <col min="782" max="785" width="11.28515625" style="640" customWidth="1"/>
    <col min="786" max="787" width="15.140625" style="640" customWidth="1"/>
    <col min="788" max="1024" width="17.7109375" style="640"/>
    <col min="1025" max="1025" width="45.7109375" style="640" customWidth="1"/>
    <col min="1026" max="1026" width="16.42578125" style="640" customWidth="1"/>
    <col min="1027" max="1031" width="11.140625" style="640" customWidth="1"/>
    <col min="1032" max="1037" width="11.85546875" style="640" customWidth="1"/>
    <col min="1038" max="1041" width="11.28515625" style="640" customWidth="1"/>
    <col min="1042" max="1043" width="15.140625" style="640" customWidth="1"/>
    <col min="1044" max="1280" width="17.7109375" style="640"/>
    <col min="1281" max="1281" width="45.7109375" style="640" customWidth="1"/>
    <col min="1282" max="1282" width="16.42578125" style="640" customWidth="1"/>
    <col min="1283" max="1287" width="11.140625" style="640" customWidth="1"/>
    <col min="1288" max="1293" width="11.85546875" style="640" customWidth="1"/>
    <col min="1294" max="1297" width="11.28515625" style="640" customWidth="1"/>
    <col min="1298" max="1299" width="15.140625" style="640" customWidth="1"/>
    <col min="1300" max="1536" width="17.7109375" style="640"/>
    <col min="1537" max="1537" width="45.7109375" style="640" customWidth="1"/>
    <col min="1538" max="1538" width="16.42578125" style="640" customWidth="1"/>
    <col min="1539" max="1543" width="11.140625" style="640" customWidth="1"/>
    <col min="1544" max="1549" width="11.85546875" style="640" customWidth="1"/>
    <col min="1550" max="1553" width="11.28515625" style="640" customWidth="1"/>
    <col min="1554" max="1555" width="15.140625" style="640" customWidth="1"/>
    <col min="1556" max="1792" width="17.7109375" style="640"/>
    <col min="1793" max="1793" width="45.7109375" style="640" customWidth="1"/>
    <col min="1794" max="1794" width="16.42578125" style="640" customWidth="1"/>
    <col min="1795" max="1799" width="11.140625" style="640" customWidth="1"/>
    <col min="1800" max="1805" width="11.85546875" style="640" customWidth="1"/>
    <col min="1806" max="1809" width="11.28515625" style="640" customWidth="1"/>
    <col min="1810" max="1811" width="15.140625" style="640" customWidth="1"/>
    <col min="1812" max="2048" width="17.7109375" style="640"/>
    <col min="2049" max="2049" width="45.7109375" style="640" customWidth="1"/>
    <col min="2050" max="2050" width="16.42578125" style="640" customWidth="1"/>
    <col min="2051" max="2055" width="11.140625" style="640" customWidth="1"/>
    <col min="2056" max="2061" width="11.85546875" style="640" customWidth="1"/>
    <col min="2062" max="2065" width="11.28515625" style="640" customWidth="1"/>
    <col min="2066" max="2067" width="15.140625" style="640" customWidth="1"/>
    <col min="2068" max="2304" width="17.7109375" style="640"/>
    <col min="2305" max="2305" width="45.7109375" style="640" customWidth="1"/>
    <col min="2306" max="2306" width="16.42578125" style="640" customWidth="1"/>
    <col min="2307" max="2311" width="11.140625" style="640" customWidth="1"/>
    <col min="2312" max="2317" width="11.85546875" style="640" customWidth="1"/>
    <col min="2318" max="2321" width="11.28515625" style="640" customWidth="1"/>
    <col min="2322" max="2323" width="15.140625" style="640" customWidth="1"/>
    <col min="2324" max="2560" width="17.7109375" style="640"/>
    <col min="2561" max="2561" width="45.7109375" style="640" customWidth="1"/>
    <col min="2562" max="2562" width="16.42578125" style="640" customWidth="1"/>
    <col min="2563" max="2567" width="11.140625" style="640" customWidth="1"/>
    <col min="2568" max="2573" width="11.85546875" style="640" customWidth="1"/>
    <col min="2574" max="2577" width="11.28515625" style="640" customWidth="1"/>
    <col min="2578" max="2579" width="15.140625" style="640" customWidth="1"/>
    <col min="2580" max="2816" width="17.7109375" style="640"/>
    <col min="2817" max="2817" width="45.7109375" style="640" customWidth="1"/>
    <col min="2818" max="2818" width="16.42578125" style="640" customWidth="1"/>
    <col min="2819" max="2823" width="11.140625" style="640" customWidth="1"/>
    <col min="2824" max="2829" width="11.85546875" style="640" customWidth="1"/>
    <col min="2830" max="2833" width="11.28515625" style="640" customWidth="1"/>
    <col min="2834" max="2835" width="15.140625" style="640" customWidth="1"/>
    <col min="2836" max="3072" width="17.7109375" style="640"/>
    <col min="3073" max="3073" width="45.7109375" style="640" customWidth="1"/>
    <col min="3074" max="3074" width="16.42578125" style="640" customWidth="1"/>
    <col min="3075" max="3079" width="11.140625" style="640" customWidth="1"/>
    <col min="3080" max="3085" width="11.85546875" style="640" customWidth="1"/>
    <col min="3086" max="3089" width="11.28515625" style="640" customWidth="1"/>
    <col min="3090" max="3091" width="15.140625" style="640" customWidth="1"/>
    <col min="3092" max="3328" width="17.7109375" style="640"/>
    <col min="3329" max="3329" width="45.7109375" style="640" customWidth="1"/>
    <col min="3330" max="3330" width="16.42578125" style="640" customWidth="1"/>
    <col min="3331" max="3335" width="11.140625" style="640" customWidth="1"/>
    <col min="3336" max="3341" width="11.85546875" style="640" customWidth="1"/>
    <col min="3342" max="3345" width="11.28515625" style="640" customWidth="1"/>
    <col min="3346" max="3347" width="15.140625" style="640" customWidth="1"/>
    <col min="3348" max="3584" width="17.7109375" style="640"/>
    <col min="3585" max="3585" width="45.7109375" style="640" customWidth="1"/>
    <col min="3586" max="3586" width="16.42578125" style="640" customWidth="1"/>
    <col min="3587" max="3591" width="11.140625" style="640" customWidth="1"/>
    <col min="3592" max="3597" width="11.85546875" style="640" customWidth="1"/>
    <col min="3598" max="3601" width="11.28515625" style="640" customWidth="1"/>
    <col min="3602" max="3603" width="15.140625" style="640" customWidth="1"/>
    <col min="3604" max="3840" width="17.7109375" style="640"/>
    <col min="3841" max="3841" width="45.7109375" style="640" customWidth="1"/>
    <col min="3842" max="3842" width="16.42578125" style="640" customWidth="1"/>
    <col min="3843" max="3847" width="11.140625" style="640" customWidth="1"/>
    <col min="3848" max="3853" width="11.85546875" style="640" customWidth="1"/>
    <col min="3854" max="3857" width="11.28515625" style="640" customWidth="1"/>
    <col min="3858" max="3859" width="15.140625" style="640" customWidth="1"/>
    <col min="3860" max="4096" width="17.7109375" style="640"/>
    <col min="4097" max="4097" width="45.7109375" style="640" customWidth="1"/>
    <col min="4098" max="4098" width="16.42578125" style="640" customWidth="1"/>
    <col min="4099" max="4103" width="11.140625" style="640" customWidth="1"/>
    <col min="4104" max="4109" width="11.85546875" style="640" customWidth="1"/>
    <col min="4110" max="4113" width="11.28515625" style="640" customWidth="1"/>
    <col min="4114" max="4115" width="15.140625" style="640" customWidth="1"/>
    <col min="4116" max="4352" width="17.7109375" style="640"/>
    <col min="4353" max="4353" width="45.7109375" style="640" customWidth="1"/>
    <col min="4354" max="4354" width="16.42578125" style="640" customWidth="1"/>
    <col min="4355" max="4359" width="11.140625" style="640" customWidth="1"/>
    <col min="4360" max="4365" width="11.85546875" style="640" customWidth="1"/>
    <col min="4366" max="4369" width="11.28515625" style="640" customWidth="1"/>
    <col min="4370" max="4371" width="15.140625" style="640" customWidth="1"/>
    <col min="4372" max="4608" width="17.7109375" style="640"/>
    <col min="4609" max="4609" width="45.7109375" style="640" customWidth="1"/>
    <col min="4610" max="4610" width="16.42578125" style="640" customWidth="1"/>
    <col min="4611" max="4615" width="11.140625" style="640" customWidth="1"/>
    <col min="4616" max="4621" width="11.85546875" style="640" customWidth="1"/>
    <col min="4622" max="4625" width="11.28515625" style="640" customWidth="1"/>
    <col min="4626" max="4627" width="15.140625" style="640" customWidth="1"/>
    <col min="4628" max="4864" width="17.7109375" style="640"/>
    <col min="4865" max="4865" width="45.7109375" style="640" customWidth="1"/>
    <col min="4866" max="4866" width="16.42578125" style="640" customWidth="1"/>
    <col min="4867" max="4871" width="11.140625" style="640" customWidth="1"/>
    <col min="4872" max="4877" width="11.85546875" style="640" customWidth="1"/>
    <col min="4878" max="4881" width="11.28515625" style="640" customWidth="1"/>
    <col min="4882" max="4883" width="15.140625" style="640" customWidth="1"/>
    <col min="4884" max="5120" width="17.7109375" style="640"/>
    <col min="5121" max="5121" width="45.7109375" style="640" customWidth="1"/>
    <col min="5122" max="5122" width="16.42578125" style="640" customWidth="1"/>
    <col min="5123" max="5127" width="11.140625" style="640" customWidth="1"/>
    <col min="5128" max="5133" width="11.85546875" style="640" customWidth="1"/>
    <col min="5134" max="5137" width="11.28515625" style="640" customWidth="1"/>
    <col min="5138" max="5139" width="15.140625" style="640" customWidth="1"/>
    <col min="5140" max="5376" width="17.7109375" style="640"/>
    <col min="5377" max="5377" width="45.7109375" style="640" customWidth="1"/>
    <col min="5378" max="5378" width="16.42578125" style="640" customWidth="1"/>
    <col min="5379" max="5383" width="11.140625" style="640" customWidth="1"/>
    <col min="5384" max="5389" width="11.85546875" style="640" customWidth="1"/>
    <col min="5390" max="5393" width="11.28515625" style="640" customWidth="1"/>
    <col min="5394" max="5395" width="15.140625" style="640" customWidth="1"/>
    <col min="5396" max="5632" width="17.7109375" style="640"/>
    <col min="5633" max="5633" width="45.7109375" style="640" customWidth="1"/>
    <col min="5634" max="5634" width="16.42578125" style="640" customWidth="1"/>
    <col min="5635" max="5639" width="11.140625" style="640" customWidth="1"/>
    <col min="5640" max="5645" width="11.85546875" style="640" customWidth="1"/>
    <col min="5646" max="5649" width="11.28515625" style="640" customWidth="1"/>
    <col min="5650" max="5651" width="15.140625" style="640" customWidth="1"/>
    <col min="5652" max="5888" width="17.7109375" style="640"/>
    <col min="5889" max="5889" width="45.7109375" style="640" customWidth="1"/>
    <col min="5890" max="5890" width="16.42578125" style="640" customWidth="1"/>
    <col min="5891" max="5895" width="11.140625" style="640" customWidth="1"/>
    <col min="5896" max="5901" width="11.85546875" style="640" customWidth="1"/>
    <col min="5902" max="5905" width="11.28515625" style="640" customWidth="1"/>
    <col min="5906" max="5907" width="15.140625" style="640" customWidth="1"/>
    <col min="5908" max="6144" width="17.7109375" style="640"/>
    <col min="6145" max="6145" width="45.7109375" style="640" customWidth="1"/>
    <col min="6146" max="6146" width="16.42578125" style="640" customWidth="1"/>
    <col min="6147" max="6151" width="11.140625" style="640" customWidth="1"/>
    <col min="6152" max="6157" width="11.85546875" style="640" customWidth="1"/>
    <col min="6158" max="6161" width="11.28515625" style="640" customWidth="1"/>
    <col min="6162" max="6163" width="15.140625" style="640" customWidth="1"/>
    <col min="6164" max="6400" width="17.7109375" style="640"/>
    <col min="6401" max="6401" width="45.7109375" style="640" customWidth="1"/>
    <col min="6402" max="6402" width="16.42578125" style="640" customWidth="1"/>
    <col min="6403" max="6407" width="11.140625" style="640" customWidth="1"/>
    <col min="6408" max="6413" width="11.85546875" style="640" customWidth="1"/>
    <col min="6414" max="6417" width="11.28515625" style="640" customWidth="1"/>
    <col min="6418" max="6419" width="15.140625" style="640" customWidth="1"/>
    <col min="6420" max="6656" width="17.7109375" style="640"/>
    <col min="6657" max="6657" width="45.7109375" style="640" customWidth="1"/>
    <col min="6658" max="6658" width="16.42578125" style="640" customWidth="1"/>
    <col min="6659" max="6663" width="11.140625" style="640" customWidth="1"/>
    <col min="6664" max="6669" width="11.85546875" style="640" customWidth="1"/>
    <col min="6670" max="6673" width="11.28515625" style="640" customWidth="1"/>
    <col min="6674" max="6675" width="15.140625" style="640" customWidth="1"/>
    <col min="6676" max="6912" width="17.7109375" style="640"/>
    <col min="6913" max="6913" width="45.7109375" style="640" customWidth="1"/>
    <col min="6914" max="6914" width="16.42578125" style="640" customWidth="1"/>
    <col min="6915" max="6919" width="11.140625" style="640" customWidth="1"/>
    <col min="6920" max="6925" width="11.85546875" style="640" customWidth="1"/>
    <col min="6926" max="6929" width="11.28515625" style="640" customWidth="1"/>
    <col min="6930" max="6931" width="15.140625" style="640" customWidth="1"/>
    <col min="6932" max="7168" width="17.7109375" style="640"/>
    <col min="7169" max="7169" width="45.7109375" style="640" customWidth="1"/>
    <col min="7170" max="7170" width="16.42578125" style="640" customWidth="1"/>
    <col min="7171" max="7175" width="11.140625" style="640" customWidth="1"/>
    <col min="7176" max="7181" width="11.85546875" style="640" customWidth="1"/>
    <col min="7182" max="7185" width="11.28515625" style="640" customWidth="1"/>
    <col min="7186" max="7187" width="15.140625" style="640" customWidth="1"/>
    <col min="7188" max="7424" width="17.7109375" style="640"/>
    <col min="7425" max="7425" width="45.7109375" style="640" customWidth="1"/>
    <col min="7426" max="7426" width="16.42578125" style="640" customWidth="1"/>
    <col min="7427" max="7431" width="11.140625" style="640" customWidth="1"/>
    <col min="7432" max="7437" width="11.85546875" style="640" customWidth="1"/>
    <col min="7438" max="7441" width="11.28515625" style="640" customWidth="1"/>
    <col min="7442" max="7443" width="15.140625" style="640" customWidth="1"/>
    <col min="7444" max="7680" width="17.7109375" style="640"/>
    <col min="7681" max="7681" width="45.7109375" style="640" customWidth="1"/>
    <col min="7682" max="7682" width="16.42578125" style="640" customWidth="1"/>
    <col min="7683" max="7687" width="11.140625" style="640" customWidth="1"/>
    <col min="7688" max="7693" width="11.85546875" style="640" customWidth="1"/>
    <col min="7694" max="7697" width="11.28515625" style="640" customWidth="1"/>
    <col min="7698" max="7699" width="15.140625" style="640" customWidth="1"/>
    <col min="7700" max="7936" width="17.7109375" style="640"/>
    <col min="7937" max="7937" width="45.7109375" style="640" customWidth="1"/>
    <col min="7938" max="7938" width="16.42578125" style="640" customWidth="1"/>
    <col min="7939" max="7943" width="11.140625" style="640" customWidth="1"/>
    <col min="7944" max="7949" width="11.85546875" style="640" customWidth="1"/>
    <col min="7950" max="7953" width="11.28515625" style="640" customWidth="1"/>
    <col min="7954" max="7955" width="15.140625" style="640" customWidth="1"/>
    <col min="7956" max="8192" width="17.7109375" style="640"/>
    <col min="8193" max="8193" width="45.7109375" style="640" customWidth="1"/>
    <col min="8194" max="8194" width="16.42578125" style="640" customWidth="1"/>
    <col min="8195" max="8199" width="11.140625" style="640" customWidth="1"/>
    <col min="8200" max="8205" width="11.85546875" style="640" customWidth="1"/>
    <col min="8206" max="8209" width="11.28515625" style="640" customWidth="1"/>
    <col min="8210" max="8211" width="15.140625" style="640" customWidth="1"/>
    <col min="8212" max="8448" width="17.7109375" style="640"/>
    <col min="8449" max="8449" width="45.7109375" style="640" customWidth="1"/>
    <col min="8450" max="8450" width="16.42578125" style="640" customWidth="1"/>
    <col min="8451" max="8455" width="11.140625" style="640" customWidth="1"/>
    <col min="8456" max="8461" width="11.85546875" style="640" customWidth="1"/>
    <col min="8462" max="8465" width="11.28515625" style="640" customWidth="1"/>
    <col min="8466" max="8467" width="15.140625" style="640" customWidth="1"/>
    <col min="8468" max="8704" width="17.7109375" style="640"/>
    <col min="8705" max="8705" width="45.7109375" style="640" customWidth="1"/>
    <col min="8706" max="8706" width="16.42578125" style="640" customWidth="1"/>
    <col min="8707" max="8711" width="11.140625" style="640" customWidth="1"/>
    <col min="8712" max="8717" width="11.85546875" style="640" customWidth="1"/>
    <col min="8718" max="8721" width="11.28515625" style="640" customWidth="1"/>
    <col min="8722" max="8723" width="15.140625" style="640" customWidth="1"/>
    <col min="8724" max="8960" width="17.7109375" style="640"/>
    <col min="8961" max="8961" width="45.7109375" style="640" customWidth="1"/>
    <col min="8962" max="8962" width="16.42578125" style="640" customWidth="1"/>
    <col min="8963" max="8967" width="11.140625" style="640" customWidth="1"/>
    <col min="8968" max="8973" width="11.85546875" style="640" customWidth="1"/>
    <col min="8974" max="8977" width="11.28515625" style="640" customWidth="1"/>
    <col min="8978" max="8979" width="15.140625" style="640" customWidth="1"/>
    <col min="8980" max="9216" width="17.7109375" style="640"/>
    <col min="9217" max="9217" width="45.7109375" style="640" customWidth="1"/>
    <col min="9218" max="9218" width="16.42578125" style="640" customWidth="1"/>
    <col min="9219" max="9223" width="11.140625" style="640" customWidth="1"/>
    <col min="9224" max="9229" width="11.85546875" style="640" customWidth="1"/>
    <col min="9230" max="9233" width="11.28515625" style="640" customWidth="1"/>
    <col min="9234" max="9235" width="15.140625" style="640" customWidth="1"/>
    <col min="9236" max="9472" width="17.7109375" style="640"/>
    <col min="9473" max="9473" width="45.7109375" style="640" customWidth="1"/>
    <col min="9474" max="9474" width="16.42578125" style="640" customWidth="1"/>
    <col min="9475" max="9479" width="11.140625" style="640" customWidth="1"/>
    <col min="9480" max="9485" width="11.85546875" style="640" customWidth="1"/>
    <col min="9486" max="9489" width="11.28515625" style="640" customWidth="1"/>
    <col min="9490" max="9491" width="15.140625" style="640" customWidth="1"/>
    <col min="9492" max="9728" width="17.7109375" style="640"/>
    <col min="9729" max="9729" width="45.7109375" style="640" customWidth="1"/>
    <col min="9730" max="9730" width="16.42578125" style="640" customWidth="1"/>
    <col min="9731" max="9735" width="11.140625" style="640" customWidth="1"/>
    <col min="9736" max="9741" width="11.85546875" style="640" customWidth="1"/>
    <col min="9742" max="9745" width="11.28515625" style="640" customWidth="1"/>
    <col min="9746" max="9747" width="15.140625" style="640" customWidth="1"/>
    <col min="9748" max="9984" width="17.7109375" style="640"/>
    <col min="9985" max="9985" width="45.7109375" style="640" customWidth="1"/>
    <col min="9986" max="9986" width="16.42578125" style="640" customWidth="1"/>
    <col min="9987" max="9991" width="11.140625" style="640" customWidth="1"/>
    <col min="9992" max="9997" width="11.85546875" style="640" customWidth="1"/>
    <col min="9998" max="10001" width="11.28515625" style="640" customWidth="1"/>
    <col min="10002" max="10003" width="15.140625" style="640" customWidth="1"/>
    <col min="10004" max="10240" width="17.7109375" style="640"/>
    <col min="10241" max="10241" width="45.7109375" style="640" customWidth="1"/>
    <col min="10242" max="10242" width="16.42578125" style="640" customWidth="1"/>
    <col min="10243" max="10247" width="11.140625" style="640" customWidth="1"/>
    <col min="10248" max="10253" width="11.85546875" style="640" customWidth="1"/>
    <col min="10254" max="10257" width="11.28515625" style="640" customWidth="1"/>
    <col min="10258" max="10259" width="15.140625" style="640" customWidth="1"/>
    <col min="10260" max="10496" width="17.7109375" style="640"/>
    <col min="10497" max="10497" width="45.7109375" style="640" customWidth="1"/>
    <col min="10498" max="10498" width="16.42578125" style="640" customWidth="1"/>
    <col min="10499" max="10503" width="11.140625" style="640" customWidth="1"/>
    <col min="10504" max="10509" width="11.85546875" style="640" customWidth="1"/>
    <col min="10510" max="10513" width="11.28515625" style="640" customWidth="1"/>
    <col min="10514" max="10515" width="15.140625" style="640" customWidth="1"/>
    <col min="10516" max="10752" width="17.7109375" style="640"/>
    <col min="10753" max="10753" width="45.7109375" style="640" customWidth="1"/>
    <col min="10754" max="10754" width="16.42578125" style="640" customWidth="1"/>
    <col min="10755" max="10759" width="11.140625" style="640" customWidth="1"/>
    <col min="10760" max="10765" width="11.85546875" style="640" customWidth="1"/>
    <col min="10766" max="10769" width="11.28515625" style="640" customWidth="1"/>
    <col min="10770" max="10771" width="15.140625" style="640" customWidth="1"/>
    <col min="10772" max="11008" width="17.7109375" style="640"/>
    <col min="11009" max="11009" width="45.7109375" style="640" customWidth="1"/>
    <col min="11010" max="11010" width="16.42578125" style="640" customWidth="1"/>
    <col min="11011" max="11015" width="11.140625" style="640" customWidth="1"/>
    <col min="11016" max="11021" width="11.85546875" style="640" customWidth="1"/>
    <col min="11022" max="11025" width="11.28515625" style="640" customWidth="1"/>
    <col min="11026" max="11027" width="15.140625" style="640" customWidth="1"/>
    <col min="11028" max="11264" width="17.7109375" style="640"/>
    <col min="11265" max="11265" width="45.7109375" style="640" customWidth="1"/>
    <col min="11266" max="11266" width="16.42578125" style="640" customWidth="1"/>
    <col min="11267" max="11271" width="11.140625" style="640" customWidth="1"/>
    <col min="11272" max="11277" width="11.85546875" style="640" customWidth="1"/>
    <col min="11278" max="11281" width="11.28515625" style="640" customWidth="1"/>
    <col min="11282" max="11283" width="15.140625" style="640" customWidth="1"/>
    <col min="11284" max="11520" width="17.7109375" style="640"/>
    <col min="11521" max="11521" width="45.7109375" style="640" customWidth="1"/>
    <col min="11522" max="11522" width="16.42578125" style="640" customWidth="1"/>
    <col min="11523" max="11527" width="11.140625" style="640" customWidth="1"/>
    <col min="11528" max="11533" width="11.85546875" style="640" customWidth="1"/>
    <col min="11534" max="11537" width="11.28515625" style="640" customWidth="1"/>
    <col min="11538" max="11539" width="15.140625" style="640" customWidth="1"/>
    <col min="11540" max="11776" width="17.7109375" style="640"/>
    <col min="11777" max="11777" width="45.7109375" style="640" customWidth="1"/>
    <col min="11778" max="11778" width="16.42578125" style="640" customWidth="1"/>
    <col min="11779" max="11783" width="11.140625" style="640" customWidth="1"/>
    <col min="11784" max="11789" width="11.85546875" style="640" customWidth="1"/>
    <col min="11790" max="11793" width="11.28515625" style="640" customWidth="1"/>
    <col min="11794" max="11795" width="15.140625" style="640" customWidth="1"/>
    <col min="11796" max="12032" width="17.7109375" style="640"/>
    <col min="12033" max="12033" width="45.7109375" style="640" customWidth="1"/>
    <col min="12034" max="12034" width="16.42578125" style="640" customWidth="1"/>
    <col min="12035" max="12039" width="11.140625" style="640" customWidth="1"/>
    <col min="12040" max="12045" width="11.85546875" style="640" customWidth="1"/>
    <col min="12046" max="12049" width="11.28515625" style="640" customWidth="1"/>
    <col min="12050" max="12051" width="15.140625" style="640" customWidth="1"/>
    <col min="12052" max="12288" width="17.7109375" style="640"/>
    <col min="12289" max="12289" width="45.7109375" style="640" customWidth="1"/>
    <col min="12290" max="12290" width="16.42578125" style="640" customWidth="1"/>
    <col min="12291" max="12295" width="11.140625" style="640" customWidth="1"/>
    <col min="12296" max="12301" width="11.85546875" style="640" customWidth="1"/>
    <col min="12302" max="12305" width="11.28515625" style="640" customWidth="1"/>
    <col min="12306" max="12307" width="15.140625" style="640" customWidth="1"/>
    <col min="12308" max="12544" width="17.7109375" style="640"/>
    <col min="12545" max="12545" width="45.7109375" style="640" customWidth="1"/>
    <col min="12546" max="12546" width="16.42578125" style="640" customWidth="1"/>
    <col min="12547" max="12551" width="11.140625" style="640" customWidth="1"/>
    <col min="12552" max="12557" width="11.85546875" style="640" customWidth="1"/>
    <col min="12558" max="12561" width="11.28515625" style="640" customWidth="1"/>
    <col min="12562" max="12563" width="15.140625" style="640" customWidth="1"/>
    <col min="12564" max="12800" width="17.7109375" style="640"/>
    <col min="12801" max="12801" width="45.7109375" style="640" customWidth="1"/>
    <col min="12802" max="12802" width="16.42578125" style="640" customWidth="1"/>
    <col min="12803" max="12807" width="11.140625" style="640" customWidth="1"/>
    <col min="12808" max="12813" width="11.85546875" style="640" customWidth="1"/>
    <col min="12814" max="12817" width="11.28515625" style="640" customWidth="1"/>
    <col min="12818" max="12819" width="15.140625" style="640" customWidth="1"/>
    <col min="12820" max="13056" width="17.7109375" style="640"/>
    <col min="13057" max="13057" width="45.7109375" style="640" customWidth="1"/>
    <col min="13058" max="13058" width="16.42578125" style="640" customWidth="1"/>
    <col min="13059" max="13063" width="11.140625" style="640" customWidth="1"/>
    <col min="13064" max="13069" width="11.85546875" style="640" customWidth="1"/>
    <col min="13070" max="13073" width="11.28515625" style="640" customWidth="1"/>
    <col min="13074" max="13075" width="15.140625" style="640" customWidth="1"/>
    <col min="13076" max="13312" width="17.7109375" style="640"/>
    <col min="13313" max="13313" width="45.7109375" style="640" customWidth="1"/>
    <col min="13314" max="13314" width="16.42578125" style="640" customWidth="1"/>
    <col min="13315" max="13319" width="11.140625" style="640" customWidth="1"/>
    <col min="13320" max="13325" width="11.85546875" style="640" customWidth="1"/>
    <col min="13326" max="13329" width="11.28515625" style="640" customWidth="1"/>
    <col min="13330" max="13331" width="15.140625" style="640" customWidth="1"/>
    <col min="13332" max="13568" width="17.7109375" style="640"/>
    <col min="13569" max="13569" width="45.7109375" style="640" customWidth="1"/>
    <col min="13570" max="13570" width="16.42578125" style="640" customWidth="1"/>
    <col min="13571" max="13575" width="11.140625" style="640" customWidth="1"/>
    <col min="13576" max="13581" width="11.85546875" style="640" customWidth="1"/>
    <col min="13582" max="13585" width="11.28515625" style="640" customWidth="1"/>
    <col min="13586" max="13587" width="15.140625" style="640" customWidth="1"/>
    <col min="13588" max="13824" width="17.7109375" style="640"/>
    <col min="13825" max="13825" width="45.7109375" style="640" customWidth="1"/>
    <col min="13826" max="13826" width="16.42578125" style="640" customWidth="1"/>
    <col min="13827" max="13831" width="11.140625" style="640" customWidth="1"/>
    <col min="13832" max="13837" width="11.85546875" style="640" customWidth="1"/>
    <col min="13838" max="13841" width="11.28515625" style="640" customWidth="1"/>
    <col min="13842" max="13843" width="15.140625" style="640" customWidth="1"/>
    <col min="13844" max="14080" width="17.7109375" style="640"/>
    <col min="14081" max="14081" width="45.7109375" style="640" customWidth="1"/>
    <col min="14082" max="14082" width="16.42578125" style="640" customWidth="1"/>
    <col min="14083" max="14087" width="11.140625" style="640" customWidth="1"/>
    <col min="14088" max="14093" width="11.85546875" style="640" customWidth="1"/>
    <col min="14094" max="14097" width="11.28515625" style="640" customWidth="1"/>
    <col min="14098" max="14099" width="15.140625" style="640" customWidth="1"/>
    <col min="14100" max="14336" width="17.7109375" style="640"/>
    <col min="14337" max="14337" width="45.7109375" style="640" customWidth="1"/>
    <col min="14338" max="14338" width="16.42578125" style="640" customWidth="1"/>
    <col min="14339" max="14343" width="11.140625" style="640" customWidth="1"/>
    <col min="14344" max="14349" width="11.85546875" style="640" customWidth="1"/>
    <col min="14350" max="14353" width="11.28515625" style="640" customWidth="1"/>
    <col min="14354" max="14355" width="15.140625" style="640" customWidth="1"/>
    <col min="14356" max="14592" width="17.7109375" style="640"/>
    <col min="14593" max="14593" width="45.7109375" style="640" customWidth="1"/>
    <col min="14594" max="14594" width="16.42578125" style="640" customWidth="1"/>
    <col min="14595" max="14599" width="11.140625" style="640" customWidth="1"/>
    <col min="14600" max="14605" width="11.85546875" style="640" customWidth="1"/>
    <col min="14606" max="14609" width="11.28515625" style="640" customWidth="1"/>
    <col min="14610" max="14611" width="15.140625" style="640" customWidth="1"/>
    <col min="14612" max="14848" width="17.7109375" style="640"/>
    <col min="14849" max="14849" width="45.7109375" style="640" customWidth="1"/>
    <col min="14850" max="14850" width="16.42578125" style="640" customWidth="1"/>
    <col min="14851" max="14855" width="11.140625" style="640" customWidth="1"/>
    <col min="14856" max="14861" width="11.85546875" style="640" customWidth="1"/>
    <col min="14862" max="14865" width="11.28515625" style="640" customWidth="1"/>
    <col min="14866" max="14867" width="15.140625" style="640" customWidth="1"/>
    <col min="14868" max="15104" width="17.7109375" style="640"/>
    <col min="15105" max="15105" width="45.7109375" style="640" customWidth="1"/>
    <col min="15106" max="15106" width="16.42578125" style="640" customWidth="1"/>
    <col min="15107" max="15111" width="11.140625" style="640" customWidth="1"/>
    <col min="15112" max="15117" width="11.85546875" style="640" customWidth="1"/>
    <col min="15118" max="15121" width="11.28515625" style="640" customWidth="1"/>
    <col min="15122" max="15123" width="15.140625" style="640" customWidth="1"/>
    <col min="15124" max="15360" width="17.7109375" style="640"/>
    <col min="15361" max="15361" width="45.7109375" style="640" customWidth="1"/>
    <col min="15362" max="15362" width="16.42578125" style="640" customWidth="1"/>
    <col min="15363" max="15367" width="11.140625" style="640" customWidth="1"/>
    <col min="15368" max="15373" width="11.85546875" style="640" customWidth="1"/>
    <col min="15374" max="15377" width="11.28515625" style="640" customWidth="1"/>
    <col min="15378" max="15379" width="15.140625" style="640" customWidth="1"/>
    <col min="15380" max="15616" width="17.7109375" style="640"/>
    <col min="15617" max="15617" width="45.7109375" style="640" customWidth="1"/>
    <col min="15618" max="15618" width="16.42578125" style="640" customWidth="1"/>
    <col min="15619" max="15623" width="11.140625" style="640" customWidth="1"/>
    <col min="15624" max="15629" width="11.85546875" style="640" customWidth="1"/>
    <col min="15630" max="15633" width="11.28515625" style="640" customWidth="1"/>
    <col min="15634" max="15635" width="15.140625" style="640" customWidth="1"/>
    <col min="15636" max="15872" width="17.7109375" style="640"/>
    <col min="15873" max="15873" width="45.7109375" style="640" customWidth="1"/>
    <col min="15874" max="15874" width="16.42578125" style="640" customWidth="1"/>
    <col min="15875" max="15879" width="11.140625" style="640" customWidth="1"/>
    <col min="15880" max="15885" width="11.85546875" style="640" customWidth="1"/>
    <col min="15886" max="15889" width="11.28515625" style="640" customWidth="1"/>
    <col min="15890" max="15891" width="15.140625" style="640" customWidth="1"/>
    <col min="15892" max="16128" width="17.7109375" style="640"/>
    <col min="16129" max="16129" width="45.7109375" style="640" customWidth="1"/>
    <col min="16130" max="16130" width="16.42578125" style="640" customWidth="1"/>
    <col min="16131" max="16135" width="11.140625" style="640" customWidth="1"/>
    <col min="16136" max="16141" width="11.85546875" style="640" customWidth="1"/>
    <col min="16142" max="16145" width="11.28515625" style="640" customWidth="1"/>
    <col min="16146" max="16147" width="15.140625" style="640" customWidth="1"/>
    <col min="16148" max="16384" width="17.7109375" style="640"/>
  </cols>
  <sheetData>
    <row r="1" spans="1:21" s="329" customFormat="1" ht="30" customHeight="1">
      <c r="A1" s="737" t="s">
        <v>1415</v>
      </c>
      <c r="B1" s="737"/>
      <c r="C1" s="737"/>
      <c r="D1" s="737"/>
      <c r="E1" s="737"/>
      <c r="F1" s="737"/>
      <c r="G1" s="737"/>
      <c r="H1" s="737"/>
      <c r="I1" s="737"/>
      <c r="J1" s="737"/>
      <c r="K1" s="737"/>
      <c r="L1" s="737"/>
      <c r="M1" s="737"/>
      <c r="N1" s="737"/>
      <c r="O1" s="737"/>
      <c r="P1" s="737"/>
      <c r="Q1" s="737"/>
      <c r="R1" s="737"/>
      <c r="S1" s="737"/>
      <c r="T1" s="49"/>
      <c r="U1" s="49"/>
    </row>
    <row r="2" spans="1:21" s="329" customFormat="1" ht="15" customHeight="1">
      <c r="A2" s="738" t="s">
        <v>1161</v>
      </c>
      <c r="B2" s="738"/>
      <c r="C2" s="738"/>
      <c r="D2" s="738"/>
      <c r="E2" s="738"/>
      <c r="F2" s="738"/>
      <c r="G2" s="738"/>
      <c r="H2" s="738"/>
      <c r="I2" s="738"/>
      <c r="J2" s="738"/>
      <c r="K2" s="738"/>
      <c r="L2" s="738"/>
      <c r="M2" s="738"/>
      <c r="N2" s="738"/>
      <c r="O2" s="738"/>
      <c r="P2" s="738"/>
      <c r="Q2" s="738"/>
      <c r="R2" s="738"/>
      <c r="S2" s="738"/>
      <c r="T2" s="49"/>
      <c r="U2" s="49"/>
    </row>
    <row r="3" spans="1:21" s="329" customFormat="1" ht="15" customHeight="1">
      <c r="A3" s="749" t="s">
        <v>1520</v>
      </c>
      <c r="B3" s="749"/>
      <c r="C3" s="749"/>
      <c r="D3" s="749"/>
      <c r="E3" s="749"/>
      <c r="F3" s="749"/>
      <c r="G3" s="749"/>
      <c r="H3" s="749"/>
      <c r="I3" s="778"/>
      <c r="J3" s="749"/>
      <c r="K3" s="749"/>
      <c r="L3" s="749"/>
      <c r="M3" s="749"/>
      <c r="N3" s="749"/>
      <c r="O3" s="749"/>
      <c r="P3" s="749"/>
      <c r="Q3" s="749"/>
      <c r="R3" s="749"/>
      <c r="S3" s="749"/>
      <c r="T3" s="49"/>
      <c r="U3" s="49"/>
    </row>
    <row r="4" spans="1:21" s="329" customFormat="1" ht="30" customHeight="1">
      <c r="A4" s="739" t="s">
        <v>544</v>
      </c>
      <c r="B4" s="739"/>
      <c r="C4" s="739"/>
      <c r="D4" s="739"/>
      <c r="E4" s="739"/>
      <c r="F4" s="739"/>
      <c r="G4" s="739"/>
      <c r="H4" s="739"/>
      <c r="I4" s="739"/>
      <c r="J4" s="739"/>
      <c r="K4" s="739"/>
      <c r="L4" s="739"/>
      <c r="M4" s="739"/>
      <c r="N4" s="739"/>
      <c r="O4" s="739"/>
      <c r="P4" s="739"/>
      <c r="Q4" s="739"/>
      <c r="R4" s="739"/>
      <c r="S4" s="739"/>
      <c r="T4" s="49"/>
      <c r="U4" s="49"/>
    </row>
    <row r="5" spans="1:21" s="329" customFormat="1" ht="3.75" customHeight="1">
      <c r="A5" s="49"/>
      <c r="B5" s="49"/>
      <c r="C5" s="49"/>
      <c r="D5" s="49"/>
      <c r="E5" s="49"/>
      <c r="F5" s="49"/>
      <c r="G5" s="49"/>
      <c r="H5" s="49"/>
      <c r="I5" s="49"/>
      <c r="J5" s="49"/>
      <c r="K5" s="49"/>
      <c r="L5" s="49"/>
      <c r="M5" s="49"/>
      <c r="N5" s="49"/>
      <c r="O5" s="49"/>
      <c r="P5" s="49"/>
      <c r="Q5" s="49"/>
      <c r="R5" s="49"/>
      <c r="S5" s="49"/>
      <c r="T5" s="49"/>
      <c r="U5" s="49"/>
    </row>
    <row r="6" spans="1:21" s="329" customFormat="1" ht="15" customHeight="1">
      <c r="A6" s="438"/>
      <c r="B6" s="644" t="s">
        <v>1142</v>
      </c>
      <c r="C6" s="779" t="s">
        <v>1162</v>
      </c>
      <c r="D6" s="779"/>
      <c r="E6" s="779"/>
      <c r="F6" s="779"/>
      <c r="G6" s="779"/>
      <c r="H6" s="779" t="s">
        <v>1163</v>
      </c>
      <c r="I6" s="779"/>
      <c r="J6" s="779"/>
      <c r="K6" s="779"/>
      <c r="L6" s="779"/>
      <c r="M6" s="779" t="s">
        <v>1164</v>
      </c>
      <c r="N6" s="779"/>
      <c r="O6" s="779"/>
      <c r="P6" s="779"/>
      <c r="Q6" s="779"/>
      <c r="R6" s="779" t="s">
        <v>1146</v>
      </c>
      <c r="S6" s="779"/>
      <c r="T6" s="49"/>
      <c r="U6" s="49"/>
    </row>
    <row r="7" spans="1:21" s="329" customFormat="1" ht="15" customHeight="1" thickBot="1">
      <c r="A7" s="438"/>
      <c r="B7" s="644" t="s">
        <v>1147</v>
      </c>
      <c r="C7" s="438"/>
      <c r="D7" s="438"/>
      <c r="E7" s="438"/>
      <c r="F7" s="438"/>
      <c r="G7" s="438"/>
      <c r="H7" s="438"/>
      <c r="I7" s="438"/>
      <c r="J7" s="438"/>
      <c r="K7" s="438"/>
      <c r="L7" s="438"/>
      <c r="M7" s="438"/>
      <c r="N7" s="438"/>
      <c r="O7" s="438"/>
      <c r="P7" s="438"/>
      <c r="Q7" s="438"/>
      <c r="R7" s="438"/>
      <c r="S7" s="438"/>
      <c r="T7" s="49"/>
      <c r="U7" s="49"/>
    </row>
    <row r="8" spans="1:21" s="49" customFormat="1" ht="15" customHeight="1" thickTop="1" thickBot="1">
      <c r="A8" s="449" t="s">
        <v>1165</v>
      </c>
      <c r="B8" s="450" t="s">
        <v>1148</v>
      </c>
      <c r="C8" s="450" t="s">
        <v>185</v>
      </c>
      <c r="D8" s="450" t="s">
        <v>187</v>
      </c>
      <c r="E8" s="450" t="s">
        <v>186</v>
      </c>
      <c r="F8" s="450" t="s">
        <v>188</v>
      </c>
      <c r="G8" s="450" t="s">
        <v>189</v>
      </c>
      <c r="H8" s="450" t="s">
        <v>185</v>
      </c>
      <c r="I8" s="450" t="s">
        <v>187</v>
      </c>
      <c r="J8" s="450" t="s">
        <v>186</v>
      </c>
      <c r="K8" s="450" t="s">
        <v>188</v>
      </c>
      <c r="L8" s="450" t="s">
        <v>189</v>
      </c>
      <c r="M8" s="450" t="s">
        <v>185</v>
      </c>
      <c r="N8" s="450" t="s">
        <v>187</v>
      </c>
      <c r="O8" s="450" t="s">
        <v>186</v>
      </c>
      <c r="P8" s="450" t="s">
        <v>188</v>
      </c>
      <c r="Q8" s="450" t="s">
        <v>189</v>
      </c>
      <c r="R8" s="450" t="s">
        <v>1149</v>
      </c>
      <c r="S8" s="450" t="s">
        <v>1150</v>
      </c>
    </row>
    <row r="9" spans="1:21" ht="15" customHeight="1" thickTop="1">
      <c r="A9" s="290"/>
      <c r="B9" s="47"/>
      <c r="C9" s="47"/>
      <c r="D9" s="259" t="s">
        <v>474</v>
      </c>
      <c r="E9" s="259" t="s">
        <v>474</v>
      </c>
      <c r="F9" s="259"/>
      <c r="G9" s="259" t="s">
        <v>474</v>
      </c>
      <c r="H9" s="47"/>
      <c r="I9" s="259" t="s">
        <v>474</v>
      </c>
      <c r="J9" s="259" t="s">
        <v>474</v>
      </c>
      <c r="K9" s="259"/>
      <c r="L9" s="47"/>
      <c r="M9" s="47"/>
      <c r="N9" s="47"/>
      <c r="O9" s="47"/>
      <c r="P9" s="47"/>
      <c r="Q9" s="47"/>
      <c r="R9" s="47"/>
      <c r="S9" s="47"/>
      <c r="T9" s="47"/>
      <c r="U9" s="47"/>
    </row>
    <row r="10" spans="1:21" ht="15" customHeight="1">
      <c r="A10" s="290"/>
      <c r="B10" s="259" t="s">
        <v>474</v>
      </c>
      <c r="C10" s="47"/>
      <c r="D10" s="259" t="s">
        <v>474</v>
      </c>
      <c r="E10" s="260" t="s">
        <v>474</v>
      </c>
      <c r="F10" s="260"/>
      <c r="G10" s="260" t="s">
        <v>474</v>
      </c>
      <c r="H10" s="47"/>
      <c r="I10" s="259" t="s">
        <v>474</v>
      </c>
      <c r="J10" s="259" t="s">
        <v>474</v>
      </c>
      <c r="K10" s="259"/>
      <c r="L10" s="261"/>
      <c r="M10" s="261"/>
      <c r="N10" s="261"/>
      <c r="O10" s="261"/>
      <c r="P10" s="261"/>
      <c r="Q10" s="47"/>
      <c r="R10" s="435"/>
      <c r="S10" s="435"/>
      <c r="T10" s="47"/>
      <c r="U10" s="47"/>
    </row>
    <row r="11" spans="1:21" ht="15" customHeight="1">
      <c r="A11" s="262" t="s">
        <v>64</v>
      </c>
      <c r="B11" s="330">
        <v>1504070.55</v>
      </c>
      <c r="C11" s="330">
        <v>114757.84</v>
      </c>
      <c r="D11" s="330">
        <v>0</v>
      </c>
      <c r="E11" s="330">
        <v>90494.69</v>
      </c>
      <c r="F11" s="330">
        <v>0</v>
      </c>
      <c r="G11" s="330">
        <v>205252.53</v>
      </c>
      <c r="H11" s="330">
        <v>115352.02</v>
      </c>
      <c r="I11" s="330">
        <v>0</v>
      </c>
      <c r="J11" s="330">
        <v>96284.2</v>
      </c>
      <c r="K11" s="330">
        <v>0</v>
      </c>
      <c r="L11" s="330">
        <v>211636.22</v>
      </c>
      <c r="M11" s="330">
        <v>594.18000000000757</v>
      </c>
      <c r="N11" s="330">
        <v>0</v>
      </c>
      <c r="O11" s="330">
        <v>5789.5099999999948</v>
      </c>
      <c r="P11" s="330">
        <v>0</v>
      </c>
      <c r="Q11" s="330">
        <v>6383.6900000000023</v>
      </c>
      <c r="R11" s="331">
        <v>0.13646469575512929</v>
      </c>
      <c r="S11" s="331">
        <v>0.14070897139765151</v>
      </c>
      <c r="T11" s="47"/>
      <c r="U11" s="47"/>
    </row>
    <row r="12" spans="1:21" ht="15" customHeight="1">
      <c r="A12" s="262" t="s">
        <v>66</v>
      </c>
      <c r="B12" s="330">
        <v>498110.05</v>
      </c>
      <c r="C12" s="330">
        <v>31535.84</v>
      </c>
      <c r="D12" s="330">
        <v>0</v>
      </c>
      <c r="E12" s="330">
        <v>35237.839999999997</v>
      </c>
      <c r="F12" s="330">
        <v>0</v>
      </c>
      <c r="G12" s="330">
        <v>66773.679999999993</v>
      </c>
      <c r="H12" s="330">
        <v>35830.449999999997</v>
      </c>
      <c r="I12" s="330">
        <v>0</v>
      </c>
      <c r="J12" s="330">
        <v>39357.230000000003</v>
      </c>
      <c r="K12" s="330">
        <v>0</v>
      </c>
      <c r="L12" s="330">
        <v>75187.679999999993</v>
      </c>
      <c r="M12" s="330">
        <v>4294.6099999999969</v>
      </c>
      <c r="N12" s="330">
        <v>0</v>
      </c>
      <c r="O12" s="330">
        <v>4119.3900000000067</v>
      </c>
      <c r="P12" s="330">
        <v>0</v>
      </c>
      <c r="Q12" s="330">
        <v>8414.0000000000036</v>
      </c>
      <c r="R12" s="331">
        <v>0.13405407098290828</v>
      </c>
      <c r="S12" s="331">
        <v>0.15094592048484065</v>
      </c>
      <c r="T12" s="47"/>
      <c r="U12" s="47"/>
    </row>
    <row r="13" spans="1:21" ht="15" customHeight="1">
      <c r="A13" s="262" t="s">
        <v>68</v>
      </c>
      <c r="B13" s="330">
        <v>161564.17000000001</v>
      </c>
      <c r="C13" s="330">
        <v>13111.12</v>
      </c>
      <c r="D13" s="330">
        <v>0</v>
      </c>
      <c r="E13" s="330">
        <v>7490.9</v>
      </c>
      <c r="F13" s="330">
        <v>0</v>
      </c>
      <c r="G13" s="330">
        <v>20602.02</v>
      </c>
      <c r="H13" s="330">
        <v>17948.849999999999</v>
      </c>
      <c r="I13" s="330">
        <v>0</v>
      </c>
      <c r="J13" s="330">
        <v>15283.27</v>
      </c>
      <c r="K13" s="330">
        <v>0</v>
      </c>
      <c r="L13" s="330">
        <v>33232.119999999995</v>
      </c>
      <c r="M13" s="330">
        <v>4837.7299999999977</v>
      </c>
      <c r="N13" s="330">
        <v>0</v>
      </c>
      <c r="O13" s="330">
        <v>7792.3700000000008</v>
      </c>
      <c r="P13" s="330">
        <v>0</v>
      </c>
      <c r="Q13" s="330">
        <v>12630.099999999999</v>
      </c>
      <c r="R13" s="331">
        <v>0.12751602041467486</v>
      </c>
      <c r="S13" s="331">
        <v>0.20568991255920166</v>
      </c>
      <c r="T13" s="47"/>
      <c r="U13" s="47"/>
    </row>
    <row r="14" spans="1:21" ht="15" customHeight="1">
      <c r="A14" s="345"/>
      <c r="B14" s="332" t="s">
        <v>474</v>
      </c>
      <c r="C14" s="332" t="s">
        <v>474</v>
      </c>
      <c r="D14" s="332" t="s">
        <v>474</v>
      </c>
      <c r="E14" s="332" t="s">
        <v>474</v>
      </c>
      <c r="F14" s="332" t="s">
        <v>474</v>
      </c>
      <c r="G14" s="332" t="s">
        <v>474</v>
      </c>
      <c r="H14" s="332" t="s">
        <v>474</v>
      </c>
      <c r="I14" s="332" t="s">
        <v>474</v>
      </c>
      <c r="J14" s="332" t="s">
        <v>474</v>
      </c>
      <c r="K14" s="332" t="s">
        <v>474</v>
      </c>
      <c r="L14" s="71"/>
      <c r="M14" s="71"/>
      <c r="N14" s="332" t="s">
        <v>474</v>
      </c>
      <c r="O14" s="71"/>
      <c r="P14" s="71"/>
      <c r="Q14" s="71"/>
      <c r="R14" s="47"/>
      <c r="S14" s="47"/>
      <c r="T14" s="47"/>
      <c r="U14" s="47"/>
    </row>
    <row r="15" spans="1:21" s="333" customFormat="1" ht="15" customHeight="1">
      <c r="A15" s="451" t="s">
        <v>189</v>
      </c>
      <c r="B15" s="452">
        <v>2163744.77</v>
      </c>
      <c r="C15" s="452">
        <v>159404.79999999999</v>
      </c>
      <c r="D15" s="452">
        <v>0</v>
      </c>
      <c r="E15" s="452">
        <v>133223.43</v>
      </c>
      <c r="F15" s="452">
        <v>0</v>
      </c>
      <c r="G15" s="452">
        <v>292628.23</v>
      </c>
      <c r="H15" s="452">
        <v>169131.32</v>
      </c>
      <c r="I15" s="452">
        <v>0</v>
      </c>
      <c r="J15" s="452">
        <v>150924.69999999998</v>
      </c>
      <c r="K15" s="452">
        <v>0</v>
      </c>
      <c r="L15" s="452">
        <v>320056.02</v>
      </c>
      <c r="M15" s="452">
        <v>9726.5200000000023</v>
      </c>
      <c r="N15" s="452">
        <v>0</v>
      </c>
      <c r="O15" s="452">
        <v>17701.270000000004</v>
      </c>
      <c r="P15" s="452">
        <v>0</v>
      </c>
      <c r="Q15" s="452">
        <v>27427.790000000005</v>
      </c>
      <c r="R15" s="453">
        <v>0.13524156548279026</v>
      </c>
      <c r="S15" s="453">
        <v>0.14791764002738642</v>
      </c>
      <c r="T15" s="544"/>
      <c r="U15" s="544"/>
    </row>
    <row r="16" spans="1:21" ht="15" customHeight="1" thickBot="1">
      <c r="A16" s="290"/>
      <c r="B16" s="332"/>
      <c r="C16" s="332" t="s">
        <v>474</v>
      </c>
      <c r="D16" s="330" t="s">
        <v>474</v>
      </c>
      <c r="E16" s="330" t="s">
        <v>474</v>
      </c>
      <c r="F16" s="330"/>
      <c r="G16" s="332"/>
      <c r="H16" s="332"/>
      <c r="I16" s="332"/>
      <c r="J16" s="332"/>
      <c r="K16" s="332"/>
      <c r="L16" s="332" t="s">
        <v>474</v>
      </c>
      <c r="M16" s="332" t="s">
        <v>474</v>
      </c>
      <c r="N16" s="332" t="s">
        <v>474</v>
      </c>
      <c r="O16" s="332" t="s">
        <v>474</v>
      </c>
      <c r="P16" s="332"/>
      <c r="Q16" s="332" t="s">
        <v>474</v>
      </c>
      <c r="R16" s="334" t="s">
        <v>474</v>
      </c>
      <c r="S16" s="334" t="s">
        <v>474</v>
      </c>
      <c r="T16" s="47"/>
      <c r="U16" s="47"/>
    </row>
    <row r="17" spans="1:21" s="49" customFormat="1" ht="15" customHeight="1" thickTop="1" thickBot="1">
      <c r="A17" s="545" t="s">
        <v>1092</v>
      </c>
      <c r="B17" s="454"/>
      <c r="C17" s="454"/>
      <c r="D17" s="454"/>
      <c r="E17" s="450" t="s">
        <v>474</v>
      </c>
      <c r="F17" s="450"/>
      <c r="G17" s="450"/>
      <c r="H17" s="450"/>
      <c r="I17" s="450"/>
      <c r="J17" s="450"/>
      <c r="K17" s="450"/>
      <c r="L17" s="450" t="s">
        <v>474</v>
      </c>
      <c r="M17" s="450"/>
      <c r="N17" s="450"/>
      <c r="O17" s="450"/>
      <c r="P17" s="450"/>
      <c r="Q17" s="450" t="s">
        <v>474</v>
      </c>
      <c r="R17" s="450"/>
      <c r="S17" s="450"/>
    </row>
    <row r="18" spans="1:21" ht="15" customHeight="1" thickTop="1">
      <c r="A18" s="290"/>
      <c r="B18" s="332" t="s">
        <v>474</v>
      </c>
      <c r="C18" s="71"/>
      <c r="D18" s="332" t="s">
        <v>474</v>
      </c>
      <c r="E18" s="332" t="s">
        <v>474</v>
      </c>
      <c r="F18" s="332"/>
      <c r="G18" s="332" t="s">
        <v>474</v>
      </c>
      <c r="H18" s="332" t="s">
        <v>474</v>
      </c>
      <c r="I18" s="332" t="s">
        <v>474</v>
      </c>
      <c r="J18" s="332" t="s">
        <v>474</v>
      </c>
      <c r="K18" s="332"/>
      <c r="L18" s="332" t="s">
        <v>474</v>
      </c>
      <c r="M18" s="332" t="s">
        <v>474</v>
      </c>
      <c r="N18" s="332" t="s">
        <v>474</v>
      </c>
      <c r="O18" s="71"/>
      <c r="P18" s="71"/>
      <c r="Q18" s="71"/>
      <c r="R18" s="47"/>
      <c r="S18" s="47"/>
      <c r="T18" s="47"/>
      <c r="U18" s="47"/>
    </row>
    <row r="19" spans="1:21" ht="15" customHeight="1">
      <c r="A19" s="262" t="s">
        <v>70</v>
      </c>
      <c r="B19" s="330">
        <v>830432.13</v>
      </c>
      <c r="C19" s="330">
        <v>42898.32</v>
      </c>
      <c r="D19" s="330">
        <v>0</v>
      </c>
      <c r="E19" s="330">
        <v>69544.710000000006</v>
      </c>
      <c r="F19" s="330">
        <v>7.0000000000000007E-2</v>
      </c>
      <c r="G19" s="330">
        <v>112443.1</v>
      </c>
      <c r="H19" s="330">
        <v>59434.71</v>
      </c>
      <c r="I19" s="330">
        <v>0</v>
      </c>
      <c r="J19" s="330">
        <v>125107.79</v>
      </c>
      <c r="K19" s="330">
        <v>2.4300000000000002</v>
      </c>
      <c r="L19" s="330">
        <v>184544.93</v>
      </c>
      <c r="M19" s="330">
        <v>16536.39</v>
      </c>
      <c r="N19" s="330">
        <v>0</v>
      </c>
      <c r="O19" s="330">
        <v>55563.079999999987</v>
      </c>
      <c r="P19" s="330">
        <v>2.3600000000000003</v>
      </c>
      <c r="Q19" s="330">
        <v>72101.829999999987</v>
      </c>
      <c r="R19" s="331">
        <v>0.13540311837404462</v>
      </c>
      <c r="S19" s="331">
        <v>0.22222758890603136</v>
      </c>
      <c r="T19" s="47"/>
      <c r="U19" s="47"/>
    </row>
    <row r="20" spans="1:21" ht="15" customHeight="1">
      <c r="A20" s="262" t="s">
        <v>72</v>
      </c>
      <c r="B20" s="330">
        <v>460120.5</v>
      </c>
      <c r="C20" s="330">
        <v>36064.99</v>
      </c>
      <c r="D20" s="330">
        <v>0</v>
      </c>
      <c r="E20" s="330">
        <v>30601.66</v>
      </c>
      <c r="F20" s="330">
        <v>0</v>
      </c>
      <c r="G20" s="330">
        <v>66666.649999999994</v>
      </c>
      <c r="H20" s="330">
        <v>50104.3</v>
      </c>
      <c r="I20" s="330">
        <v>0</v>
      </c>
      <c r="J20" s="330">
        <v>38454.21</v>
      </c>
      <c r="K20" s="330">
        <v>0</v>
      </c>
      <c r="L20" s="330">
        <v>88558.510000000009</v>
      </c>
      <c r="M20" s="330">
        <v>14039.310000000005</v>
      </c>
      <c r="N20" s="330">
        <v>0</v>
      </c>
      <c r="O20" s="330">
        <v>7852.5499999999993</v>
      </c>
      <c r="P20" s="330">
        <v>0</v>
      </c>
      <c r="Q20" s="330">
        <v>21891.860000000004</v>
      </c>
      <c r="R20" s="331">
        <v>0.14488954523869291</v>
      </c>
      <c r="S20" s="331">
        <v>0.19246808173076402</v>
      </c>
      <c r="T20" s="47"/>
      <c r="U20" s="47"/>
    </row>
    <row r="21" spans="1:21" ht="15" customHeight="1">
      <c r="A21" s="262" t="s">
        <v>74</v>
      </c>
      <c r="B21" s="330">
        <v>340652.47</v>
      </c>
      <c r="C21" s="330">
        <v>18358.349999999999</v>
      </c>
      <c r="D21" s="330">
        <v>0</v>
      </c>
      <c r="E21" s="330">
        <v>36056.120000000003</v>
      </c>
      <c r="F21" s="330">
        <v>0</v>
      </c>
      <c r="G21" s="330">
        <v>54414.47</v>
      </c>
      <c r="H21" s="330">
        <v>22736.77</v>
      </c>
      <c r="I21" s="330">
        <v>0</v>
      </c>
      <c r="J21" s="330">
        <v>42065.16</v>
      </c>
      <c r="K21" s="330">
        <v>0</v>
      </c>
      <c r="L21" s="330">
        <v>64801.930000000008</v>
      </c>
      <c r="M21" s="330">
        <v>4378.4200000000019</v>
      </c>
      <c r="N21" s="330">
        <v>0</v>
      </c>
      <c r="O21" s="330">
        <v>6009.0400000000009</v>
      </c>
      <c r="P21" s="330">
        <v>0</v>
      </c>
      <c r="Q21" s="330">
        <v>10387.460000000003</v>
      </c>
      <c r="R21" s="331">
        <v>0.15973602070168463</v>
      </c>
      <c r="S21" s="331">
        <v>0.19022885699316966</v>
      </c>
      <c r="T21" s="47"/>
      <c r="U21" s="47"/>
    </row>
    <row r="22" spans="1:21" ht="15" customHeight="1">
      <c r="A22" s="262" t="s">
        <v>76</v>
      </c>
      <c r="B22" s="330">
        <v>92591.55</v>
      </c>
      <c r="C22" s="330">
        <v>2683.69</v>
      </c>
      <c r="D22" s="330">
        <v>0</v>
      </c>
      <c r="E22" s="330">
        <v>10707.12</v>
      </c>
      <c r="F22" s="330">
        <v>0</v>
      </c>
      <c r="G22" s="330">
        <v>13390.810000000001</v>
      </c>
      <c r="H22" s="330">
        <v>3290.45</v>
      </c>
      <c r="I22" s="330">
        <v>0</v>
      </c>
      <c r="J22" s="330">
        <v>12449.84</v>
      </c>
      <c r="K22" s="330">
        <v>0</v>
      </c>
      <c r="L22" s="330">
        <v>15740.29</v>
      </c>
      <c r="M22" s="330">
        <v>606.75999999999976</v>
      </c>
      <c r="N22" s="330">
        <v>0</v>
      </c>
      <c r="O22" s="330">
        <v>1742.7199999999993</v>
      </c>
      <c r="P22" s="330">
        <v>0</v>
      </c>
      <c r="Q22" s="330">
        <v>2349.4799999999991</v>
      </c>
      <c r="R22" s="331">
        <v>0.14462237644795881</v>
      </c>
      <c r="S22" s="331">
        <v>0.16999704616673983</v>
      </c>
      <c r="T22" s="47"/>
      <c r="U22" s="47"/>
    </row>
    <row r="23" spans="1:21" ht="15" customHeight="1">
      <c r="A23" s="262" t="s">
        <v>78</v>
      </c>
      <c r="B23" s="330">
        <v>133059.96</v>
      </c>
      <c r="C23" s="330">
        <v>6562.76</v>
      </c>
      <c r="D23" s="330">
        <v>0</v>
      </c>
      <c r="E23" s="330">
        <v>9202.1</v>
      </c>
      <c r="F23" s="330">
        <v>0</v>
      </c>
      <c r="G23" s="330">
        <v>15764.86</v>
      </c>
      <c r="H23" s="330">
        <v>7408.2</v>
      </c>
      <c r="I23" s="330">
        <v>0</v>
      </c>
      <c r="J23" s="330">
        <v>10676.22</v>
      </c>
      <c r="K23" s="330">
        <v>0</v>
      </c>
      <c r="L23" s="330">
        <v>18084.419999999998</v>
      </c>
      <c r="M23" s="330">
        <v>845.4399999999996</v>
      </c>
      <c r="N23" s="330">
        <v>0</v>
      </c>
      <c r="O23" s="330">
        <v>1474.119999999999</v>
      </c>
      <c r="P23" s="330">
        <v>0</v>
      </c>
      <c r="Q23" s="330">
        <v>2319.5599999999986</v>
      </c>
      <c r="R23" s="331">
        <v>0.11847936824872037</v>
      </c>
      <c r="S23" s="331">
        <v>0.1359118099840102</v>
      </c>
      <c r="T23" s="47"/>
      <c r="U23" s="47"/>
    </row>
    <row r="24" spans="1:21" ht="15" customHeight="1">
      <c r="A24" s="262" t="s">
        <v>112</v>
      </c>
      <c r="B24" s="330">
        <v>68787.490000000005</v>
      </c>
      <c r="C24" s="330">
        <v>5429.03</v>
      </c>
      <c r="D24" s="330">
        <v>0</v>
      </c>
      <c r="E24" s="330">
        <v>3716.74</v>
      </c>
      <c r="F24" s="330">
        <v>0</v>
      </c>
      <c r="G24" s="330">
        <v>9145.77</v>
      </c>
      <c r="H24" s="330">
        <v>6010.64</v>
      </c>
      <c r="I24" s="330">
        <v>0</v>
      </c>
      <c r="J24" s="330">
        <v>5163.54</v>
      </c>
      <c r="K24" s="330">
        <v>0</v>
      </c>
      <c r="L24" s="330">
        <v>11174.18</v>
      </c>
      <c r="M24" s="330">
        <v>581.61000000000058</v>
      </c>
      <c r="N24" s="330">
        <v>0</v>
      </c>
      <c r="O24" s="330">
        <v>1446.8000000000002</v>
      </c>
      <c r="P24" s="330">
        <v>0</v>
      </c>
      <c r="Q24" s="330">
        <v>2028.4100000000008</v>
      </c>
      <c r="R24" s="331">
        <v>0.13295687922324248</v>
      </c>
      <c r="S24" s="331">
        <v>0.1624449445676823</v>
      </c>
      <c r="T24" s="47"/>
      <c r="U24" s="47"/>
    </row>
    <row r="25" spans="1:21" ht="15" customHeight="1">
      <c r="A25" s="262" t="s">
        <v>80</v>
      </c>
      <c r="B25" s="330">
        <v>159040.94</v>
      </c>
      <c r="C25" s="330">
        <v>12983.45</v>
      </c>
      <c r="D25" s="330">
        <v>0</v>
      </c>
      <c r="E25" s="330">
        <v>9112.9599999999991</v>
      </c>
      <c r="F25" s="330">
        <v>0</v>
      </c>
      <c r="G25" s="330">
        <v>22096.41</v>
      </c>
      <c r="H25" s="330">
        <v>13436.89</v>
      </c>
      <c r="I25" s="330">
        <v>0</v>
      </c>
      <c r="J25" s="330">
        <v>10525.45</v>
      </c>
      <c r="K25" s="330">
        <v>0</v>
      </c>
      <c r="L25" s="330">
        <v>23962.34</v>
      </c>
      <c r="M25" s="330">
        <v>453.43999999999869</v>
      </c>
      <c r="N25" s="330">
        <v>0</v>
      </c>
      <c r="O25" s="330">
        <v>1412.4900000000016</v>
      </c>
      <c r="P25" s="330">
        <v>0</v>
      </c>
      <c r="Q25" s="330">
        <v>1865.9300000000003</v>
      </c>
      <c r="R25" s="331">
        <v>0.13893535840520058</v>
      </c>
      <c r="S25" s="331">
        <v>0.15066774630481938</v>
      </c>
      <c r="T25" s="47"/>
      <c r="U25" s="47"/>
    </row>
    <row r="26" spans="1:21" ht="15" customHeight="1">
      <c r="A26" s="262" t="s">
        <v>82</v>
      </c>
      <c r="B26" s="330">
        <v>71795.3</v>
      </c>
      <c r="C26" s="330">
        <v>7986.84</v>
      </c>
      <c r="D26" s="330">
        <v>0</v>
      </c>
      <c r="E26" s="330">
        <v>2877.17</v>
      </c>
      <c r="F26" s="330">
        <v>0</v>
      </c>
      <c r="G26" s="330">
        <v>10864.01</v>
      </c>
      <c r="H26" s="330">
        <v>15966.78</v>
      </c>
      <c r="I26" s="330">
        <v>0</v>
      </c>
      <c r="J26" s="330">
        <v>3996.82</v>
      </c>
      <c r="K26" s="330">
        <v>0</v>
      </c>
      <c r="L26" s="330">
        <v>19963.600000000002</v>
      </c>
      <c r="M26" s="330">
        <v>7979.9400000000005</v>
      </c>
      <c r="N26" s="330">
        <v>0</v>
      </c>
      <c r="O26" s="330">
        <v>1119.6500000000001</v>
      </c>
      <c r="P26" s="330">
        <v>0</v>
      </c>
      <c r="Q26" s="330">
        <v>9099.59</v>
      </c>
      <c r="R26" s="331">
        <v>0.15131923677455208</v>
      </c>
      <c r="S26" s="331">
        <v>0.27806277012562103</v>
      </c>
      <c r="T26" s="47"/>
      <c r="U26" s="47"/>
    </row>
    <row r="27" spans="1:21" ht="15" customHeight="1">
      <c r="A27" s="262" t="s">
        <v>84</v>
      </c>
      <c r="B27" s="330">
        <v>75944.66</v>
      </c>
      <c r="C27" s="330">
        <v>6156.92</v>
      </c>
      <c r="D27" s="330">
        <v>0</v>
      </c>
      <c r="E27" s="330">
        <v>3400.25</v>
      </c>
      <c r="F27" s="330">
        <v>0</v>
      </c>
      <c r="G27" s="330">
        <v>9557.17</v>
      </c>
      <c r="H27" s="330">
        <v>8450.85</v>
      </c>
      <c r="I27" s="330">
        <v>0</v>
      </c>
      <c r="J27" s="330">
        <v>4792.7700000000004</v>
      </c>
      <c r="K27" s="330">
        <v>0</v>
      </c>
      <c r="L27" s="330">
        <v>13243.62</v>
      </c>
      <c r="M27" s="330">
        <v>2293.9300000000003</v>
      </c>
      <c r="N27" s="330">
        <v>0</v>
      </c>
      <c r="O27" s="330">
        <v>1392.5200000000004</v>
      </c>
      <c r="P27" s="330">
        <v>0</v>
      </c>
      <c r="Q27" s="330">
        <v>3686.4500000000007</v>
      </c>
      <c r="R27" s="331">
        <v>0.1258438710503148</v>
      </c>
      <c r="S27" s="331">
        <v>0.17438513780955764</v>
      </c>
      <c r="T27" s="47"/>
      <c r="U27" s="47"/>
    </row>
    <row r="28" spans="1:21" ht="15" customHeight="1">
      <c r="A28" s="262" t="s">
        <v>86</v>
      </c>
      <c r="B28" s="330">
        <v>63684.63</v>
      </c>
      <c r="C28" s="330">
        <v>5669.49</v>
      </c>
      <c r="D28" s="330">
        <v>0</v>
      </c>
      <c r="E28" s="330">
        <v>1548.89</v>
      </c>
      <c r="F28" s="330">
        <v>0</v>
      </c>
      <c r="G28" s="330">
        <v>7218.38</v>
      </c>
      <c r="H28" s="330">
        <v>6120.98</v>
      </c>
      <c r="I28" s="330">
        <v>0</v>
      </c>
      <c r="J28" s="330">
        <v>2093.42</v>
      </c>
      <c r="K28" s="330">
        <v>0</v>
      </c>
      <c r="L28" s="330">
        <v>8214.4</v>
      </c>
      <c r="M28" s="330">
        <v>451.48999999999978</v>
      </c>
      <c r="N28" s="330">
        <v>0</v>
      </c>
      <c r="O28" s="330">
        <v>544.53</v>
      </c>
      <c r="P28" s="330">
        <v>0</v>
      </c>
      <c r="Q28" s="330">
        <v>996.01999999999975</v>
      </c>
      <c r="R28" s="331">
        <v>0.11334571622697659</v>
      </c>
      <c r="S28" s="331">
        <v>0.1289855966816483</v>
      </c>
      <c r="T28" s="47"/>
      <c r="U28" s="47"/>
    </row>
    <row r="29" spans="1:21" ht="15" customHeight="1">
      <c r="A29" s="262" t="s">
        <v>88</v>
      </c>
      <c r="B29" s="330">
        <v>65944.14</v>
      </c>
      <c r="C29" s="330">
        <v>5569.17</v>
      </c>
      <c r="D29" s="330">
        <v>0</v>
      </c>
      <c r="E29" s="330">
        <v>2099.59</v>
      </c>
      <c r="F29" s="330">
        <v>0</v>
      </c>
      <c r="G29" s="330">
        <v>7668.76</v>
      </c>
      <c r="H29" s="330">
        <v>5822.92</v>
      </c>
      <c r="I29" s="330">
        <v>0</v>
      </c>
      <c r="J29" s="330">
        <v>2585.73</v>
      </c>
      <c r="K29" s="330">
        <v>0</v>
      </c>
      <c r="L29" s="330">
        <v>8408.65</v>
      </c>
      <c r="M29" s="330">
        <v>253.75</v>
      </c>
      <c r="N29" s="330">
        <v>0</v>
      </c>
      <c r="O29" s="330">
        <v>486.13999999999987</v>
      </c>
      <c r="P29" s="330">
        <v>0</v>
      </c>
      <c r="Q29" s="330">
        <v>739.88999999999987</v>
      </c>
      <c r="R29" s="331">
        <v>0.11629175844889326</v>
      </c>
      <c r="S29" s="331">
        <v>0.12751170915262522</v>
      </c>
      <c r="T29" s="47"/>
      <c r="U29" s="47"/>
    </row>
    <row r="30" spans="1:21" ht="15" customHeight="1">
      <c r="A30" s="262" t="s">
        <v>100</v>
      </c>
      <c r="B30" s="330">
        <v>23770.52</v>
      </c>
      <c r="C30" s="330">
        <v>2452.0100000000002</v>
      </c>
      <c r="D30" s="330">
        <v>0</v>
      </c>
      <c r="E30" s="330">
        <v>74.400000000000006</v>
      </c>
      <c r="F30" s="330">
        <v>0</v>
      </c>
      <c r="G30" s="330">
        <v>2526.4100000000003</v>
      </c>
      <c r="H30" s="330">
        <v>2840.9</v>
      </c>
      <c r="I30" s="330">
        <v>0</v>
      </c>
      <c r="J30" s="330">
        <v>480.91</v>
      </c>
      <c r="K30" s="330">
        <v>0</v>
      </c>
      <c r="L30" s="330">
        <v>3321.81</v>
      </c>
      <c r="M30" s="330">
        <v>388.88999999999987</v>
      </c>
      <c r="N30" s="330">
        <v>0</v>
      </c>
      <c r="O30" s="330">
        <v>406.51</v>
      </c>
      <c r="P30" s="330">
        <v>0</v>
      </c>
      <c r="Q30" s="330">
        <v>795.39999999999986</v>
      </c>
      <c r="R30" s="331">
        <v>0.10628332909839584</v>
      </c>
      <c r="S30" s="331">
        <v>0.13974494457841055</v>
      </c>
      <c r="T30" s="47"/>
      <c r="U30" s="47"/>
    </row>
    <row r="31" spans="1:21" ht="15" customHeight="1">
      <c r="A31" s="262" t="s">
        <v>96</v>
      </c>
      <c r="B31" s="330">
        <v>71811.77</v>
      </c>
      <c r="C31" s="330">
        <v>6807.82</v>
      </c>
      <c r="D31" s="330">
        <v>0</v>
      </c>
      <c r="E31" s="330">
        <v>1087.68</v>
      </c>
      <c r="F31" s="330">
        <v>0</v>
      </c>
      <c r="G31" s="330">
        <v>7895.5</v>
      </c>
      <c r="H31" s="330">
        <v>9899.9699999999993</v>
      </c>
      <c r="I31" s="330">
        <v>0</v>
      </c>
      <c r="J31" s="330">
        <v>4310.43</v>
      </c>
      <c r="K31" s="330">
        <v>0</v>
      </c>
      <c r="L31" s="330">
        <v>14210.4</v>
      </c>
      <c r="M31" s="330">
        <v>3092.1499999999996</v>
      </c>
      <c r="N31" s="330">
        <v>0</v>
      </c>
      <c r="O31" s="330">
        <v>3222.75</v>
      </c>
      <c r="P31" s="330">
        <v>0</v>
      </c>
      <c r="Q31" s="330">
        <v>6314.9</v>
      </c>
      <c r="R31" s="331">
        <v>0.10994715768738188</v>
      </c>
      <c r="S31" s="331">
        <v>0.19788399589649439</v>
      </c>
      <c r="T31" s="47"/>
      <c r="U31" s="47"/>
    </row>
    <row r="32" spans="1:21" ht="15" customHeight="1">
      <c r="A32" s="262" t="s">
        <v>114</v>
      </c>
      <c r="B32" s="330">
        <v>139289.35</v>
      </c>
      <c r="C32" s="330">
        <v>8846.41</v>
      </c>
      <c r="D32" s="330">
        <v>0</v>
      </c>
      <c r="E32" s="330">
        <v>7242.73</v>
      </c>
      <c r="F32" s="330">
        <v>0</v>
      </c>
      <c r="G32" s="330">
        <v>16089.14</v>
      </c>
      <c r="H32" s="330">
        <v>9993.93</v>
      </c>
      <c r="I32" s="330">
        <v>0</v>
      </c>
      <c r="J32" s="330">
        <v>17131.849999999999</v>
      </c>
      <c r="K32" s="330">
        <v>0</v>
      </c>
      <c r="L32" s="330">
        <v>27125.78</v>
      </c>
      <c r="M32" s="330">
        <v>1147.5200000000004</v>
      </c>
      <c r="N32" s="330">
        <v>0</v>
      </c>
      <c r="O32" s="330">
        <v>9889.119999999999</v>
      </c>
      <c r="P32" s="330">
        <v>0</v>
      </c>
      <c r="Q32" s="330">
        <v>11036.64</v>
      </c>
      <c r="R32" s="331">
        <v>0.11550875928418072</v>
      </c>
      <c r="S32" s="331">
        <v>0.19474410642306822</v>
      </c>
      <c r="T32" s="47"/>
      <c r="U32" s="47"/>
    </row>
    <row r="33" spans="1:21" ht="15" customHeight="1">
      <c r="A33" s="262" t="s">
        <v>98</v>
      </c>
      <c r="B33" s="330">
        <v>42339.66</v>
      </c>
      <c r="C33" s="330">
        <v>3905.1</v>
      </c>
      <c r="D33" s="330">
        <v>0</v>
      </c>
      <c r="E33" s="330">
        <v>1778.52</v>
      </c>
      <c r="F33" s="330">
        <v>0</v>
      </c>
      <c r="G33" s="330">
        <v>5683.62</v>
      </c>
      <c r="H33" s="330">
        <v>5659.48</v>
      </c>
      <c r="I33" s="330">
        <v>0</v>
      </c>
      <c r="J33" s="330">
        <v>3386.01</v>
      </c>
      <c r="K33" s="330">
        <v>0</v>
      </c>
      <c r="L33" s="330">
        <v>9045.49</v>
      </c>
      <c r="M33" s="330">
        <v>1754.3799999999997</v>
      </c>
      <c r="N33" s="330">
        <v>0</v>
      </c>
      <c r="O33" s="330">
        <v>1607.4900000000002</v>
      </c>
      <c r="P33" s="330">
        <v>0</v>
      </c>
      <c r="Q33" s="330">
        <v>3361.87</v>
      </c>
      <c r="R33" s="331">
        <v>0.13423867834555117</v>
      </c>
      <c r="S33" s="331">
        <v>0.21364106372134303</v>
      </c>
      <c r="T33" s="47"/>
      <c r="U33" s="47"/>
    </row>
    <row r="34" spans="1:21" ht="15" customHeight="1">
      <c r="A34" s="262" t="s">
        <v>94</v>
      </c>
      <c r="B34" s="330">
        <v>122313.09</v>
      </c>
      <c r="C34" s="330">
        <v>11177.62</v>
      </c>
      <c r="D34" s="330">
        <v>0</v>
      </c>
      <c r="E34" s="330">
        <v>2343.2800000000002</v>
      </c>
      <c r="F34" s="330">
        <v>0</v>
      </c>
      <c r="G34" s="330">
        <v>13520.900000000001</v>
      </c>
      <c r="H34" s="330">
        <v>12085.27</v>
      </c>
      <c r="I34" s="330">
        <v>0</v>
      </c>
      <c r="J34" s="330">
        <v>7570.38</v>
      </c>
      <c r="K34" s="330">
        <v>0</v>
      </c>
      <c r="L34" s="330">
        <v>19655.650000000001</v>
      </c>
      <c r="M34" s="330">
        <v>907.64999999999964</v>
      </c>
      <c r="N34" s="330">
        <v>0</v>
      </c>
      <c r="O34" s="330">
        <v>5227.1000000000004</v>
      </c>
      <c r="P34" s="330">
        <v>0</v>
      </c>
      <c r="Q34" s="330">
        <v>6134.75</v>
      </c>
      <c r="R34" s="331">
        <v>0.11054336048578285</v>
      </c>
      <c r="S34" s="331">
        <v>0.16069948032545006</v>
      </c>
      <c r="T34" s="47"/>
      <c r="U34" s="47"/>
    </row>
    <row r="35" spans="1:21" ht="15" customHeight="1">
      <c r="A35" s="262" t="s">
        <v>90</v>
      </c>
      <c r="B35" s="330">
        <v>42630.97</v>
      </c>
      <c r="C35" s="330">
        <v>4091.57</v>
      </c>
      <c r="D35" s="330">
        <v>0</v>
      </c>
      <c r="E35" s="330">
        <v>654.16</v>
      </c>
      <c r="F35" s="330">
        <v>0</v>
      </c>
      <c r="G35" s="330">
        <v>4745.7300000000005</v>
      </c>
      <c r="H35" s="330">
        <v>5048.58</v>
      </c>
      <c r="I35" s="330">
        <v>0</v>
      </c>
      <c r="J35" s="330">
        <v>2660.21</v>
      </c>
      <c r="K35" s="330">
        <v>0</v>
      </c>
      <c r="L35" s="330">
        <v>7708.79</v>
      </c>
      <c r="M35" s="330">
        <v>957.00999999999976</v>
      </c>
      <c r="N35" s="330">
        <v>0</v>
      </c>
      <c r="O35" s="330">
        <v>2006.0500000000002</v>
      </c>
      <c r="P35" s="330">
        <v>0</v>
      </c>
      <c r="Q35" s="330">
        <v>2963.06</v>
      </c>
      <c r="R35" s="331">
        <v>0.11132118269886893</v>
      </c>
      <c r="S35" s="331">
        <v>0.1808260520462002</v>
      </c>
      <c r="T35" s="47"/>
      <c r="U35" s="47"/>
    </row>
    <row r="36" spans="1:21" ht="15" customHeight="1">
      <c r="A36" s="262" t="s">
        <v>92</v>
      </c>
      <c r="B36" s="330">
        <v>62399.26</v>
      </c>
      <c r="C36" s="330">
        <v>6205.85</v>
      </c>
      <c r="D36" s="330">
        <v>0</v>
      </c>
      <c r="E36" s="330">
        <v>186.62</v>
      </c>
      <c r="F36" s="330">
        <v>0.03</v>
      </c>
      <c r="G36" s="330">
        <v>6392.5</v>
      </c>
      <c r="H36" s="330">
        <v>7530.51</v>
      </c>
      <c r="I36" s="330">
        <v>0</v>
      </c>
      <c r="J36" s="330">
        <v>416.81</v>
      </c>
      <c r="K36" s="330">
        <v>6.46</v>
      </c>
      <c r="L36" s="330">
        <v>7953.7800000000007</v>
      </c>
      <c r="M36" s="330">
        <v>1324.6599999999999</v>
      </c>
      <c r="N36" s="330">
        <v>0</v>
      </c>
      <c r="O36" s="330">
        <v>230.19</v>
      </c>
      <c r="P36" s="330">
        <v>6.43</v>
      </c>
      <c r="Q36" s="330">
        <v>1561.28</v>
      </c>
      <c r="R36" s="331">
        <v>0.10244512515052262</v>
      </c>
      <c r="S36" s="331">
        <v>0.12746593469217424</v>
      </c>
      <c r="T36" s="47"/>
      <c r="U36" s="47"/>
    </row>
    <row r="37" spans="1:21" ht="15" customHeight="1">
      <c r="A37" s="262" t="s">
        <v>108</v>
      </c>
      <c r="B37" s="330">
        <v>254390.74</v>
      </c>
      <c r="C37" s="330">
        <v>25020.5</v>
      </c>
      <c r="D37" s="330">
        <v>0</v>
      </c>
      <c r="E37" s="330">
        <v>2864.56</v>
      </c>
      <c r="F37" s="330">
        <v>0</v>
      </c>
      <c r="G37" s="330">
        <v>27885.06</v>
      </c>
      <c r="H37" s="330">
        <v>23794.23</v>
      </c>
      <c r="I37" s="330">
        <v>0</v>
      </c>
      <c r="J37" s="330">
        <v>12204.15</v>
      </c>
      <c r="K37" s="330">
        <v>0</v>
      </c>
      <c r="L37" s="330">
        <v>35998.379999999997</v>
      </c>
      <c r="M37" s="330">
        <v>-1226.2700000000004</v>
      </c>
      <c r="N37" s="330">
        <v>0</v>
      </c>
      <c r="O37" s="330">
        <v>9339.59</v>
      </c>
      <c r="P37" s="330">
        <v>0</v>
      </c>
      <c r="Q37" s="330">
        <v>8113.32</v>
      </c>
      <c r="R37" s="331">
        <v>0.10961507482544373</v>
      </c>
      <c r="S37" s="331">
        <v>0.14150821684783021</v>
      </c>
      <c r="T37" s="47"/>
      <c r="U37" s="47"/>
    </row>
    <row r="38" spans="1:21" ht="15" customHeight="1">
      <c r="A38" s="262" t="s">
        <v>110</v>
      </c>
      <c r="B38" s="330">
        <v>185265.24</v>
      </c>
      <c r="C38" s="330">
        <v>17556.79</v>
      </c>
      <c r="D38" s="330">
        <v>0</v>
      </c>
      <c r="E38" s="330">
        <v>2384.73</v>
      </c>
      <c r="F38" s="330">
        <v>0</v>
      </c>
      <c r="G38" s="330">
        <v>19941.52</v>
      </c>
      <c r="H38" s="330">
        <v>17496.22</v>
      </c>
      <c r="I38" s="330">
        <v>0</v>
      </c>
      <c r="J38" s="330">
        <v>5460.42</v>
      </c>
      <c r="K38" s="330">
        <v>199.88</v>
      </c>
      <c r="L38" s="330">
        <v>23156.52</v>
      </c>
      <c r="M38" s="330">
        <v>-60.569999999999709</v>
      </c>
      <c r="N38" s="330">
        <v>0</v>
      </c>
      <c r="O38" s="330">
        <v>3075.69</v>
      </c>
      <c r="P38" s="330">
        <v>199.88</v>
      </c>
      <c r="Q38" s="330">
        <v>3215.0000000000005</v>
      </c>
      <c r="R38" s="331">
        <v>0.10763767666292932</v>
      </c>
      <c r="S38" s="331">
        <v>0.12499117481509214</v>
      </c>
      <c r="T38" s="47"/>
      <c r="U38" s="47"/>
    </row>
    <row r="39" spans="1:21" ht="15" customHeight="1">
      <c r="A39" s="262" t="s">
        <v>106</v>
      </c>
      <c r="B39" s="330">
        <v>60858.65</v>
      </c>
      <c r="C39" s="330">
        <v>5552.17</v>
      </c>
      <c r="D39" s="330">
        <v>0</v>
      </c>
      <c r="E39" s="330">
        <v>1222.76</v>
      </c>
      <c r="F39" s="330">
        <v>0</v>
      </c>
      <c r="G39" s="330">
        <v>6774.93</v>
      </c>
      <c r="H39" s="330">
        <v>6233.23</v>
      </c>
      <c r="I39" s="330">
        <v>0</v>
      </c>
      <c r="J39" s="330">
        <v>1405.57</v>
      </c>
      <c r="K39" s="330">
        <v>0</v>
      </c>
      <c r="L39" s="330">
        <v>7638.7999999999993</v>
      </c>
      <c r="M39" s="330">
        <v>681.05999999999949</v>
      </c>
      <c r="N39" s="330">
        <v>0</v>
      </c>
      <c r="O39" s="330">
        <v>182.80999999999995</v>
      </c>
      <c r="P39" s="330">
        <v>0</v>
      </c>
      <c r="Q39" s="330">
        <v>863.86999999999944</v>
      </c>
      <c r="R39" s="331">
        <v>0.11132238391748749</v>
      </c>
      <c r="S39" s="331">
        <v>0.12551707933054709</v>
      </c>
      <c r="T39" s="47"/>
      <c r="U39" s="47"/>
    </row>
    <row r="40" spans="1:21" ht="15" customHeight="1">
      <c r="A40" s="262" t="s">
        <v>104</v>
      </c>
      <c r="B40" s="330">
        <v>75563.48</v>
      </c>
      <c r="C40" s="330">
        <v>6438.75</v>
      </c>
      <c r="D40" s="330">
        <v>0</v>
      </c>
      <c r="E40" s="330">
        <v>1820.99</v>
      </c>
      <c r="F40" s="330">
        <v>0</v>
      </c>
      <c r="G40" s="330">
        <v>8259.74</v>
      </c>
      <c r="H40" s="330">
        <v>6671.6</v>
      </c>
      <c r="I40" s="330">
        <v>0</v>
      </c>
      <c r="J40" s="330">
        <v>2970.73</v>
      </c>
      <c r="K40" s="330">
        <v>0</v>
      </c>
      <c r="L40" s="330">
        <v>9642.33</v>
      </c>
      <c r="M40" s="330">
        <v>232.85000000000036</v>
      </c>
      <c r="N40" s="330">
        <v>0</v>
      </c>
      <c r="O40" s="330">
        <v>1149.74</v>
      </c>
      <c r="P40" s="330">
        <v>0</v>
      </c>
      <c r="Q40" s="330">
        <v>1382.5900000000004</v>
      </c>
      <c r="R40" s="331">
        <v>0.10930862368964479</v>
      </c>
      <c r="S40" s="331">
        <v>0.12760568994440172</v>
      </c>
      <c r="T40" s="47"/>
      <c r="U40" s="47"/>
    </row>
    <row r="41" spans="1:21" ht="15" customHeight="1">
      <c r="A41" s="262" t="s">
        <v>102</v>
      </c>
      <c r="B41" s="330">
        <v>57755.18</v>
      </c>
      <c r="C41" s="330">
        <v>3998.15</v>
      </c>
      <c r="D41" s="330">
        <v>0</v>
      </c>
      <c r="E41" s="330">
        <v>3274.72</v>
      </c>
      <c r="F41" s="330">
        <v>0</v>
      </c>
      <c r="G41" s="330">
        <v>7272.87</v>
      </c>
      <c r="H41" s="330">
        <v>4266.3999999999996</v>
      </c>
      <c r="I41" s="330">
        <v>0</v>
      </c>
      <c r="J41" s="330">
        <v>3382.51</v>
      </c>
      <c r="K41" s="330">
        <v>0</v>
      </c>
      <c r="L41" s="330">
        <v>7648.91</v>
      </c>
      <c r="M41" s="330">
        <v>268.24999999999955</v>
      </c>
      <c r="N41" s="330">
        <v>0</v>
      </c>
      <c r="O41" s="330">
        <v>107.79000000000042</v>
      </c>
      <c r="P41" s="330">
        <v>0</v>
      </c>
      <c r="Q41" s="330">
        <v>376.03999999999996</v>
      </c>
      <c r="R41" s="331">
        <v>0.12592584769019852</v>
      </c>
      <c r="S41" s="331">
        <v>0.13243677883092045</v>
      </c>
      <c r="T41" s="47"/>
      <c r="U41" s="47"/>
    </row>
    <row r="42" spans="1:21" ht="15" customHeight="1">
      <c r="A42" s="262" t="s">
        <v>116</v>
      </c>
      <c r="B42" s="330">
        <v>76444.83</v>
      </c>
      <c r="C42" s="330">
        <v>7105.63</v>
      </c>
      <c r="D42" s="330">
        <v>0</v>
      </c>
      <c r="E42" s="330">
        <v>1338.95</v>
      </c>
      <c r="F42" s="330">
        <v>0</v>
      </c>
      <c r="G42" s="330">
        <v>8444.58</v>
      </c>
      <c r="H42" s="330">
        <v>9313.9699999999993</v>
      </c>
      <c r="I42" s="330">
        <v>0</v>
      </c>
      <c r="J42" s="330">
        <v>2355.7399999999998</v>
      </c>
      <c r="K42" s="330">
        <v>0</v>
      </c>
      <c r="L42" s="330">
        <v>11669.71</v>
      </c>
      <c r="M42" s="330">
        <v>2208.3399999999992</v>
      </c>
      <c r="N42" s="330">
        <v>0</v>
      </c>
      <c r="O42" s="330">
        <v>1016.7899999999997</v>
      </c>
      <c r="P42" s="330">
        <v>0</v>
      </c>
      <c r="Q42" s="330">
        <v>3225.1299999999992</v>
      </c>
      <c r="R42" s="331">
        <v>0.11046633238637589</v>
      </c>
      <c r="S42" s="331">
        <v>0.15265532018319616</v>
      </c>
      <c r="T42" s="47"/>
      <c r="U42" s="47"/>
    </row>
    <row r="43" spans="1:21" ht="15" customHeight="1">
      <c r="A43" s="262" t="s">
        <v>118</v>
      </c>
      <c r="B43" s="330">
        <v>153066.65</v>
      </c>
      <c r="C43" s="330">
        <v>16340.56</v>
      </c>
      <c r="D43" s="330">
        <v>0</v>
      </c>
      <c r="E43" s="330">
        <v>12421.79</v>
      </c>
      <c r="F43" s="330">
        <v>0</v>
      </c>
      <c r="G43" s="330">
        <v>28762.35</v>
      </c>
      <c r="H43" s="330">
        <v>18406.849999999999</v>
      </c>
      <c r="I43" s="330">
        <v>0</v>
      </c>
      <c r="J43" s="330">
        <v>14935.15</v>
      </c>
      <c r="K43" s="330">
        <v>0</v>
      </c>
      <c r="L43" s="330">
        <v>33342</v>
      </c>
      <c r="M43" s="330">
        <v>2066.2899999999991</v>
      </c>
      <c r="N43" s="330">
        <v>0</v>
      </c>
      <c r="O43" s="330">
        <v>2513.3599999999988</v>
      </c>
      <c r="P43" s="330">
        <v>0</v>
      </c>
      <c r="Q43" s="330">
        <v>4579.6499999999978</v>
      </c>
      <c r="R43" s="331">
        <v>0.18790735931047031</v>
      </c>
      <c r="S43" s="331">
        <v>0.21782667877032652</v>
      </c>
      <c r="T43" s="47"/>
      <c r="U43" s="47"/>
    </row>
    <row r="44" spans="1:21" ht="15" customHeight="1">
      <c r="A44" s="262" t="s">
        <v>120</v>
      </c>
      <c r="B44" s="330">
        <v>32819.42</v>
      </c>
      <c r="C44" s="330">
        <v>3092.69</v>
      </c>
      <c r="D44" s="330">
        <v>0</v>
      </c>
      <c r="E44" s="330">
        <v>630.05999999999995</v>
      </c>
      <c r="F44" s="330">
        <v>0</v>
      </c>
      <c r="G44" s="330">
        <v>3722.75</v>
      </c>
      <c r="H44" s="330">
        <v>3618.41</v>
      </c>
      <c r="I44" s="330">
        <v>0</v>
      </c>
      <c r="J44" s="330">
        <v>1926.41</v>
      </c>
      <c r="K44" s="330">
        <v>0</v>
      </c>
      <c r="L44" s="330">
        <v>5544.82</v>
      </c>
      <c r="M44" s="330">
        <v>525.7199999999998</v>
      </c>
      <c r="N44" s="330">
        <v>0</v>
      </c>
      <c r="O44" s="330">
        <v>1296.3500000000001</v>
      </c>
      <c r="P44" s="330">
        <v>0</v>
      </c>
      <c r="Q44" s="330">
        <v>1822.07</v>
      </c>
      <c r="R44" s="331">
        <v>0.11343131597084898</v>
      </c>
      <c r="S44" s="331">
        <v>0.1689493598607166</v>
      </c>
      <c r="T44" s="47"/>
      <c r="U44" s="47"/>
    </row>
    <row r="45" spans="1:21" ht="15" customHeight="1">
      <c r="A45" s="262" t="s">
        <v>121</v>
      </c>
      <c r="B45" s="330">
        <v>132461.26</v>
      </c>
      <c r="C45" s="330">
        <v>9104.14</v>
      </c>
      <c r="D45" s="330">
        <v>0</v>
      </c>
      <c r="E45" s="330">
        <v>5767.19</v>
      </c>
      <c r="F45" s="330">
        <v>0</v>
      </c>
      <c r="G45" s="330">
        <v>14871.329999999998</v>
      </c>
      <c r="H45" s="330">
        <v>9791.15</v>
      </c>
      <c r="I45" s="330">
        <v>0</v>
      </c>
      <c r="J45" s="330">
        <v>8304.41</v>
      </c>
      <c r="K45" s="330">
        <v>0</v>
      </c>
      <c r="L45" s="330">
        <v>18095.559999999998</v>
      </c>
      <c r="M45" s="330">
        <v>687.01000000000022</v>
      </c>
      <c r="N45" s="330">
        <v>0</v>
      </c>
      <c r="O45" s="330">
        <v>2537.2200000000003</v>
      </c>
      <c r="P45" s="330">
        <v>0</v>
      </c>
      <c r="Q45" s="330">
        <v>3224.2300000000005</v>
      </c>
      <c r="R45" s="331">
        <v>0.1122692778250788</v>
      </c>
      <c r="S45" s="331">
        <v>0.13661020588208203</v>
      </c>
      <c r="T45" s="47"/>
      <c r="U45" s="47"/>
    </row>
    <row r="46" spans="1:21" ht="15" customHeight="1">
      <c r="A46" s="262" t="s">
        <v>122</v>
      </c>
      <c r="B46" s="330">
        <v>118972.93</v>
      </c>
      <c r="C46" s="330">
        <v>9009.66</v>
      </c>
      <c r="D46" s="330">
        <v>0</v>
      </c>
      <c r="E46" s="330">
        <v>4948.45</v>
      </c>
      <c r="F46" s="330">
        <v>0</v>
      </c>
      <c r="G46" s="330">
        <v>13958.11</v>
      </c>
      <c r="H46" s="330">
        <v>13531.53</v>
      </c>
      <c r="I46" s="330">
        <v>0</v>
      </c>
      <c r="J46" s="330">
        <v>14614.96</v>
      </c>
      <c r="K46" s="330">
        <v>0</v>
      </c>
      <c r="L46" s="330">
        <v>28146.489999999998</v>
      </c>
      <c r="M46" s="330">
        <v>4521.8700000000008</v>
      </c>
      <c r="N46" s="330">
        <v>0</v>
      </c>
      <c r="O46" s="330">
        <v>9666.5099999999984</v>
      </c>
      <c r="P46" s="330">
        <v>0</v>
      </c>
      <c r="Q46" s="330">
        <v>14188.38</v>
      </c>
      <c r="R46" s="331">
        <v>0.11732173024569539</v>
      </c>
      <c r="S46" s="331">
        <v>0.23657894278975897</v>
      </c>
      <c r="T46" s="47"/>
      <c r="U46" s="47"/>
    </row>
    <row r="47" spans="1:21" ht="15" customHeight="1">
      <c r="A47" s="262" t="s">
        <v>123</v>
      </c>
      <c r="B47" s="330">
        <v>23732.59</v>
      </c>
      <c r="C47" s="330">
        <v>2384.4899999999998</v>
      </c>
      <c r="D47" s="330">
        <v>0</v>
      </c>
      <c r="E47" s="330">
        <v>54.01</v>
      </c>
      <c r="F47" s="330">
        <v>0</v>
      </c>
      <c r="G47" s="330">
        <v>2438.5</v>
      </c>
      <c r="H47" s="330">
        <v>2623.28</v>
      </c>
      <c r="I47" s="330">
        <v>0</v>
      </c>
      <c r="J47" s="330">
        <v>309.37</v>
      </c>
      <c r="K47" s="330">
        <v>0</v>
      </c>
      <c r="L47" s="330">
        <v>2932.65</v>
      </c>
      <c r="M47" s="330">
        <v>238.79000000000042</v>
      </c>
      <c r="N47" s="330">
        <v>0</v>
      </c>
      <c r="O47" s="330">
        <v>255.36</v>
      </c>
      <c r="P47" s="330">
        <v>0</v>
      </c>
      <c r="Q47" s="330">
        <v>494.15000000000043</v>
      </c>
      <c r="R47" s="331">
        <v>0.10274900463876888</v>
      </c>
      <c r="S47" s="331">
        <v>0.12357058374159753</v>
      </c>
      <c r="T47" s="47"/>
      <c r="U47" s="47"/>
    </row>
    <row r="48" spans="1:21" ht="15" customHeight="1">
      <c r="A48" s="262" t="s">
        <v>125</v>
      </c>
      <c r="B48" s="330">
        <v>140793.39000000001</v>
      </c>
      <c r="C48" s="330">
        <v>11787.56</v>
      </c>
      <c r="D48" s="330">
        <v>0</v>
      </c>
      <c r="E48" s="330">
        <v>4133.09</v>
      </c>
      <c r="F48" s="330">
        <v>0</v>
      </c>
      <c r="G48" s="330">
        <v>15920.65</v>
      </c>
      <c r="H48" s="330">
        <v>11995.55</v>
      </c>
      <c r="I48" s="330">
        <v>0</v>
      </c>
      <c r="J48" s="330">
        <v>5539.64</v>
      </c>
      <c r="K48" s="330">
        <v>0</v>
      </c>
      <c r="L48" s="330">
        <v>17535.189999999999</v>
      </c>
      <c r="M48" s="330">
        <v>207.98999999999978</v>
      </c>
      <c r="N48" s="330">
        <v>0</v>
      </c>
      <c r="O48" s="330">
        <v>1406.5500000000002</v>
      </c>
      <c r="P48" s="330">
        <v>0</v>
      </c>
      <c r="Q48" s="330">
        <v>1614.54</v>
      </c>
      <c r="R48" s="331">
        <v>0.11307810686282928</v>
      </c>
      <c r="S48" s="331">
        <v>0.12454554862270166</v>
      </c>
      <c r="T48" s="47"/>
      <c r="U48" s="47"/>
    </row>
    <row r="49" spans="1:21" ht="15" customHeight="1">
      <c r="A49" s="262" t="s">
        <v>550</v>
      </c>
      <c r="B49" s="330">
        <v>19162.04</v>
      </c>
      <c r="C49" s="330">
        <v>1525.74</v>
      </c>
      <c r="D49" s="330">
        <v>0</v>
      </c>
      <c r="E49" s="330">
        <v>883.83</v>
      </c>
      <c r="F49" s="330">
        <v>0</v>
      </c>
      <c r="G49" s="330">
        <v>2409.5700000000002</v>
      </c>
      <c r="H49" s="330">
        <v>1711.65</v>
      </c>
      <c r="I49" s="330">
        <v>0</v>
      </c>
      <c r="J49" s="330">
        <v>1367.68</v>
      </c>
      <c r="K49" s="330">
        <v>0</v>
      </c>
      <c r="L49" s="330">
        <v>3079.33</v>
      </c>
      <c r="M49" s="330">
        <v>185.91000000000008</v>
      </c>
      <c r="N49" s="330">
        <v>0</v>
      </c>
      <c r="O49" s="330">
        <v>483.85</v>
      </c>
      <c r="P49" s="330">
        <v>0</v>
      </c>
      <c r="Q49" s="330">
        <v>669.7600000000001</v>
      </c>
      <c r="R49" s="331">
        <v>0.12574704989656635</v>
      </c>
      <c r="S49" s="331">
        <v>0.16069948711097565</v>
      </c>
      <c r="T49" s="47"/>
      <c r="U49" s="47"/>
    </row>
    <row r="50" spans="1:21" ht="15" customHeight="1">
      <c r="A50" s="262" t="s">
        <v>1489</v>
      </c>
      <c r="B50" s="330">
        <v>27435.279999999999</v>
      </c>
      <c r="C50" s="330">
        <v>2244.17</v>
      </c>
      <c r="D50" s="330">
        <v>0</v>
      </c>
      <c r="E50" s="330">
        <v>953.12</v>
      </c>
      <c r="F50" s="330">
        <v>0</v>
      </c>
      <c r="G50" s="330">
        <v>3197.29</v>
      </c>
      <c r="H50" s="330">
        <v>2795.07</v>
      </c>
      <c r="I50" s="330">
        <v>0</v>
      </c>
      <c r="J50" s="330">
        <v>1284.5</v>
      </c>
      <c r="K50" s="330">
        <v>0</v>
      </c>
      <c r="L50" s="330">
        <v>4079.57</v>
      </c>
      <c r="M50" s="330">
        <v>550.90000000000009</v>
      </c>
      <c r="N50" s="330">
        <v>0</v>
      </c>
      <c r="O50" s="330">
        <v>331.38</v>
      </c>
      <c r="P50" s="330">
        <v>0</v>
      </c>
      <c r="Q50" s="330">
        <v>882.28000000000009</v>
      </c>
      <c r="R50" s="331">
        <v>0.11653936099795592</v>
      </c>
      <c r="S50" s="331">
        <v>0.14869795387544799</v>
      </c>
      <c r="T50" s="47"/>
      <c r="U50" s="47"/>
    </row>
    <row r="51" spans="1:21" ht="15" customHeight="1">
      <c r="A51" s="262" t="s">
        <v>1506</v>
      </c>
      <c r="B51" s="330">
        <v>25994.76</v>
      </c>
      <c r="C51" s="330">
        <v>2320.59</v>
      </c>
      <c r="D51" s="330">
        <v>0</v>
      </c>
      <c r="E51" s="330">
        <v>651.85</v>
      </c>
      <c r="F51" s="330">
        <v>0</v>
      </c>
      <c r="G51" s="330">
        <v>2972.44</v>
      </c>
      <c r="H51" s="330">
        <v>3225.2</v>
      </c>
      <c r="I51" s="330">
        <v>0</v>
      </c>
      <c r="J51" s="330">
        <v>1278.6300000000001</v>
      </c>
      <c r="K51" s="330">
        <v>0</v>
      </c>
      <c r="L51" s="330">
        <v>4503.83</v>
      </c>
      <c r="M51" s="330">
        <v>904.60999999999967</v>
      </c>
      <c r="N51" s="330">
        <v>0</v>
      </c>
      <c r="O51" s="330">
        <v>626.78000000000009</v>
      </c>
      <c r="P51" s="330">
        <v>0</v>
      </c>
      <c r="Q51" s="330">
        <v>1531.3899999999999</v>
      </c>
      <c r="R51" s="331">
        <v>0.11434766083626086</v>
      </c>
      <c r="S51" s="331">
        <v>0.17325914915159826</v>
      </c>
      <c r="T51" s="47"/>
      <c r="U51" s="47"/>
    </row>
    <row r="52" spans="1:21" ht="15" customHeight="1">
      <c r="A52" s="262" t="s">
        <v>1507</v>
      </c>
      <c r="B52" s="330">
        <v>9397.16</v>
      </c>
      <c r="C52" s="330">
        <v>503.47</v>
      </c>
      <c r="D52" s="330">
        <v>0</v>
      </c>
      <c r="E52" s="330">
        <v>572.02</v>
      </c>
      <c r="F52" s="330">
        <v>0</v>
      </c>
      <c r="G52" s="330">
        <v>1075.49</v>
      </c>
      <c r="H52" s="330">
        <v>614.29999999999995</v>
      </c>
      <c r="I52" s="330">
        <v>0</v>
      </c>
      <c r="J52" s="330">
        <v>720.59</v>
      </c>
      <c r="K52" s="330">
        <v>0</v>
      </c>
      <c r="L52" s="330">
        <v>1334.8899999999999</v>
      </c>
      <c r="M52" s="330">
        <v>110.82999999999993</v>
      </c>
      <c r="N52" s="330">
        <v>0</v>
      </c>
      <c r="O52" s="330">
        <v>148.57000000000005</v>
      </c>
      <c r="P52" s="330">
        <v>0</v>
      </c>
      <c r="Q52" s="330">
        <v>259.39999999999998</v>
      </c>
      <c r="R52" s="331">
        <v>0.11444840781682977</v>
      </c>
      <c r="S52" s="331">
        <v>0.1420524924551673</v>
      </c>
      <c r="T52" s="47"/>
      <c r="U52" s="47"/>
    </row>
    <row r="53" spans="1:21" ht="15" customHeight="1">
      <c r="A53" s="345" t="s">
        <v>474</v>
      </c>
      <c r="B53" s="71"/>
      <c r="C53" s="332" t="s">
        <v>474</v>
      </c>
      <c r="D53" s="332" t="s">
        <v>474</v>
      </c>
      <c r="E53" s="71"/>
      <c r="F53" s="71"/>
      <c r="G53" s="332" t="s">
        <v>474</v>
      </c>
      <c r="H53" s="332" t="s">
        <v>474</v>
      </c>
      <c r="I53" s="332" t="s">
        <v>474</v>
      </c>
      <c r="J53" s="71"/>
      <c r="K53" s="71"/>
      <c r="L53" s="71"/>
      <c r="M53" s="71"/>
      <c r="N53" s="332" t="s">
        <v>474</v>
      </c>
      <c r="O53" s="332" t="s">
        <v>474</v>
      </c>
      <c r="P53" s="332" t="s">
        <v>474</v>
      </c>
      <c r="Q53" s="71"/>
      <c r="R53" s="47"/>
      <c r="S53" s="47"/>
      <c r="T53" s="47"/>
      <c r="U53" s="47"/>
    </row>
    <row r="54" spans="1:21" s="329" customFormat="1" ht="15" customHeight="1">
      <c r="A54" s="451" t="s">
        <v>189</v>
      </c>
      <c r="B54" s="452">
        <v>4225330.07</v>
      </c>
      <c r="C54" s="452">
        <v>315010.39</v>
      </c>
      <c r="D54" s="452">
        <v>0</v>
      </c>
      <c r="E54" s="452">
        <v>234932.95000000004</v>
      </c>
      <c r="F54" s="452">
        <v>0.1</v>
      </c>
      <c r="G54" s="452">
        <v>549943.44000000006</v>
      </c>
      <c r="H54" s="452">
        <v>384091.27000000008</v>
      </c>
      <c r="I54" s="452">
        <v>0</v>
      </c>
      <c r="J54" s="452">
        <v>369928.79000000004</v>
      </c>
      <c r="K54" s="452">
        <v>208.76999999999998</v>
      </c>
      <c r="L54" s="452">
        <v>754228.83</v>
      </c>
      <c r="M54" s="452">
        <v>69080.87999999999</v>
      </c>
      <c r="N54" s="452">
        <v>0</v>
      </c>
      <c r="O54" s="452">
        <v>134995.83999999997</v>
      </c>
      <c r="P54" s="452">
        <v>208.67</v>
      </c>
      <c r="Q54" s="452">
        <v>204285.39</v>
      </c>
      <c r="R54" s="453">
        <v>0.13015395978283895</v>
      </c>
      <c r="S54" s="453">
        <v>0.17850175430200177</v>
      </c>
      <c r="T54" s="49"/>
      <c r="U54" s="49"/>
    </row>
    <row r="55" spans="1:21" s="329" customFormat="1" ht="15" customHeight="1" thickBot="1">
      <c r="A55" s="451"/>
      <c r="B55" s="452"/>
      <c r="C55" s="452"/>
      <c r="D55" s="452"/>
      <c r="E55" s="452"/>
      <c r="F55" s="452"/>
      <c r="G55" s="452"/>
      <c r="H55" s="452"/>
      <c r="I55" s="452"/>
      <c r="J55" s="452"/>
      <c r="K55" s="452"/>
      <c r="L55" s="452"/>
      <c r="M55" s="452"/>
      <c r="N55" s="452"/>
      <c r="O55" s="452"/>
      <c r="P55" s="452"/>
      <c r="Q55" s="452"/>
      <c r="R55" s="453"/>
      <c r="S55" s="453"/>
      <c r="T55" s="49"/>
      <c r="U55" s="49"/>
    </row>
    <row r="56" spans="1:21" s="329" customFormat="1" ht="15" customHeight="1" thickTop="1" thickBot="1">
      <c r="A56" s="545" t="s">
        <v>479</v>
      </c>
      <c r="B56" s="454"/>
      <c r="C56" s="454"/>
      <c r="D56" s="454"/>
      <c r="E56" s="450" t="s">
        <v>474</v>
      </c>
      <c r="F56" s="450"/>
      <c r="G56" s="450"/>
      <c r="H56" s="450"/>
      <c r="I56" s="450"/>
      <c r="J56" s="450"/>
      <c r="K56" s="450"/>
      <c r="L56" s="450" t="s">
        <v>474</v>
      </c>
      <c r="M56" s="450"/>
      <c r="N56" s="450"/>
      <c r="O56" s="450"/>
      <c r="P56" s="450"/>
      <c r="Q56" s="450" t="s">
        <v>474</v>
      </c>
      <c r="R56" s="450"/>
      <c r="S56" s="450"/>
      <c r="T56" s="49"/>
      <c r="U56" s="49"/>
    </row>
    <row r="57" spans="1:21" s="329" customFormat="1" ht="15" customHeight="1" thickTop="1">
      <c r="A57" s="451"/>
      <c r="B57" s="452"/>
      <c r="C57" s="452"/>
      <c r="D57" s="452"/>
      <c r="E57" s="452"/>
      <c r="F57" s="452"/>
      <c r="G57" s="452"/>
      <c r="H57" s="452"/>
      <c r="I57" s="452"/>
      <c r="J57" s="452"/>
      <c r="K57" s="452"/>
      <c r="L57" s="452"/>
      <c r="M57" s="452"/>
      <c r="N57" s="452"/>
      <c r="O57" s="452"/>
      <c r="P57" s="452"/>
      <c r="Q57" s="452"/>
      <c r="R57" s="453"/>
      <c r="S57" s="453"/>
      <c r="T57" s="49"/>
      <c r="U57" s="49"/>
    </row>
    <row r="58" spans="1:21" s="329" customFormat="1" ht="15" customHeight="1">
      <c r="A58" s="262" t="s">
        <v>128</v>
      </c>
      <c r="B58" s="583">
        <v>19450.64</v>
      </c>
      <c r="C58" s="583">
        <v>882.98</v>
      </c>
      <c r="D58" s="583">
        <v>0</v>
      </c>
      <c r="E58" s="583">
        <v>1192.79</v>
      </c>
      <c r="F58" s="583">
        <v>0</v>
      </c>
      <c r="G58" s="330">
        <v>2075.77</v>
      </c>
      <c r="H58" s="583">
        <v>8070.67</v>
      </c>
      <c r="I58" s="583">
        <v>0</v>
      </c>
      <c r="J58" s="583">
        <v>1705.48</v>
      </c>
      <c r="K58" s="583">
        <v>0</v>
      </c>
      <c r="L58" s="330">
        <v>9776.15</v>
      </c>
      <c r="M58" s="583">
        <v>7187.6900000000005</v>
      </c>
      <c r="N58" s="583">
        <v>0</v>
      </c>
      <c r="O58" s="583">
        <v>512.69000000000005</v>
      </c>
      <c r="P58" s="583">
        <v>0</v>
      </c>
      <c r="Q58" s="330">
        <v>7700.380000000001</v>
      </c>
      <c r="R58" s="435">
        <v>0.10671988171083317</v>
      </c>
      <c r="S58" s="435">
        <v>0.50261328161952512</v>
      </c>
      <c r="T58" s="49"/>
      <c r="U58" s="49"/>
    </row>
    <row r="59" spans="1:21" s="329" customFormat="1" ht="15" customHeight="1">
      <c r="A59" s="262" t="s">
        <v>130</v>
      </c>
      <c r="B59" s="583">
        <v>53876.73</v>
      </c>
      <c r="C59" s="583">
        <v>1861.66</v>
      </c>
      <c r="D59" s="583">
        <v>0</v>
      </c>
      <c r="E59" s="583">
        <v>243.79</v>
      </c>
      <c r="F59" s="583">
        <v>0</v>
      </c>
      <c r="G59" s="330">
        <v>2105.4500000000003</v>
      </c>
      <c r="H59" s="583">
        <v>19978.5</v>
      </c>
      <c r="I59" s="583">
        <v>0</v>
      </c>
      <c r="J59" s="583">
        <v>5161.3599999999997</v>
      </c>
      <c r="K59" s="583">
        <v>0</v>
      </c>
      <c r="L59" s="330">
        <v>25139.86</v>
      </c>
      <c r="M59" s="583">
        <v>18116.84</v>
      </c>
      <c r="N59" s="583">
        <v>0</v>
      </c>
      <c r="O59" s="583">
        <v>4917.57</v>
      </c>
      <c r="P59" s="583">
        <v>0</v>
      </c>
      <c r="Q59" s="330">
        <v>23034.41</v>
      </c>
      <c r="R59" s="435">
        <v>3.9079023541332226E-2</v>
      </c>
      <c r="S59" s="435">
        <v>0.46661814850307359</v>
      </c>
      <c r="T59" s="49"/>
      <c r="U59" s="49"/>
    </row>
    <row r="60" spans="1:21" s="329" customFormat="1" ht="15" customHeight="1">
      <c r="A60" s="262" t="s">
        <v>132</v>
      </c>
      <c r="B60" s="583">
        <v>13714.33</v>
      </c>
      <c r="C60" s="583">
        <v>1370.18</v>
      </c>
      <c r="D60" s="583">
        <v>0</v>
      </c>
      <c r="E60" s="583">
        <v>2.64</v>
      </c>
      <c r="F60" s="583">
        <v>0</v>
      </c>
      <c r="G60" s="330">
        <v>1372.8200000000002</v>
      </c>
      <c r="H60" s="583">
        <v>3095.62</v>
      </c>
      <c r="I60" s="583">
        <v>0</v>
      </c>
      <c r="J60" s="583">
        <v>2940.21</v>
      </c>
      <c r="K60" s="583">
        <v>0</v>
      </c>
      <c r="L60" s="330">
        <v>6035.83</v>
      </c>
      <c r="M60" s="583">
        <v>1725.4399999999998</v>
      </c>
      <c r="N60" s="583">
        <v>0</v>
      </c>
      <c r="O60" s="583">
        <v>2937.57</v>
      </c>
      <c r="P60" s="583">
        <v>0</v>
      </c>
      <c r="Q60" s="330">
        <v>4663.01</v>
      </c>
      <c r="R60" s="435">
        <v>0.10010113509008461</v>
      </c>
      <c r="S60" s="435">
        <v>0.44011118297430496</v>
      </c>
      <c r="T60" s="49"/>
      <c r="U60" s="49"/>
    </row>
    <row r="61" spans="1:21" s="329" customFormat="1" ht="15" customHeight="1">
      <c r="A61" s="262" t="s">
        <v>134</v>
      </c>
      <c r="B61" s="583">
        <v>76.73</v>
      </c>
      <c r="C61" s="583">
        <v>7.65</v>
      </c>
      <c r="D61" s="583">
        <v>0</v>
      </c>
      <c r="E61" s="583">
        <v>0.05</v>
      </c>
      <c r="F61" s="583">
        <v>0</v>
      </c>
      <c r="G61" s="330">
        <v>7.7</v>
      </c>
      <c r="H61" s="583">
        <v>27.85</v>
      </c>
      <c r="I61" s="583">
        <v>0</v>
      </c>
      <c r="J61" s="583">
        <v>121.9</v>
      </c>
      <c r="K61" s="583">
        <v>0</v>
      </c>
      <c r="L61" s="330">
        <v>149.75</v>
      </c>
      <c r="M61" s="583">
        <v>20.200000000000003</v>
      </c>
      <c r="N61" s="583">
        <v>0</v>
      </c>
      <c r="O61" s="583">
        <v>121.85000000000001</v>
      </c>
      <c r="P61" s="583">
        <v>0</v>
      </c>
      <c r="Q61" s="330">
        <v>142.05000000000001</v>
      </c>
      <c r="R61" s="435">
        <v>0.10035188322689952</v>
      </c>
      <c r="S61" s="435">
        <v>1.9516486380815847</v>
      </c>
      <c r="T61" s="49"/>
      <c r="U61" s="49"/>
    </row>
    <row r="62" spans="1:21" s="329" customFormat="1" ht="15" customHeight="1">
      <c r="A62" s="262" t="s">
        <v>136</v>
      </c>
      <c r="B62" s="583">
        <v>0</v>
      </c>
      <c r="C62" s="583">
        <v>0</v>
      </c>
      <c r="D62" s="583">
        <v>0</v>
      </c>
      <c r="E62" s="583">
        <v>0</v>
      </c>
      <c r="F62" s="583">
        <v>0</v>
      </c>
      <c r="G62" s="330">
        <v>0</v>
      </c>
      <c r="H62" s="583">
        <v>117.28</v>
      </c>
      <c r="I62" s="583">
        <v>0</v>
      </c>
      <c r="J62" s="583">
        <v>255.21</v>
      </c>
      <c r="K62" s="583">
        <v>0</v>
      </c>
      <c r="L62" s="330">
        <v>372.49</v>
      </c>
      <c r="M62" s="583">
        <v>117.28</v>
      </c>
      <c r="N62" s="583">
        <v>0</v>
      </c>
      <c r="O62" s="583">
        <v>255.21</v>
      </c>
      <c r="P62" s="583">
        <v>0</v>
      </c>
      <c r="Q62" s="330">
        <v>372.49</v>
      </c>
      <c r="R62" s="435">
        <v>0</v>
      </c>
      <c r="S62" s="435">
        <v>0</v>
      </c>
      <c r="T62" s="49"/>
      <c r="U62" s="49"/>
    </row>
    <row r="63" spans="1:21" s="329" customFormat="1" ht="15" customHeight="1">
      <c r="A63" s="262" t="s">
        <v>138</v>
      </c>
      <c r="B63" s="583">
        <v>32378</v>
      </c>
      <c r="C63" s="583">
        <v>3237.8</v>
      </c>
      <c r="D63" s="583">
        <v>0</v>
      </c>
      <c r="E63" s="583">
        <v>0</v>
      </c>
      <c r="F63" s="583">
        <v>0</v>
      </c>
      <c r="G63" s="330">
        <v>3237.8</v>
      </c>
      <c r="H63" s="583">
        <v>9143.3700000000008</v>
      </c>
      <c r="I63" s="583">
        <v>0</v>
      </c>
      <c r="J63" s="583">
        <v>103.9</v>
      </c>
      <c r="K63" s="583">
        <v>0</v>
      </c>
      <c r="L63" s="330">
        <v>9247.27</v>
      </c>
      <c r="M63" s="583">
        <v>5905.5700000000006</v>
      </c>
      <c r="N63" s="583">
        <v>0</v>
      </c>
      <c r="O63" s="583">
        <v>103.9</v>
      </c>
      <c r="P63" s="583">
        <v>0</v>
      </c>
      <c r="Q63" s="330">
        <v>6009.47</v>
      </c>
      <c r="R63" s="435">
        <v>0.1</v>
      </c>
      <c r="S63" s="435">
        <v>0.28560349620112424</v>
      </c>
      <c r="T63" s="49"/>
      <c r="U63" s="49"/>
    </row>
    <row r="64" spans="1:21" s="329" customFormat="1" ht="15" customHeight="1">
      <c r="A64" s="262" t="s">
        <v>140</v>
      </c>
      <c r="B64" s="583">
        <v>5000</v>
      </c>
      <c r="C64" s="583">
        <v>500</v>
      </c>
      <c r="D64" s="583">
        <v>0</v>
      </c>
      <c r="E64" s="583">
        <v>0</v>
      </c>
      <c r="F64" s="583">
        <v>0</v>
      </c>
      <c r="G64" s="330">
        <v>500</v>
      </c>
      <c r="H64" s="583">
        <v>534.66</v>
      </c>
      <c r="I64" s="583">
        <v>0</v>
      </c>
      <c r="J64" s="583">
        <v>12.24</v>
      </c>
      <c r="K64" s="583">
        <v>0</v>
      </c>
      <c r="L64" s="330">
        <v>546.9</v>
      </c>
      <c r="M64" s="583">
        <v>34.659999999999968</v>
      </c>
      <c r="N64" s="583">
        <v>0</v>
      </c>
      <c r="O64" s="583">
        <v>12.24</v>
      </c>
      <c r="P64" s="583">
        <v>0</v>
      </c>
      <c r="Q64" s="330">
        <v>46.89999999999997</v>
      </c>
      <c r="R64" s="435">
        <v>0.1</v>
      </c>
      <c r="S64" s="435">
        <v>0.10937999999999999</v>
      </c>
      <c r="T64" s="49"/>
      <c r="U64" s="49"/>
    </row>
    <row r="65" spans="1:21" s="329" customFormat="1" ht="15" customHeight="1">
      <c r="A65" s="262" t="s">
        <v>142</v>
      </c>
      <c r="B65" s="583">
        <v>116.6</v>
      </c>
      <c r="C65" s="583">
        <v>232.16</v>
      </c>
      <c r="D65" s="583">
        <v>0</v>
      </c>
      <c r="E65" s="583">
        <v>0</v>
      </c>
      <c r="F65" s="583">
        <v>0</v>
      </c>
      <c r="G65" s="330">
        <v>232.16</v>
      </c>
      <c r="H65" s="583">
        <v>28090.43</v>
      </c>
      <c r="I65" s="583">
        <v>0</v>
      </c>
      <c r="J65" s="583">
        <v>115.85</v>
      </c>
      <c r="K65" s="583">
        <v>0</v>
      </c>
      <c r="L65" s="330">
        <v>28206.28</v>
      </c>
      <c r="M65" s="583">
        <v>27858.27</v>
      </c>
      <c r="N65" s="583">
        <v>0</v>
      </c>
      <c r="O65" s="583">
        <v>115.85</v>
      </c>
      <c r="P65" s="583">
        <v>0</v>
      </c>
      <c r="Q65" s="330">
        <v>27974.12</v>
      </c>
      <c r="R65" s="435">
        <v>1.9910806174957119</v>
      </c>
      <c r="S65" s="435">
        <v>241.90634648370497</v>
      </c>
      <c r="T65" s="49"/>
      <c r="U65" s="49"/>
    </row>
    <row r="66" spans="1:21" s="329" customFormat="1" ht="15" customHeight="1">
      <c r="A66" s="262" t="s">
        <v>543</v>
      </c>
      <c r="B66" s="583">
        <v>0</v>
      </c>
      <c r="C66" s="583">
        <v>0</v>
      </c>
      <c r="D66" s="583">
        <v>0</v>
      </c>
      <c r="E66" s="583">
        <v>0</v>
      </c>
      <c r="F66" s="583">
        <v>0</v>
      </c>
      <c r="G66" s="330">
        <v>0</v>
      </c>
      <c r="H66" s="583">
        <v>969.17</v>
      </c>
      <c r="I66" s="583">
        <v>0</v>
      </c>
      <c r="J66" s="583">
        <v>414.15</v>
      </c>
      <c r="K66" s="583">
        <v>0</v>
      </c>
      <c r="L66" s="330">
        <v>1383.32</v>
      </c>
      <c r="M66" s="583">
        <v>969.17</v>
      </c>
      <c r="N66" s="583">
        <v>0</v>
      </c>
      <c r="O66" s="583">
        <v>414.15</v>
      </c>
      <c r="P66" s="583">
        <v>0</v>
      </c>
      <c r="Q66" s="330">
        <v>1383.32</v>
      </c>
      <c r="R66" s="435">
        <v>0</v>
      </c>
      <c r="S66" s="435">
        <v>0</v>
      </c>
      <c r="T66" s="49"/>
      <c r="U66" s="49"/>
    </row>
    <row r="67" spans="1:21" s="329" customFormat="1" ht="15" customHeight="1">
      <c r="A67" s="451" t="s">
        <v>474</v>
      </c>
      <c r="B67" s="452"/>
      <c r="C67" s="452" t="s">
        <v>474</v>
      </c>
      <c r="D67" s="452" t="s">
        <v>474</v>
      </c>
      <c r="E67" s="452"/>
      <c r="F67" s="452"/>
      <c r="G67" s="452" t="s">
        <v>474</v>
      </c>
      <c r="H67" s="452" t="s">
        <v>474</v>
      </c>
      <c r="I67" s="452" t="s">
        <v>474</v>
      </c>
      <c r="J67" s="452"/>
      <c r="K67" s="452"/>
      <c r="L67" s="452"/>
      <c r="M67" s="452"/>
      <c r="N67" s="452" t="s">
        <v>474</v>
      </c>
      <c r="O67" s="452" t="s">
        <v>474</v>
      </c>
      <c r="P67" s="452" t="s">
        <v>474</v>
      </c>
      <c r="Q67" s="452"/>
      <c r="R67" s="453"/>
      <c r="S67" s="453"/>
      <c r="T67" s="49"/>
      <c r="U67" s="49"/>
    </row>
    <row r="68" spans="1:21" s="329" customFormat="1" ht="15" customHeight="1">
      <c r="A68" s="451" t="s">
        <v>189</v>
      </c>
      <c r="B68" s="452">
        <v>124613.03</v>
      </c>
      <c r="C68" s="452">
        <v>8092.43</v>
      </c>
      <c r="D68" s="452">
        <v>0</v>
      </c>
      <c r="E68" s="452">
        <v>1439.27</v>
      </c>
      <c r="F68" s="452">
        <v>0</v>
      </c>
      <c r="G68" s="452">
        <v>9531.7000000000007</v>
      </c>
      <c r="H68" s="452">
        <v>70027.55</v>
      </c>
      <c r="I68" s="452">
        <v>0</v>
      </c>
      <c r="J68" s="452">
        <v>10830.299999999997</v>
      </c>
      <c r="K68" s="452">
        <v>0</v>
      </c>
      <c r="L68" s="452">
        <v>80857.850000000006</v>
      </c>
      <c r="M68" s="452">
        <v>61935.119999999995</v>
      </c>
      <c r="N68" s="452">
        <v>0</v>
      </c>
      <c r="O68" s="452">
        <v>9391.0299999999988</v>
      </c>
      <c r="P68" s="452">
        <v>0</v>
      </c>
      <c r="Q68" s="452">
        <v>71326.150000000009</v>
      </c>
      <c r="R68" s="436">
        <v>7.6490395908036274E-2</v>
      </c>
      <c r="S68" s="436">
        <v>0.64887155059145907</v>
      </c>
      <c r="T68" s="49"/>
      <c r="U68" s="49"/>
    </row>
    <row r="69" spans="1:21" ht="15" customHeight="1">
      <c r="A69" s="270" t="s">
        <v>474</v>
      </c>
      <c r="B69" s="332"/>
      <c r="C69" s="332"/>
      <c r="D69" s="332"/>
      <c r="E69" s="330"/>
      <c r="F69" s="330"/>
      <c r="G69" s="332"/>
      <c r="H69" s="332"/>
      <c r="I69" s="332"/>
      <c r="J69" s="332"/>
      <c r="K69" s="332"/>
      <c r="L69" s="332"/>
      <c r="M69" s="332"/>
      <c r="N69" s="332"/>
      <c r="O69" s="332"/>
      <c r="P69" s="332"/>
      <c r="Q69" s="332"/>
      <c r="R69" s="334"/>
      <c r="S69" s="259"/>
      <c r="T69" s="47"/>
      <c r="U69" s="47"/>
    </row>
    <row r="70" spans="1:21" ht="15" customHeight="1">
      <c r="A70" s="49"/>
      <c r="B70" s="259"/>
      <c r="C70" s="259"/>
      <c r="D70" s="47"/>
      <c r="E70" s="265"/>
      <c r="F70" s="265"/>
      <c r="G70" s="259"/>
      <c r="H70" s="259"/>
      <c r="I70" s="259"/>
      <c r="J70" s="265"/>
      <c r="K70" s="265"/>
      <c r="L70" s="259"/>
      <c r="M70" s="259"/>
      <c r="N70" s="47"/>
      <c r="O70" s="259" t="s">
        <v>474</v>
      </c>
      <c r="P70" s="259"/>
      <c r="Q70" s="259" t="s">
        <v>474</v>
      </c>
      <c r="R70" s="259" t="s">
        <v>474</v>
      </c>
      <c r="S70" s="259" t="s">
        <v>1166</v>
      </c>
      <c r="T70" s="47"/>
      <c r="U70" s="47"/>
    </row>
    <row r="71" spans="1:21" ht="15" customHeight="1" thickBot="1">
      <c r="A71" s="335"/>
      <c r="B71" s="336"/>
      <c r="C71" s="118"/>
      <c r="D71" s="118"/>
      <c r="E71" s="336"/>
      <c r="F71" s="336"/>
      <c r="G71" s="118"/>
      <c r="H71" s="118"/>
      <c r="I71" s="118"/>
      <c r="J71" s="336"/>
      <c r="K71" s="336"/>
      <c r="L71" s="336"/>
      <c r="M71" s="118"/>
      <c r="N71" s="118"/>
      <c r="O71" s="118"/>
      <c r="P71" s="118"/>
      <c r="Q71" s="336" t="s">
        <v>474</v>
      </c>
      <c r="R71" s="118"/>
      <c r="S71" s="118"/>
      <c r="T71" s="47"/>
      <c r="U71" s="47"/>
    </row>
    <row r="72" spans="1:21" ht="15" customHeight="1" thickTop="1">
      <c r="A72" s="337" t="s">
        <v>1151</v>
      </c>
      <c r="B72" s="47"/>
      <c r="C72" s="47"/>
      <c r="D72" s="47"/>
      <c r="E72" s="47"/>
      <c r="F72" s="47"/>
      <c r="G72" s="47"/>
      <c r="H72" s="47"/>
      <c r="I72" s="47"/>
      <c r="J72" s="47"/>
      <c r="K72" s="47"/>
      <c r="L72" s="47"/>
      <c r="M72" s="47"/>
      <c r="N72" s="47"/>
      <c r="O72" s="47"/>
      <c r="P72" s="47"/>
      <c r="Q72" s="259" t="s">
        <v>474</v>
      </c>
      <c r="R72" s="47"/>
      <c r="S72" s="47"/>
      <c r="T72" s="47"/>
      <c r="U72" s="47"/>
    </row>
    <row r="73" spans="1:21" ht="15" customHeight="1">
      <c r="A73" s="337" t="s">
        <v>1152</v>
      </c>
      <c r="B73" s="47"/>
      <c r="C73" s="47"/>
      <c r="D73" s="47"/>
      <c r="E73" s="47"/>
      <c r="F73" s="47"/>
      <c r="G73" s="47"/>
      <c r="H73" s="47"/>
      <c r="I73" s="47"/>
      <c r="J73" s="47"/>
      <c r="K73" s="47"/>
      <c r="L73" s="47"/>
      <c r="M73" s="47"/>
      <c r="N73" s="47"/>
      <c r="O73" s="47"/>
      <c r="P73" s="47"/>
      <c r="Q73" s="47"/>
      <c r="R73" s="47"/>
      <c r="S73" s="47"/>
      <c r="T73" s="47"/>
      <c r="U73" s="47"/>
    </row>
    <row r="74" spans="1:21" ht="15" customHeight="1">
      <c r="A74" s="49"/>
      <c r="B74" s="47"/>
      <c r="C74" s="47"/>
      <c r="D74" s="47"/>
      <c r="E74" s="47"/>
      <c r="F74" s="47"/>
      <c r="G74" s="47"/>
      <c r="H74" s="47"/>
      <c r="I74" s="47"/>
      <c r="J74" s="47"/>
      <c r="K74" s="47"/>
      <c r="L74" s="47"/>
      <c r="M74" s="47"/>
      <c r="N74" s="47"/>
      <c r="O74" s="47"/>
      <c r="P74" s="47"/>
      <c r="Q74" s="47"/>
      <c r="R74" s="47"/>
      <c r="S74" s="47"/>
      <c r="T74" s="47"/>
      <c r="U74" s="47"/>
    </row>
    <row r="75" spans="1:21" ht="15" customHeight="1">
      <c r="B75" s="47"/>
      <c r="C75" s="47"/>
      <c r="D75" s="47"/>
      <c r="E75" s="47"/>
      <c r="F75" s="47"/>
      <c r="G75" s="47"/>
      <c r="H75" s="47"/>
      <c r="I75" s="47"/>
      <c r="J75" s="47"/>
      <c r="K75" s="47"/>
      <c r="L75" s="47"/>
      <c r="M75" s="47"/>
      <c r="N75" s="47"/>
      <c r="O75" s="47"/>
      <c r="P75" s="47"/>
      <c r="Q75" s="47"/>
      <c r="R75" s="47"/>
      <c r="S75" s="47"/>
      <c r="T75" s="47"/>
      <c r="U75"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22" t="s">
        <v>479</v>
      </c>
      <c r="B1" s="722"/>
      <c r="C1" s="722"/>
      <c r="D1" s="722"/>
      <c r="E1" s="722"/>
      <c r="F1" s="722"/>
    </row>
    <row r="2" spans="1:6" ht="18">
      <c r="A2" s="723" t="s">
        <v>520</v>
      </c>
      <c r="B2" s="723"/>
      <c r="C2" s="723"/>
      <c r="D2" s="723"/>
      <c r="E2" s="723"/>
      <c r="F2" s="723"/>
    </row>
    <row r="3" spans="1:6" ht="18">
      <c r="A3" s="723" t="s">
        <v>1520</v>
      </c>
      <c r="B3" s="723"/>
      <c r="C3" s="723"/>
      <c r="D3" s="723"/>
      <c r="E3" s="723"/>
      <c r="F3" s="723"/>
    </row>
    <row r="4" spans="1:6" ht="30" customHeight="1">
      <c r="A4" s="727" t="s">
        <v>544</v>
      </c>
      <c r="B4" s="727"/>
      <c r="C4" s="727"/>
      <c r="D4" s="727"/>
      <c r="E4" s="727"/>
      <c r="F4" s="727"/>
    </row>
    <row r="5" spans="1:6" ht="3.75" customHeight="1">
      <c r="A5" s="188"/>
      <c r="B5" s="189"/>
      <c r="C5" s="189"/>
      <c r="D5" s="189"/>
      <c r="E5" s="189"/>
      <c r="F5" s="189"/>
    </row>
    <row r="6" spans="1:6" ht="30" customHeight="1" thickBot="1">
      <c r="A6" s="455"/>
      <c r="B6" s="386" t="s">
        <v>185</v>
      </c>
      <c r="C6" s="386" t="s">
        <v>186</v>
      </c>
      <c r="D6" s="386" t="s">
        <v>187</v>
      </c>
      <c r="E6" s="386" t="s">
        <v>188</v>
      </c>
      <c r="F6" s="386" t="s">
        <v>189</v>
      </c>
    </row>
    <row r="7" spans="1:6">
      <c r="A7" s="387" t="s">
        <v>190</v>
      </c>
      <c r="B7" s="388">
        <v>7915848.5690299999</v>
      </c>
      <c r="C7" s="388">
        <v>1269127.08555</v>
      </c>
      <c r="D7" s="388">
        <v>0</v>
      </c>
      <c r="E7" s="388">
        <v>0</v>
      </c>
      <c r="F7" s="388">
        <v>9184975.6545800008</v>
      </c>
    </row>
    <row r="8" spans="1:6">
      <c r="A8" s="187" t="s">
        <v>191</v>
      </c>
      <c r="B8" s="57">
        <v>489070.21354000003</v>
      </c>
      <c r="C8" s="57">
        <v>91110.389490000001</v>
      </c>
      <c r="D8" s="57">
        <v>0</v>
      </c>
      <c r="E8" s="57">
        <v>0</v>
      </c>
      <c r="F8" s="57">
        <v>580180.60303</v>
      </c>
    </row>
    <row r="9" spans="1:6">
      <c r="A9" s="58" t="s">
        <v>192</v>
      </c>
      <c r="B9" s="95">
        <v>67455.728920000009</v>
      </c>
      <c r="C9" s="95">
        <v>5481.7782300000008</v>
      </c>
      <c r="D9" s="95">
        <v>0</v>
      </c>
      <c r="E9" s="95">
        <v>0</v>
      </c>
      <c r="F9" s="95">
        <v>72937.507150000005</v>
      </c>
    </row>
    <row r="10" spans="1:6">
      <c r="A10" s="58" t="s">
        <v>193</v>
      </c>
      <c r="B10" s="95">
        <v>108477.52458</v>
      </c>
      <c r="C10" s="95">
        <v>45407.687359999996</v>
      </c>
      <c r="D10" s="95">
        <v>0</v>
      </c>
      <c r="E10" s="95">
        <v>0</v>
      </c>
      <c r="F10" s="95">
        <v>153885.21194000001</v>
      </c>
    </row>
    <row r="11" spans="1:6">
      <c r="A11" s="58" t="s">
        <v>194</v>
      </c>
      <c r="B11" s="95">
        <v>313071.61012999999</v>
      </c>
      <c r="C11" s="95">
        <v>40220.923900000002</v>
      </c>
      <c r="D11" s="95">
        <v>0</v>
      </c>
      <c r="E11" s="95">
        <v>0</v>
      </c>
      <c r="F11" s="95">
        <v>353292.53402999998</v>
      </c>
    </row>
    <row r="12" spans="1:6">
      <c r="A12" s="58" t="s">
        <v>195</v>
      </c>
      <c r="B12" s="95">
        <v>0</v>
      </c>
      <c r="C12" s="95">
        <v>0</v>
      </c>
      <c r="D12" s="95">
        <v>0</v>
      </c>
      <c r="E12" s="95">
        <v>0</v>
      </c>
      <c r="F12" s="95">
        <v>0</v>
      </c>
    </row>
    <row r="13" spans="1:6">
      <c r="A13" s="58" t="s">
        <v>196</v>
      </c>
      <c r="B13" s="95">
        <v>0</v>
      </c>
      <c r="C13" s="95">
        <v>0</v>
      </c>
      <c r="D13" s="95">
        <v>0</v>
      </c>
      <c r="E13" s="95">
        <v>0</v>
      </c>
      <c r="F13" s="95">
        <v>0</v>
      </c>
    </row>
    <row r="14" spans="1:6">
      <c r="A14" s="58" t="s">
        <v>197</v>
      </c>
      <c r="B14" s="95">
        <v>5.4807799999999993</v>
      </c>
      <c r="C14" s="95">
        <v>0</v>
      </c>
      <c r="D14" s="95">
        <v>0</v>
      </c>
      <c r="E14" s="95">
        <v>0</v>
      </c>
      <c r="F14" s="95">
        <v>5.4807799999999993</v>
      </c>
    </row>
    <row r="15" spans="1:6">
      <c r="A15" s="58" t="s">
        <v>198</v>
      </c>
      <c r="B15" s="95">
        <v>59.869129999999998</v>
      </c>
      <c r="C15" s="95">
        <v>0</v>
      </c>
      <c r="D15" s="95">
        <v>0</v>
      </c>
      <c r="E15" s="95">
        <v>0</v>
      </c>
      <c r="F15" s="95">
        <v>59.869129999999998</v>
      </c>
    </row>
    <row r="16" spans="1:6">
      <c r="A16" s="58" t="s">
        <v>199</v>
      </c>
      <c r="B16" s="95">
        <v>0</v>
      </c>
      <c r="C16" s="95">
        <v>0</v>
      </c>
      <c r="D16" s="95">
        <v>0</v>
      </c>
      <c r="E16" s="95">
        <v>0</v>
      </c>
      <c r="F16" s="95">
        <v>0</v>
      </c>
    </row>
    <row r="17" spans="1:6">
      <c r="A17" s="187" t="s">
        <v>200</v>
      </c>
      <c r="B17" s="57">
        <v>160341.75690000001</v>
      </c>
      <c r="C17" s="57">
        <v>19483.905770000001</v>
      </c>
      <c r="D17" s="57">
        <v>0</v>
      </c>
      <c r="E17" s="57">
        <v>0</v>
      </c>
      <c r="F17" s="57">
        <v>179825.66266999999</v>
      </c>
    </row>
    <row r="18" spans="1:6">
      <c r="A18" s="58" t="s">
        <v>201</v>
      </c>
      <c r="B18" s="95">
        <v>0</v>
      </c>
      <c r="C18" s="95">
        <v>0</v>
      </c>
      <c r="D18" s="95">
        <v>0</v>
      </c>
      <c r="E18" s="95">
        <v>0</v>
      </c>
      <c r="F18" s="95">
        <v>0</v>
      </c>
    </row>
    <row r="19" spans="1:6">
      <c r="A19" s="58" t="s">
        <v>202</v>
      </c>
      <c r="B19" s="95">
        <v>100364.18392</v>
      </c>
      <c r="C19" s="95">
        <v>5449.6650399999999</v>
      </c>
      <c r="D19" s="95">
        <v>0</v>
      </c>
      <c r="E19" s="95">
        <v>0</v>
      </c>
      <c r="F19" s="95">
        <v>105813.84895999999</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7669.3450400000002</v>
      </c>
      <c r="C22" s="95">
        <v>5689.2919499999998</v>
      </c>
      <c r="D22" s="95">
        <v>0</v>
      </c>
      <c r="E22" s="95">
        <v>0</v>
      </c>
      <c r="F22" s="95">
        <v>13358.636990000001</v>
      </c>
    </row>
    <row r="23" spans="1:6">
      <c r="A23" s="58" t="s">
        <v>206</v>
      </c>
      <c r="B23" s="95">
        <v>52182.541100000002</v>
      </c>
      <c r="C23" s="95">
        <v>8344.6783899999991</v>
      </c>
      <c r="D23" s="95">
        <v>0</v>
      </c>
      <c r="E23" s="95">
        <v>0</v>
      </c>
      <c r="F23" s="95">
        <v>60527.219490000003</v>
      </c>
    </row>
    <row r="24" spans="1:6">
      <c r="A24" s="58" t="s">
        <v>207</v>
      </c>
      <c r="B24" s="95">
        <v>125.68683999999999</v>
      </c>
      <c r="C24" s="95">
        <v>0.27038999999999996</v>
      </c>
      <c r="D24" s="95">
        <v>0</v>
      </c>
      <c r="E24" s="95">
        <v>0</v>
      </c>
      <c r="F24" s="95">
        <v>125.95723</v>
      </c>
    </row>
    <row r="25" spans="1:6">
      <c r="A25" s="58" t="s">
        <v>208</v>
      </c>
      <c r="B25" s="95">
        <v>0</v>
      </c>
      <c r="C25" s="95">
        <v>0</v>
      </c>
      <c r="D25" s="95">
        <v>0</v>
      </c>
      <c r="E25" s="95">
        <v>0</v>
      </c>
      <c r="F25" s="95">
        <v>0</v>
      </c>
    </row>
    <row r="26" spans="1:6">
      <c r="A26" s="187" t="s">
        <v>209</v>
      </c>
      <c r="B26" s="57">
        <v>6923661.9295600001</v>
      </c>
      <c r="C26" s="57">
        <v>163184.40218999999</v>
      </c>
      <c r="D26" s="57">
        <v>0</v>
      </c>
      <c r="E26" s="57">
        <v>0</v>
      </c>
      <c r="F26" s="57">
        <v>7086846.3317499999</v>
      </c>
    </row>
    <row r="27" spans="1:6">
      <c r="A27" s="60" t="s">
        <v>210</v>
      </c>
      <c r="B27" s="95">
        <v>6503851.2655400001</v>
      </c>
      <c r="C27" s="95">
        <v>138809.44021</v>
      </c>
      <c r="D27" s="95">
        <v>0</v>
      </c>
      <c r="E27" s="95">
        <v>0</v>
      </c>
      <c r="F27" s="95">
        <v>6642660.7057499997</v>
      </c>
    </row>
    <row r="28" spans="1:6">
      <c r="A28" s="58" t="s">
        <v>211</v>
      </c>
      <c r="B28" s="95">
        <v>5581120.5765500003</v>
      </c>
      <c r="C28" s="95">
        <v>89812.069459999999</v>
      </c>
      <c r="D28" s="95">
        <v>0</v>
      </c>
      <c r="E28" s="95">
        <v>0</v>
      </c>
      <c r="F28" s="95">
        <v>5670932.6460100003</v>
      </c>
    </row>
    <row r="29" spans="1:6">
      <c r="A29" s="58" t="s">
        <v>212</v>
      </c>
      <c r="B29" s="95">
        <v>650891.53483000002</v>
      </c>
      <c r="C29" s="95">
        <v>41626.180189999999</v>
      </c>
      <c r="D29" s="95">
        <v>0</v>
      </c>
      <c r="E29" s="95">
        <v>0</v>
      </c>
      <c r="F29" s="95">
        <v>692517.71502</v>
      </c>
    </row>
    <row r="30" spans="1:6">
      <c r="A30" s="58" t="s">
        <v>213</v>
      </c>
      <c r="B30" s="95">
        <v>271839.15416000003</v>
      </c>
      <c r="C30" s="95">
        <v>7371.19056</v>
      </c>
      <c r="D30" s="95">
        <v>0</v>
      </c>
      <c r="E30" s="95">
        <v>0</v>
      </c>
      <c r="F30" s="95">
        <v>279210.34472000005</v>
      </c>
    </row>
    <row r="31" spans="1:6">
      <c r="A31" s="60" t="s">
        <v>214</v>
      </c>
      <c r="B31" s="95">
        <v>45863.740810000003</v>
      </c>
      <c r="C31" s="95">
        <v>1496.0915</v>
      </c>
      <c r="D31" s="95">
        <v>0</v>
      </c>
      <c r="E31" s="95">
        <v>0</v>
      </c>
      <c r="F31" s="95">
        <v>47359.832310000005</v>
      </c>
    </row>
    <row r="32" spans="1:6">
      <c r="A32" s="58" t="s">
        <v>215</v>
      </c>
      <c r="B32" s="95">
        <v>38154.81439</v>
      </c>
      <c r="C32" s="95">
        <v>1372.5807399999999</v>
      </c>
      <c r="D32" s="95">
        <v>0</v>
      </c>
      <c r="E32" s="95">
        <v>0</v>
      </c>
      <c r="F32" s="95">
        <v>39527.395130000004</v>
      </c>
    </row>
    <row r="33" spans="1:6">
      <c r="A33" s="58" t="s">
        <v>216</v>
      </c>
      <c r="B33" s="95">
        <v>3484.6633900000002</v>
      </c>
      <c r="C33" s="95">
        <v>100.34274000000001</v>
      </c>
      <c r="D33" s="95">
        <v>0</v>
      </c>
      <c r="E33" s="95">
        <v>0</v>
      </c>
      <c r="F33" s="95">
        <v>3585.0061299999998</v>
      </c>
    </row>
    <row r="34" spans="1:6">
      <c r="A34" s="58" t="s">
        <v>217</v>
      </c>
      <c r="B34" s="95">
        <v>4224.2630300000001</v>
      </c>
      <c r="C34" s="95">
        <v>23.168020000000002</v>
      </c>
      <c r="D34" s="95">
        <v>0</v>
      </c>
      <c r="E34" s="95">
        <v>0</v>
      </c>
      <c r="F34" s="95">
        <v>4247.4310500000001</v>
      </c>
    </row>
    <row r="35" spans="1:6">
      <c r="A35" s="60" t="s">
        <v>218</v>
      </c>
      <c r="B35" s="95">
        <v>38701.303869999996</v>
      </c>
      <c r="C35" s="95">
        <v>7798.5204299999996</v>
      </c>
      <c r="D35" s="95">
        <v>0</v>
      </c>
      <c r="E35" s="95">
        <v>0</v>
      </c>
      <c r="F35" s="95">
        <v>46499.8243</v>
      </c>
    </row>
    <row r="36" spans="1:6">
      <c r="A36" s="58" t="s">
        <v>219</v>
      </c>
      <c r="B36" s="95">
        <v>33425.254099999998</v>
      </c>
      <c r="C36" s="95">
        <v>3512.4877900000001</v>
      </c>
      <c r="D36" s="95">
        <v>0</v>
      </c>
      <c r="E36" s="95">
        <v>0</v>
      </c>
      <c r="F36" s="95">
        <v>36937.741889999998</v>
      </c>
    </row>
    <row r="37" spans="1:6">
      <c r="A37" s="58" t="s">
        <v>220</v>
      </c>
      <c r="B37" s="95">
        <v>5084.1450800000002</v>
      </c>
      <c r="C37" s="95">
        <v>4075.5965200000001</v>
      </c>
      <c r="D37" s="95">
        <v>0</v>
      </c>
      <c r="E37" s="95">
        <v>0</v>
      </c>
      <c r="F37" s="95">
        <v>9159.7415999999994</v>
      </c>
    </row>
    <row r="38" spans="1:6">
      <c r="A38" s="58" t="s">
        <v>221</v>
      </c>
      <c r="B38" s="95">
        <v>191.90469000000002</v>
      </c>
      <c r="C38" s="95">
        <v>210.43611999999999</v>
      </c>
      <c r="D38" s="95">
        <v>0</v>
      </c>
      <c r="E38" s="95">
        <v>0</v>
      </c>
      <c r="F38" s="95">
        <v>402.34080999999998</v>
      </c>
    </row>
    <row r="39" spans="1:6">
      <c r="A39" s="60" t="s">
        <v>222</v>
      </c>
      <c r="B39" s="95">
        <v>596587.03330000001</v>
      </c>
      <c r="C39" s="95">
        <v>24705.402489999997</v>
      </c>
      <c r="D39" s="95">
        <v>0</v>
      </c>
      <c r="E39" s="95">
        <v>0</v>
      </c>
      <c r="F39" s="95">
        <v>621292.43579000002</v>
      </c>
    </row>
    <row r="40" spans="1:6">
      <c r="A40" s="58" t="s">
        <v>223</v>
      </c>
      <c r="B40" s="95">
        <v>147275.06026</v>
      </c>
      <c r="C40" s="95">
        <v>6020.2619599999998</v>
      </c>
      <c r="D40" s="95">
        <v>0</v>
      </c>
      <c r="E40" s="95">
        <v>0</v>
      </c>
      <c r="F40" s="95">
        <v>153295.32222</v>
      </c>
    </row>
    <row r="41" spans="1:6">
      <c r="A41" s="58" t="s">
        <v>224</v>
      </c>
      <c r="B41" s="95">
        <v>64892.86593</v>
      </c>
      <c r="C41" s="95">
        <v>4255.0067199999994</v>
      </c>
      <c r="D41" s="95">
        <v>0</v>
      </c>
      <c r="E41" s="95">
        <v>0</v>
      </c>
      <c r="F41" s="95">
        <v>69147.872650000005</v>
      </c>
    </row>
    <row r="42" spans="1:6">
      <c r="A42" s="58" t="s">
        <v>225</v>
      </c>
      <c r="B42" s="95">
        <v>223.21487999999999</v>
      </c>
      <c r="C42" s="95">
        <v>2.2428600000000003</v>
      </c>
      <c r="D42" s="95">
        <v>0</v>
      </c>
      <c r="E42" s="95">
        <v>0</v>
      </c>
      <c r="F42" s="95">
        <v>225.45774</v>
      </c>
    </row>
    <row r="43" spans="1:6">
      <c r="A43" s="58" t="s">
        <v>226</v>
      </c>
      <c r="B43" s="95">
        <v>78.24297</v>
      </c>
      <c r="C43" s="95">
        <v>4.8817200000000005</v>
      </c>
      <c r="D43" s="95">
        <v>0</v>
      </c>
      <c r="E43" s="95">
        <v>0</v>
      </c>
      <c r="F43" s="95">
        <v>83.124690000000001</v>
      </c>
    </row>
    <row r="44" spans="1:6">
      <c r="A44" s="58" t="s">
        <v>227</v>
      </c>
      <c r="B44" s="95">
        <v>15.95642</v>
      </c>
      <c r="C44" s="95">
        <v>7.508</v>
      </c>
      <c r="D44" s="95">
        <v>0</v>
      </c>
      <c r="E44" s="95">
        <v>0</v>
      </c>
      <c r="F44" s="95">
        <v>23.464419999999997</v>
      </c>
    </row>
    <row r="45" spans="1:6">
      <c r="A45" s="58" t="s">
        <v>228</v>
      </c>
      <c r="B45" s="95">
        <v>5.0321199999999999</v>
      </c>
      <c r="C45" s="95">
        <v>0.91533000000000009</v>
      </c>
      <c r="D45" s="95">
        <v>0</v>
      </c>
      <c r="E45" s="95">
        <v>0</v>
      </c>
      <c r="F45" s="95">
        <v>5.9474499999999999</v>
      </c>
    </row>
    <row r="46" spans="1:6">
      <c r="A46" s="58" t="s">
        <v>1348</v>
      </c>
      <c r="B46" s="95">
        <v>258922.06508</v>
      </c>
      <c r="C46" s="95">
        <v>8869.1950799999995</v>
      </c>
      <c r="D46" s="95">
        <v>0</v>
      </c>
      <c r="E46" s="95">
        <v>0</v>
      </c>
      <c r="F46" s="95">
        <v>267791.26016000001</v>
      </c>
    </row>
    <row r="47" spans="1:6">
      <c r="A47" s="58" t="s">
        <v>1349</v>
      </c>
      <c r="B47" s="95">
        <v>123733.63490999999</v>
      </c>
      <c r="C47" s="95">
        <v>5514.7357499999998</v>
      </c>
      <c r="D47" s="95">
        <v>0</v>
      </c>
      <c r="E47" s="95">
        <v>0</v>
      </c>
      <c r="F47" s="95">
        <v>129248.37066</v>
      </c>
    </row>
    <row r="48" spans="1:6">
      <c r="A48" s="58" t="s">
        <v>1354</v>
      </c>
      <c r="B48" s="95">
        <v>748.55142000000001</v>
      </c>
      <c r="C48" s="95">
        <v>9.9770499999999984</v>
      </c>
      <c r="D48" s="95">
        <v>0</v>
      </c>
      <c r="E48" s="95">
        <v>0</v>
      </c>
      <c r="F48" s="95">
        <v>758.52846999999997</v>
      </c>
    </row>
    <row r="49" spans="1:6">
      <c r="A49" s="58" t="s">
        <v>1355</v>
      </c>
      <c r="B49" s="95">
        <v>651.40206999999998</v>
      </c>
      <c r="C49" s="95">
        <v>7.9021600000000003</v>
      </c>
      <c r="D49" s="95">
        <v>0</v>
      </c>
      <c r="E49" s="95">
        <v>0</v>
      </c>
      <c r="F49" s="95">
        <v>659.30422999999996</v>
      </c>
    </row>
    <row r="50" spans="1:6">
      <c r="A50" s="58" t="s">
        <v>1373</v>
      </c>
      <c r="B50" s="95">
        <v>13.646330000000001</v>
      </c>
      <c r="C50" s="95">
        <v>0</v>
      </c>
      <c r="D50" s="95">
        <v>0</v>
      </c>
      <c r="E50" s="95">
        <v>0</v>
      </c>
      <c r="F50" s="95">
        <v>13.646330000000001</v>
      </c>
    </row>
    <row r="51" spans="1:6">
      <c r="A51" s="58" t="s">
        <v>1394</v>
      </c>
      <c r="B51" s="95">
        <v>27.360910000000001</v>
      </c>
      <c r="C51" s="95">
        <v>12.77586</v>
      </c>
      <c r="D51" s="95">
        <v>0</v>
      </c>
      <c r="E51" s="95">
        <v>0</v>
      </c>
      <c r="F51" s="95">
        <v>40.136769999999999</v>
      </c>
    </row>
    <row r="52" spans="1:6">
      <c r="A52" s="60" t="s">
        <v>229</v>
      </c>
      <c r="B52" s="95">
        <v>-261341.41396000001</v>
      </c>
      <c r="C52" s="95">
        <v>-9625.0524399999995</v>
      </c>
      <c r="D52" s="95">
        <v>0</v>
      </c>
      <c r="E52" s="95">
        <v>0</v>
      </c>
      <c r="F52" s="95">
        <v>-270966.46639999998</v>
      </c>
    </row>
    <row r="53" spans="1:6">
      <c r="A53" s="61" t="s">
        <v>1435</v>
      </c>
      <c r="B53" s="95">
        <v>-27683.684289999997</v>
      </c>
      <c r="C53" s="95">
        <v>-1944.79594</v>
      </c>
      <c r="D53" s="95">
        <v>0</v>
      </c>
      <c r="E53" s="95">
        <v>0</v>
      </c>
      <c r="F53" s="95">
        <v>-29628.480230000001</v>
      </c>
    </row>
    <row r="54" spans="1:6">
      <c r="A54" s="58" t="s">
        <v>1462</v>
      </c>
      <c r="B54" s="95">
        <v>-7464.7455799999998</v>
      </c>
      <c r="C54" s="95">
        <v>-1037.8452</v>
      </c>
      <c r="D54" s="95">
        <v>0</v>
      </c>
      <c r="E54" s="95">
        <v>0</v>
      </c>
      <c r="F54" s="95">
        <v>-8502.5907799999986</v>
      </c>
    </row>
    <row r="55" spans="1:6">
      <c r="A55" s="58" t="s">
        <v>1436</v>
      </c>
      <c r="B55" s="95">
        <v>-24533.059559999998</v>
      </c>
      <c r="C55" s="95">
        <v>-622.29383999999993</v>
      </c>
      <c r="D55" s="95">
        <v>0</v>
      </c>
      <c r="E55" s="95">
        <v>0</v>
      </c>
      <c r="F55" s="95">
        <v>-25155.3534</v>
      </c>
    </row>
    <row r="56" spans="1:6">
      <c r="A56" s="58" t="s">
        <v>1463</v>
      </c>
      <c r="B56" s="95">
        <v>-1965.05033</v>
      </c>
      <c r="C56" s="95">
        <v>-65.040289999999999</v>
      </c>
      <c r="D56" s="95">
        <v>0</v>
      </c>
      <c r="E56" s="95">
        <v>0</v>
      </c>
      <c r="F56" s="95">
        <v>-2030.0906200000002</v>
      </c>
    </row>
    <row r="57" spans="1:6">
      <c r="A57" s="58" t="s">
        <v>1437</v>
      </c>
      <c r="B57" s="95">
        <v>-26595.29</v>
      </c>
      <c r="C57" s="95">
        <v>-2156.0377599999997</v>
      </c>
      <c r="D57" s="95">
        <v>0</v>
      </c>
      <c r="E57" s="95">
        <v>0</v>
      </c>
      <c r="F57" s="95">
        <v>-28751.32776</v>
      </c>
    </row>
    <row r="58" spans="1:6">
      <c r="A58" s="58" t="s">
        <v>230</v>
      </c>
      <c r="B58" s="95">
        <v>-3522.3931899999998</v>
      </c>
      <c r="C58" s="95">
        <v>-2621.4293700000003</v>
      </c>
      <c r="D58" s="95">
        <v>0</v>
      </c>
      <c r="E58" s="95">
        <v>0</v>
      </c>
      <c r="F58" s="95">
        <v>-6143.8225599999996</v>
      </c>
    </row>
    <row r="59" spans="1:6">
      <c r="A59" s="61" t="s">
        <v>231</v>
      </c>
      <c r="B59" s="95">
        <v>-131643.55693000002</v>
      </c>
      <c r="C59" s="95">
        <v>0</v>
      </c>
      <c r="D59" s="95">
        <v>0</v>
      </c>
      <c r="E59" s="95">
        <v>0</v>
      </c>
      <c r="F59" s="95">
        <v>-131643.55693000002</v>
      </c>
    </row>
    <row r="60" spans="1:6">
      <c r="A60" s="58" t="s">
        <v>232</v>
      </c>
      <c r="B60" s="95">
        <v>-31166.971960000003</v>
      </c>
      <c r="C60" s="95">
        <v>-1032.3039100000001</v>
      </c>
      <c r="D60" s="95">
        <v>0</v>
      </c>
      <c r="E60" s="95">
        <v>0</v>
      </c>
      <c r="F60" s="95">
        <v>-32199.275870000001</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1153</v>
      </c>
      <c r="B63" s="95">
        <v>-4412.4567100000004</v>
      </c>
      <c r="C63" s="95">
        <v>-47.729150000000004</v>
      </c>
      <c r="D63" s="95">
        <v>0</v>
      </c>
      <c r="E63" s="95">
        <v>0</v>
      </c>
      <c r="F63" s="95">
        <v>-4460.1858600000005</v>
      </c>
    </row>
    <row r="64" spans="1:6">
      <c r="A64" s="58" t="s">
        <v>1154</v>
      </c>
      <c r="B64" s="95">
        <v>-758.54441000000008</v>
      </c>
      <c r="C64" s="95">
        <v>-8.2541600000000006</v>
      </c>
      <c r="D64" s="95">
        <v>0</v>
      </c>
      <c r="E64" s="95">
        <v>0</v>
      </c>
      <c r="F64" s="95">
        <v>-766.79856999999993</v>
      </c>
    </row>
    <row r="65" spans="1:6">
      <c r="A65" s="61" t="s">
        <v>1356</v>
      </c>
      <c r="B65" s="95">
        <v>-426.66439000000003</v>
      </c>
      <c r="C65" s="95">
        <v>-50.430879999999995</v>
      </c>
      <c r="D65" s="95">
        <v>0</v>
      </c>
      <c r="E65" s="95">
        <v>0</v>
      </c>
      <c r="F65" s="95">
        <v>-477.09527000000003</v>
      </c>
    </row>
    <row r="66" spans="1:6">
      <c r="A66" s="58" t="s">
        <v>1357</v>
      </c>
      <c r="B66" s="95">
        <v>-941.62944999999991</v>
      </c>
      <c r="C66" s="95">
        <v>0</v>
      </c>
      <c r="D66" s="95">
        <v>0</v>
      </c>
      <c r="E66" s="95">
        <v>0</v>
      </c>
      <c r="F66" s="95">
        <v>-941.62944999999991</v>
      </c>
    </row>
    <row r="67" spans="1:6">
      <c r="A67" s="58" t="s">
        <v>1358</v>
      </c>
      <c r="B67" s="95">
        <v>-213.14521999999999</v>
      </c>
      <c r="C67" s="95">
        <v>0</v>
      </c>
      <c r="D67" s="95">
        <v>0</v>
      </c>
      <c r="E67" s="95">
        <v>0</v>
      </c>
      <c r="F67" s="95">
        <v>-213.14521999999999</v>
      </c>
    </row>
    <row r="68" spans="1:6">
      <c r="A68" s="58" t="s">
        <v>1359</v>
      </c>
      <c r="B68" s="95">
        <v>-14.22194</v>
      </c>
      <c r="C68" s="95">
        <v>-38.891940000000005</v>
      </c>
      <c r="D68" s="95">
        <v>0</v>
      </c>
      <c r="E68" s="95">
        <v>0</v>
      </c>
      <c r="F68" s="95">
        <v>-53.113879999999995</v>
      </c>
    </row>
    <row r="69" spans="1:6">
      <c r="A69" s="187" t="s">
        <v>235</v>
      </c>
      <c r="B69" s="57">
        <v>73424.067859999996</v>
      </c>
      <c r="C69" s="57">
        <v>6203.6084700000001</v>
      </c>
      <c r="D69" s="57">
        <v>0</v>
      </c>
      <c r="E69" s="57">
        <v>0</v>
      </c>
      <c r="F69" s="57">
        <v>79627.676330000002</v>
      </c>
    </row>
    <row r="70" spans="1:6">
      <c r="A70" s="58" t="s">
        <v>236</v>
      </c>
      <c r="B70" s="95">
        <v>0</v>
      </c>
      <c r="C70" s="95">
        <v>0</v>
      </c>
      <c r="D70" s="95">
        <v>0</v>
      </c>
      <c r="E70" s="95">
        <v>0</v>
      </c>
      <c r="F70" s="95">
        <v>0</v>
      </c>
    </row>
    <row r="71" spans="1:6">
      <c r="A71" s="61" t="s">
        <v>237</v>
      </c>
      <c r="B71" s="95">
        <v>31426.18778</v>
      </c>
      <c r="C71" s="95">
        <v>3181.79315</v>
      </c>
      <c r="D71" s="95">
        <v>0</v>
      </c>
      <c r="E71" s="95">
        <v>0</v>
      </c>
      <c r="F71" s="95">
        <v>34607.980929999998</v>
      </c>
    </row>
    <row r="72" spans="1:6">
      <c r="A72" s="58" t="s">
        <v>238</v>
      </c>
      <c r="B72" s="95">
        <v>45663.480909999998</v>
      </c>
      <c r="C72" s="95">
        <v>4016.9476199999999</v>
      </c>
      <c r="D72" s="95">
        <v>0</v>
      </c>
      <c r="E72" s="95">
        <v>0</v>
      </c>
      <c r="F72" s="95">
        <v>49680.428530000005</v>
      </c>
    </row>
    <row r="73" spans="1:6">
      <c r="A73" s="58" t="s">
        <v>239</v>
      </c>
      <c r="B73" s="95">
        <v>0</v>
      </c>
      <c r="C73" s="95">
        <v>0</v>
      </c>
      <c r="D73" s="95">
        <v>0</v>
      </c>
      <c r="E73" s="95">
        <v>0</v>
      </c>
      <c r="F73" s="95">
        <v>0</v>
      </c>
    </row>
    <row r="74" spans="1:6">
      <c r="A74" s="58" t="s">
        <v>240</v>
      </c>
      <c r="B74" s="95">
        <v>-3665.6008299999999</v>
      </c>
      <c r="C74" s="95">
        <v>-995.1323000000001</v>
      </c>
      <c r="D74" s="95">
        <v>0</v>
      </c>
      <c r="E74" s="95">
        <v>0</v>
      </c>
      <c r="F74" s="95">
        <v>-4660.7331299999996</v>
      </c>
    </row>
    <row r="75" spans="1:6">
      <c r="A75" s="187" t="s">
        <v>241</v>
      </c>
      <c r="B75" s="57">
        <v>514.52166</v>
      </c>
      <c r="C75" s="57">
        <v>0</v>
      </c>
      <c r="D75" s="57">
        <v>0</v>
      </c>
      <c r="E75" s="57">
        <v>0</v>
      </c>
      <c r="F75" s="57">
        <v>514.52166</v>
      </c>
    </row>
    <row r="76" spans="1:6">
      <c r="A76" s="58" t="s">
        <v>242</v>
      </c>
      <c r="B76" s="95">
        <v>0</v>
      </c>
      <c r="C76" s="95">
        <v>0</v>
      </c>
      <c r="D76" s="95">
        <v>0</v>
      </c>
      <c r="E76" s="95">
        <v>0</v>
      </c>
      <c r="F76" s="95">
        <v>0</v>
      </c>
    </row>
    <row r="77" spans="1:6">
      <c r="A77" s="58" t="s">
        <v>243</v>
      </c>
      <c r="B77" s="95">
        <v>6179.75407</v>
      </c>
      <c r="C77" s="95">
        <v>0</v>
      </c>
      <c r="D77" s="95">
        <v>0</v>
      </c>
      <c r="E77" s="95">
        <v>0</v>
      </c>
      <c r="F77" s="95">
        <v>6179.75407</v>
      </c>
    </row>
    <row r="78" spans="1:6">
      <c r="A78" s="58" t="s">
        <v>244</v>
      </c>
      <c r="B78" s="95">
        <v>842.17995999999994</v>
      </c>
      <c r="C78" s="95">
        <v>0</v>
      </c>
      <c r="D78" s="95">
        <v>0</v>
      </c>
      <c r="E78" s="95">
        <v>0</v>
      </c>
      <c r="F78" s="95">
        <v>842.17995999999994</v>
      </c>
    </row>
    <row r="79" spans="1:6">
      <c r="A79" s="58" t="s">
        <v>245</v>
      </c>
      <c r="B79" s="95">
        <v>1E-3</v>
      </c>
      <c r="C79" s="95">
        <v>0</v>
      </c>
      <c r="D79" s="95">
        <v>0</v>
      </c>
      <c r="E79" s="95">
        <v>0</v>
      </c>
      <c r="F79" s="95">
        <v>1E-3</v>
      </c>
    </row>
    <row r="80" spans="1:6">
      <c r="A80" s="58" t="s">
        <v>246</v>
      </c>
      <c r="B80" s="95">
        <v>-6507.4133700000002</v>
      </c>
      <c r="C80" s="95">
        <v>0</v>
      </c>
      <c r="D80" s="95">
        <v>0</v>
      </c>
      <c r="E80" s="95">
        <v>0</v>
      </c>
      <c r="F80" s="95">
        <v>-6507.4133700000002</v>
      </c>
    </row>
    <row r="81" spans="1:6">
      <c r="A81" s="187" t="s">
        <v>247</v>
      </c>
      <c r="B81" s="57">
        <v>73498.831349999993</v>
      </c>
      <c r="C81" s="57">
        <v>988994.18585000001</v>
      </c>
      <c r="D81" s="57">
        <v>0</v>
      </c>
      <c r="E81" s="57">
        <v>0</v>
      </c>
      <c r="F81" s="57">
        <v>1062493.0172000001</v>
      </c>
    </row>
    <row r="82" spans="1:6">
      <c r="A82" s="58" t="s">
        <v>201</v>
      </c>
      <c r="B82" s="95">
        <v>0</v>
      </c>
      <c r="C82" s="95">
        <v>0</v>
      </c>
      <c r="D82" s="95">
        <v>0</v>
      </c>
      <c r="E82" s="95">
        <v>0</v>
      </c>
      <c r="F82" s="95">
        <v>0</v>
      </c>
    </row>
    <row r="83" spans="1:6">
      <c r="A83" s="58" t="s">
        <v>202</v>
      </c>
      <c r="B83" s="95">
        <v>48085.626499999998</v>
      </c>
      <c r="C83" s="95">
        <v>16464</v>
      </c>
      <c r="D83" s="95">
        <v>0</v>
      </c>
      <c r="E83" s="95">
        <v>0</v>
      </c>
      <c r="F83" s="95">
        <v>64549.626499999998</v>
      </c>
    </row>
    <row r="84" spans="1:6">
      <c r="A84" s="58" t="s">
        <v>203</v>
      </c>
      <c r="B84" s="95">
        <v>0</v>
      </c>
      <c r="C84" s="95">
        <v>0</v>
      </c>
      <c r="D84" s="95">
        <v>0</v>
      </c>
      <c r="E84" s="95">
        <v>0</v>
      </c>
      <c r="F84" s="95">
        <v>0</v>
      </c>
    </row>
    <row r="85" spans="1:6">
      <c r="A85" s="58" t="s">
        <v>204</v>
      </c>
      <c r="B85" s="95">
        <v>0</v>
      </c>
      <c r="C85" s="95">
        <v>0</v>
      </c>
      <c r="D85" s="95">
        <v>0</v>
      </c>
      <c r="E85" s="95">
        <v>0</v>
      </c>
      <c r="F85" s="95">
        <v>0</v>
      </c>
    </row>
    <row r="86" spans="1:6">
      <c r="A86" s="58" t="s">
        <v>248</v>
      </c>
      <c r="B86" s="95">
        <v>1715.70758</v>
      </c>
      <c r="C86" s="95">
        <v>10.827350000000001</v>
      </c>
      <c r="D86" s="95">
        <v>0</v>
      </c>
      <c r="E86" s="95">
        <v>0</v>
      </c>
      <c r="F86" s="95">
        <v>1726.53493</v>
      </c>
    </row>
    <row r="87" spans="1:6">
      <c r="A87" s="58" t="s">
        <v>249</v>
      </c>
      <c r="B87" s="95">
        <v>124.509</v>
      </c>
      <c r="C87" s="95">
        <v>720.27383999999995</v>
      </c>
      <c r="D87" s="95">
        <v>0</v>
      </c>
      <c r="E87" s="95">
        <v>0</v>
      </c>
      <c r="F87" s="95">
        <v>844.78283999999996</v>
      </c>
    </row>
    <row r="88" spans="1:6">
      <c r="A88" s="58" t="s">
        <v>206</v>
      </c>
      <c r="B88" s="95">
        <v>22160.357110000001</v>
      </c>
      <c r="C88" s="95">
        <v>971883.71307000006</v>
      </c>
      <c r="D88" s="95">
        <v>0</v>
      </c>
      <c r="E88" s="95">
        <v>0</v>
      </c>
      <c r="F88" s="95">
        <v>994044.07017999992</v>
      </c>
    </row>
    <row r="89" spans="1:6">
      <c r="A89" s="58" t="s">
        <v>250</v>
      </c>
      <c r="B89" s="95">
        <v>1413.83116</v>
      </c>
      <c r="C89" s="95">
        <v>225.22670000000002</v>
      </c>
      <c r="D89" s="95">
        <v>0</v>
      </c>
      <c r="E89" s="95">
        <v>0</v>
      </c>
      <c r="F89" s="95">
        <v>1639.0578600000001</v>
      </c>
    </row>
    <row r="90" spans="1:6">
      <c r="A90" s="58" t="s">
        <v>251</v>
      </c>
      <c r="B90" s="95">
        <v>-1.2</v>
      </c>
      <c r="C90" s="95">
        <v>-309.85510999999997</v>
      </c>
      <c r="D90" s="95">
        <v>0</v>
      </c>
      <c r="E90" s="95">
        <v>0</v>
      </c>
      <c r="F90" s="95">
        <v>-311.05511000000001</v>
      </c>
    </row>
    <row r="91" spans="1:6">
      <c r="A91" s="187" t="s">
        <v>252</v>
      </c>
      <c r="B91" s="57">
        <v>158314.21747</v>
      </c>
      <c r="C91" s="57">
        <v>0</v>
      </c>
      <c r="D91" s="57">
        <v>0</v>
      </c>
      <c r="E91" s="57">
        <v>0</v>
      </c>
      <c r="F91" s="57">
        <v>158314.21747</v>
      </c>
    </row>
    <row r="92" spans="1:6">
      <c r="A92" s="58" t="s">
        <v>253</v>
      </c>
      <c r="B92" s="95">
        <v>26633.935960000003</v>
      </c>
      <c r="C92" s="95">
        <v>0</v>
      </c>
      <c r="D92" s="95">
        <v>0</v>
      </c>
      <c r="E92" s="95">
        <v>0</v>
      </c>
      <c r="F92" s="95">
        <v>26633.935960000003</v>
      </c>
    </row>
    <row r="93" spans="1:6">
      <c r="A93" s="58" t="s">
        <v>254</v>
      </c>
      <c r="B93" s="95">
        <v>63538.173600000002</v>
      </c>
      <c r="C93" s="95">
        <v>0</v>
      </c>
      <c r="D93" s="95">
        <v>0</v>
      </c>
      <c r="E93" s="95">
        <v>0</v>
      </c>
      <c r="F93" s="95">
        <v>63538.173600000002</v>
      </c>
    </row>
    <row r="94" spans="1:6">
      <c r="A94" s="58" t="s">
        <v>255</v>
      </c>
      <c r="B94" s="95">
        <v>13822.81423</v>
      </c>
      <c r="C94" s="95">
        <v>0</v>
      </c>
      <c r="D94" s="95">
        <v>0</v>
      </c>
      <c r="E94" s="95">
        <v>0</v>
      </c>
      <c r="F94" s="95">
        <v>13822.81423</v>
      </c>
    </row>
    <row r="95" spans="1:6">
      <c r="A95" s="58" t="s">
        <v>256</v>
      </c>
      <c r="B95" s="95">
        <v>18555.177190000002</v>
      </c>
      <c r="C95" s="95">
        <v>0</v>
      </c>
      <c r="D95" s="95">
        <v>0</v>
      </c>
      <c r="E95" s="95">
        <v>0</v>
      </c>
      <c r="F95" s="95">
        <v>18555.177190000002</v>
      </c>
    </row>
    <row r="96" spans="1:6">
      <c r="A96" s="58" t="s">
        <v>257</v>
      </c>
      <c r="B96" s="95">
        <v>26522.868760000001</v>
      </c>
      <c r="C96" s="95">
        <v>0</v>
      </c>
      <c r="D96" s="95">
        <v>0</v>
      </c>
      <c r="E96" s="95">
        <v>0</v>
      </c>
      <c r="F96" s="95">
        <v>26522.868760000001</v>
      </c>
    </row>
    <row r="97" spans="1:6">
      <c r="A97" s="58" t="s">
        <v>258</v>
      </c>
      <c r="B97" s="95">
        <v>7928.9783499999994</v>
      </c>
      <c r="C97" s="95">
        <v>0</v>
      </c>
      <c r="D97" s="95">
        <v>0</v>
      </c>
      <c r="E97" s="95">
        <v>0</v>
      </c>
      <c r="F97" s="95">
        <v>7928.9783499999994</v>
      </c>
    </row>
    <row r="98" spans="1:6">
      <c r="A98" s="58" t="s">
        <v>259</v>
      </c>
      <c r="B98" s="95">
        <v>14.903459999999999</v>
      </c>
      <c r="C98" s="95">
        <v>0</v>
      </c>
      <c r="D98" s="95">
        <v>0</v>
      </c>
      <c r="E98" s="95">
        <v>0</v>
      </c>
      <c r="F98" s="95">
        <v>14.903459999999999</v>
      </c>
    </row>
    <row r="99" spans="1:6">
      <c r="A99" s="58" t="s">
        <v>260</v>
      </c>
      <c r="B99" s="95">
        <v>1269.9517599999999</v>
      </c>
      <c r="C99" s="95">
        <v>0</v>
      </c>
      <c r="D99" s="95">
        <v>0</v>
      </c>
      <c r="E99" s="95">
        <v>0</v>
      </c>
      <c r="F99" s="95">
        <v>1269.9517599999999</v>
      </c>
    </row>
    <row r="100" spans="1:6">
      <c r="A100" s="58" t="s">
        <v>261</v>
      </c>
      <c r="B100" s="95">
        <v>27.414159999999999</v>
      </c>
      <c r="C100" s="95">
        <v>0</v>
      </c>
      <c r="D100" s="95">
        <v>0</v>
      </c>
      <c r="E100" s="95">
        <v>0</v>
      </c>
      <c r="F100" s="95">
        <v>27.414159999999999</v>
      </c>
    </row>
    <row r="101" spans="1:6">
      <c r="A101" s="187" t="s">
        <v>262</v>
      </c>
      <c r="B101" s="57">
        <v>37023.03069</v>
      </c>
      <c r="C101" s="57">
        <v>150.59378000000001</v>
      </c>
      <c r="D101" s="57">
        <v>0</v>
      </c>
      <c r="E101" s="57">
        <v>0</v>
      </c>
      <c r="F101" s="57">
        <v>37173.624469999995</v>
      </c>
    </row>
    <row r="102" spans="1:6">
      <c r="A102" s="58" t="s">
        <v>263</v>
      </c>
      <c r="B102" s="95">
        <v>4367.8547699999999</v>
      </c>
      <c r="C102" s="95">
        <v>0</v>
      </c>
      <c r="D102" s="95">
        <v>0</v>
      </c>
      <c r="E102" s="95">
        <v>0</v>
      </c>
      <c r="F102" s="95">
        <v>4367.8547699999999</v>
      </c>
    </row>
    <row r="103" spans="1:6">
      <c r="A103" s="58" t="s">
        <v>264</v>
      </c>
      <c r="B103" s="95">
        <v>18023.337820000001</v>
      </c>
      <c r="C103" s="95">
        <v>0</v>
      </c>
      <c r="D103" s="95">
        <v>0</v>
      </c>
      <c r="E103" s="95">
        <v>0</v>
      </c>
      <c r="F103" s="95">
        <v>18023.337820000001</v>
      </c>
    </row>
    <row r="104" spans="1:6">
      <c r="A104" s="58" t="s">
        <v>265</v>
      </c>
      <c r="B104" s="95">
        <v>1481.02279</v>
      </c>
      <c r="C104" s="95">
        <v>150.59378000000001</v>
      </c>
      <c r="D104" s="95">
        <v>0</v>
      </c>
      <c r="E104" s="95">
        <v>0</v>
      </c>
      <c r="F104" s="95">
        <v>1631.6165700000001</v>
      </c>
    </row>
    <row r="105" spans="1:6">
      <c r="A105" s="58" t="s">
        <v>266</v>
      </c>
      <c r="B105" s="95">
        <v>13150.81531</v>
      </c>
      <c r="C105" s="95">
        <v>0</v>
      </c>
      <c r="D105" s="95">
        <v>0</v>
      </c>
      <c r="E105" s="95">
        <v>0</v>
      </c>
      <c r="F105" s="95">
        <v>13150.81531</v>
      </c>
    </row>
    <row r="106" spans="1:6">
      <c r="A106" s="58" t="s">
        <v>267</v>
      </c>
      <c r="B106" s="95">
        <v>0</v>
      </c>
      <c r="C106" s="95">
        <v>0</v>
      </c>
      <c r="D106" s="95">
        <v>0</v>
      </c>
      <c r="E106" s="95">
        <v>0</v>
      </c>
      <c r="F106" s="95">
        <v>0</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6252976.7111499999</v>
      </c>
      <c r="C114" s="57">
        <v>1593023.63325</v>
      </c>
      <c r="D114" s="57">
        <v>0</v>
      </c>
      <c r="E114" s="57">
        <v>0</v>
      </c>
      <c r="F114" s="57">
        <v>7846000.3443999998</v>
      </c>
    </row>
    <row r="115" spans="1:6">
      <c r="A115" s="177" t="s">
        <v>276</v>
      </c>
      <c r="B115" s="57">
        <v>77948.651959999988</v>
      </c>
      <c r="C115" s="57">
        <v>55623.364999999998</v>
      </c>
      <c r="D115" s="57">
        <v>0</v>
      </c>
      <c r="E115" s="57">
        <v>0</v>
      </c>
      <c r="F115" s="57">
        <v>133572.01695999998</v>
      </c>
    </row>
    <row r="116" spans="1:6">
      <c r="A116" s="64" t="s">
        <v>277</v>
      </c>
      <c r="B116" s="95">
        <v>397.23102</v>
      </c>
      <c r="C116" s="95">
        <v>0</v>
      </c>
      <c r="D116" s="95">
        <v>0</v>
      </c>
      <c r="E116" s="95">
        <v>0</v>
      </c>
      <c r="F116" s="95">
        <v>397.23102</v>
      </c>
    </row>
    <row r="117" spans="1:6">
      <c r="A117" s="64" t="s">
        <v>278</v>
      </c>
      <c r="B117" s="95">
        <v>0</v>
      </c>
      <c r="C117" s="95">
        <v>0</v>
      </c>
      <c r="D117" s="95">
        <v>0</v>
      </c>
      <c r="E117" s="95">
        <v>0</v>
      </c>
      <c r="F117" s="95">
        <v>0</v>
      </c>
    </row>
    <row r="118" spans="1:6">
      <c r="A118" s="64" t="s">
        <v>279</v>
      </c>
      <c r="B118" s="95">
        <v>397.23102</v>
      </c>
      <c r="C118" s="95">
        <v>0</v>
      </c>
      <c r="D118" s="95">
        <v>0</v>
      </c>
      <c r="E118" s="95">
        <v>0</v>
      </c>
      <c r="F118" s="95">
        <v>397.23102</v>
      </c>
    </row>
    <row r="119" spans="1:6">
      <c r="A119" s="64" t="s">
        <v>280</v>
      </c>
      <c r="B119" s="95">
        <v>42944.530229999997</v>
      </c>
      <c r="C119" s="95">
        <v>538.33240999999998</v>
      </c>
      <c r="D119" s="95">
        <v>0</v>
      </c>
      <c r="E119" s="95">
        <v>0</v>
      </c>
      <c r="F119" s="95">
        <v>43482.862639999999</v>
      </c>
    </row>
    <row r="120" spans="1:6">
      <c r="A120" s="64" t="s">
        <v>281</v>
      </c>
      <c r="B120" s="95">
        <v>11693.092980000001</v>
      </c>
      <c r="C120" s="95">
        <v>10827.322480000001</v>
      </c>
      <c r="D120" s="95">
        <v>0</v>
      </c>
      <c r="E120" s="95">
        <v>0</v>
      </c>
      <c r="F120" s="95">
        <v>22520.41546</v>
      </c>
    </row>
    <row r="121" spans="1:6">
      <c r="A121" s="65" t="s">
        <v>282</v>
      </c>
      <c r="B121" s="95">
        <v>385.33371</v>
      </c>
      <c r="C121" s="95">
        <v>253.08756</v>
      </c>
      <c r="D121" s="95">
        <v>0</v>
      </c>
      <c r="E121" s="95">
        <v>0</v>
      </c>
      <c r="F121" s="95">
        <v>638.42127000000005</v>
      </c>
    </row>
    <row r="122" spans="1:6">
      <c r="A122" s="65" t="s">
        <v>283</v>
      </c>
      <c r="B122" s="95">
        <v>180.12</v>
      </c>
      <c r="C122" s="95">
        <v>0</v>
      </c>
      <c r="D122" s="95">
        <v>0</v>
      </c>
      <c r="E122" s="95">
        <v>0</v>
      </c>
      <c r="F122" s="95">
        <v>180.12</v>
      </c>
    </row>
    <row r="123" spans="1:6">
      <c r="A123" s="99" t="s">
        <v>284</v>
      </c>
      <c r="B123" s="95">
        <v>229.87707999999998</v>
      </c>
      <c r="C123" s="95">
        <v>31.199349999999999</v>
      </c>
      <c r="D123" s="95">
        <v>0</v>
      </c>
      <c r="E123" s="95">
        <v>0</v>
      </c>
      <c r="F123" s="95">
        <v>261.07643000000002</v>
      </c>
    </row>
    <row r="124" spans="1:6">
      <c r="A124" s="99" t="s">
        <v>285</v>
      </c>
      <c r="B124" s="95">
        <v>1387.4133200000001</v>
      </c>
      <c r="C124" s="95">
        <v>1389.15</v>
      </c>
      <c r="D124" s="95">
        <v>0</v>
      </c>
      <c r="E124" s="95">
        <v>0</v>
      </c>
      <c r="F124" s="95">
        <v>2776.5633199999997</v>
      </c>
    </row>
    <row r="125" spans="1:6">
      <c r="A125" s="99" t="s">
        <v>286</v>
      </c>
      <c r="B125" s="95">
        <v>3202.9758099999999</v>
      </c>
      <c r="C125" s="95">
        <v>3825.9029500000001</v>
      </c>
      <c r="D125" s="95">
        <v>0</v>
      </c>
      <c r="E125" s="95">
        <v>0</v>
      </c>
      <c r="F125" s="95">
        <v>7028.8787599999996</v>
      </c>
    </row>
    <row r="126" spans="1:6">
      <c r="A126" s="99" t="s">
        <v>287</v>
      </c>
      <c r="B126" s="95">
        <v>3291.95336</v>
      </c>
      <c r="C126" s="95">
        <v>4652.9243200000001</v>
      </c>
      <c r="D126" s="95">
        <v>0</v>
      </c>
      <c r="E126" s="95">
        <v>0</v>
      </c>
      <c r="F126" s="95">
        <v>7944.8776799999996</v>
      </c>
    </row>
    <row r="127" spans="1:6">
      <c r="A127" s="99" t="s">
        <v>288</v>
      </c>
      <c r="B127" s="95">
        <v>3014.0197000000003</v>
      </c>
      <c r="C127" s="95">
        <v>194.85829999999999</v>
      </c>
      <c r="D127" s="95">
        <v>0</v>
      </c>
      <c r="E127" s="95">
        <v>0</v>
      </c>
      <c r="F127" s="95">
        <v>3208.8780000000002</v>
      </c>
    </row>
    <row r="128" spans="1:6">
      <c r="A128" s="99" t="s">
        <v>289</v>
      </c>
      <c r="B128" s="95">
        <v>1.4</v>
      </c>
      <c r="C128" s="95">
        <v>480.2</v>
      </c>
      <c r="D128" s="95">
        <v>0</v>
      </c>
      <c r="E128" s="95">
        <v>0</v>
      </c>
      <c r="F128" s="95">
        <v>481.6</v>
      </c>
    </row>
    <row r="129" spans="1:6">
      <c r="A129" s="156" t="s">
        <v>290</v>
      </c>
      <c r="B129" s="95">
        <v>0.16636000000000001</v>
      </c>
      <c r="C129" s="95">
        <v>0</v>
      </c>
      <c r="D129" s="95">
        <v>0</v>
      </c>
      <c r="E129" s="95">
        <v>0</v>
      </c>
      <c r="F129" s="95">
        <v>0.16636000000000001</v>
      </c>
    </row>
    <row r="130" spans="1:6">
      <c r="A130" s="156" t="s">
        <v>291</v>
      </c>
      <c r="B130" s="95">
        <v>22482.139429999999</v>
      </c>
      <c r="C130" s="95">
        <v>44028.581920000004</v>
      </c>
      <c r="D130" s="95">
        <v>0</v>
      </c>
      <c r="E130" s="95">
        <v>0</v>
      </c>
      <c r="F130" s="95">
        <v>66510.721350000007</v>
      </c>
    </row>
    <row r="131" spans="1:6">
      <c r="A131" s="64" t="s">
        <v>292</v>
      </c>
      <c r="B131" s="95">
        <v>431.49194</v>
      </c>
      <c r="C131" s="95">
        <v>229.12818999999999</v>
      </c>
      <c r="D131" s="95">
        <v>0</v>
      </c>
      <c r="E131" s="95">
        <v>0</v>
      </c>
      <c r="F131" s="95">
        <v>660.62013000000002</v>
      </c>
    </row>
    <row r="132" spans="1:6">
      <c r="A132" s="177" t="s">
        <v>293</v>
      </c>
      <c r="B132" s="57">
        <v>190.46168</v>
      </c>
      <c r="C132" s="57">
        <v>0</v>
      </c>
      <c r="D132" s="57">
        <v>0</v>
      </c>
      <c r="E132" s="57">
        <v>0</v>
      </c>
      <c r="F132" s="57">
        <v>190.46168</v>
      </c>
    </row>
    <row r="133" spans="1:6">
      <c r="A133" s="177" t="s">
        <v>487</v>
      </c>
      <c r="B133" s="57">
        <v>0</v>
      </c>
      <c r="C133" s="57">
        <v>0</v>
      </c>
      <c r="D133" s="57">
        <v>0</v>
      </c>
      <c r="E133" s="57">
        <v>0</v>
      </c>
      <c r="F133" s="57">
        <v>0</v>
      </c>
    </row>
    <row r="134" spans="1:6">
      <c r="A134" s="64" t="s">
        <v>488</v>
      </c>
      <c r="B134" s="95">
        <v>0</v>
      </c>
      <c r="C134" s="95">
        <v>0</v>
      </c>
      <c r="D134" s="95">
        <v>0</v>
      </c>
      <c r="E134" s="95">
        <v>0</v>
      </c>
      <c r="F134" s="95">
        <v>0</v>
      </c>
    </row>
    <row r="135" spans="1:6">
      <c r="A135" s="64" t="s">
        <v>489</v>
      </c>
      <c r="B135" s="95">
        <v>0</v>
      </c>
      <c r="C135" s="95">
        <v>0</v>
      </c>
      <c r="D135" s="95">
        <v>0</v>
      </c>
      <c r="E135" s="95">
        <v>0</v>
      </c>
      <c r="F135" s="95">
        <v>0</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0</v>
      </c>
      <c r="C138" s="95">
        <v>0</v>
      </c>
      <c r="D138" s="95">
        <v>0</v>
      </c>
      <c r="E138" s="95">
        <v>0</v>
      </c>
      <c r="F138" s="95">
        <v>0</v>
      </c>
    </row>
    <row r="139" spans="1:6">
      <c r="A139" s="64" t="s">
        <v>499</v>
      </c>
      <c r="B139" s="95">
        <v>0</v>
      </c>
      <c r="C139" s="95">
        <v>0</v>
      </c>
      <c r="D139" s="95">
        <v>0</v>
      </c>
      <c r="E139" s="95">
        <v>0</v>
      </c>
      <c r="F139" s="95">
        <v>0</v>
      </c>
    </row>
    <row r="140" spans="1:6">
      <c r="A140" s="177" t="s">
        <v>294</v>
      </c>
      <c r="B140" s="57">
        <v>3894446.2554299999</v>
      </c>
      <c r="C140" s="57">
        <v>1396102.6603099999</v>
      </c>
      <c r="D140" s="57">
        <v>0</v>
      </c>
      <c r="E140" s="57">
        <v>0</v>
      </c>
      <c r="F140" s="57">
        <v>5290548.9157400001</v>
      </c>
    </row>
    <row r="141" spans="1:6">
      <c r="A141" s="64" t="s">
        <v>295</v>
      </c>
      <c r="B141" s="95">
        <v>0</v>
      </c>
      <c r="C141" s="95">
        <v>0</v>
      </c>
      <c r="D141" s="95">
        <v>0</v>
      </c>
      <c r="E141" s="95">
        <v>0</v>
      </c>
      <c r="F141" s="95">
        <v>0</v>
      </c>
    </row>
    <row r="142" spans="1:6">
      <c r="A142" s="64" t="s">
        <v>296</v>
      </c>
      <c r="B142" s="95">
        <v>967668.70700000005</v>
      </c>
      <c r="C142" s="95">
        <v>0</v>
      </c>
      <c r="D142" s="95">
        <v>0</v>
      </c>
      <c r="E142" s="95">
        <v>0</v>
      </c>
      <c r="F142" s="95">
        <v>967668.70700000005</v>
      </c>
    </row>
    <row r="143" spans="1:6">
      <c r="A143" s="64" t="s">
        <v>297</v>
      </c>
      <c r="B143" s="95">
        <v>0</v>
      </c>
      <c r="C143" s="95">
        <v>0</v>
      </c>
      <c r="D143" s="95">
        <v>0</v>
      </c>
      <c r="E143" s="95">
        <v>0</v>
      </c>
      <c r="F143" s="95">
        <v>0</v>
      </c>
    </row>
    <row r="144" spans="1:6">
      <c r="A144" s="64" t="s">
        <v>298</v>
      </c>
      <c r="B144" s="95">
        <v>1004364.10529</v>
      </c>
      <c r="C144" s="95">
        <v>1347.49937</v>
      </c>
      <c r="D144" s="95">
        <v>0</v>
      </c>
      <c r="E144" s="95">
        <v>0</v>
      </c>
      <c r="F144" s="95">
        <v>1005711.60466</v>
      </c>
    </row>
    <row r="145" spans="1:6">
      <c r="A145" s="64" t="s">
        <v>299</v>
      </c>
      <c r="B145" s="95">
        <v>1785408.7424699999</v>
      </c>
      <c r="C145" s="95">
        <v>4116</v>
      </c>
      <c r="D145" s="95">
        <v>0</v>
      </c>
      <c r="E145" s="95">
        <v>0</v>
      </c>
      <c r="F145" s="95">
        <v>1789524.7424699999</v>
      </c>
    </row>
    <row r="146" spans="1:6">
      <c r="A146" s="64" t="s">
        <v>300</v>
      </c>
      <c r="B146" s="95">
        <v>5389.0836100000006</v>
      </c>
      <c r="C146" s="95">
        <v>1029</v>
      </c>
      <c r="D146" s="95">
        <v>0</v>
      </c>
      <c r="E146" s="95">
        <v>0</v>
      </c>
      <c r="F146" s="95">
        <v>6418.0836100000006</v>
      </c>
    </row>
    <row r="147" spans="1:6">
      <c r="A147" s="64" t="s">
        <v>301</v>
      </c>
      <c r="B147" s="95">
        <v>97324.007440000001</v>
      </c>
      <c r="C147" s="95">
        <v>1371168.5482300001</v>
      </c>
      <c r="D147" s="95">
        <v>0</v>
      </c>
      <c r="E147" s="95">
        <v>0</v>
      </c>
      <c r="F147" s="95">
        <v>1468492.5556700001</v>
      </c>
    </row>
    <row r="148" spans="1:6">
      <c r="A148" s="64" t="s">
        <v>302</v>
      </c>
      <c r="B148" s="95">
        <v>34291.609619999996</v>
      </c>
      <c r="C148" s="95">
        <v>18441.612710000001</v>
      </c>
      <c r="D148" s="95">
        <v>0</v>
      </c>
      <c r="E148" s="95">
        <v>0</v>
      </c>
      <c r="F148" s="95">
        <v>52733.222329999997</v>
      </c>
    </row>
    <row r="149" spans="1:6">
      <c r="A149" s="177" t="s">
        <v>303</v>
      </c>
      <c r="B149" s="57">
        <v>236435.1439</v>
      </c>
      <c r="C149" s="57">
        <v>2381.9338700000003</v>
      </c>
      <c r="D149" s="57">
        <v>0</v>
      </c>
      <c r="E149" s="57">
        <v>0</v>
      </c>
      <c r="F149" s="57">
        <v>238817.07777</v>
      </c>
    </row>
    <row r="150" spans="1:6">
      <c r="A150" s="64" t="s">
        <v>236</v>
      </c>
      <c r="B150" s="95">
        <v>186.22202999999999</v>
      </c>
      <c r="C150" s="95">
        <v>0</v>
      </c>
      <c r="D150" s="95">
        <v>0</v>
      </c>
      <c r="E150" s="95">
        <v>0</v>
      </c>
      <c r="F150" s="95">
        <v>186.22202999999999</v>
      </c>
    </row>
    <row r="151" spans="1:6">
      <c r="A151" s="64" t="s">
        <v>238</v>
      </c>
      <c r="B151" s="95">
        <v>80665.920299999998</v>
      </c>
      <c r="C151" s="95">
        <v>2374.1389900000004</v>
      </c>
      <c r="D151" s="95">
        <v>0</v>
      </c>
      <c r="E151" s="95">
        <v>0</v>
      </c>
      <c r="F151" s="95">
        <v>83040.059290000005</v>
      </c>
    </row>
    <row r="152" spans="1:6">
      <c r="A152" s="64" t="s">
        <v>304</v>
      </c>
      <c r="B152" s="95">
        <v>149709.26705000002</v>
      </c>
      <c r="C152" s="95">
        <v>0</v>
      </c>
      <c r="D152" s="95">
        <v>0</v>
      </c>
      <c r="E152" s="95">
        <v>0</v>
      </c>
      <c r="F152" s="95">
        <v>149709.26705000002</v>
      </c>
    </row>
    <row r="153" spans="1:6">
      <c r="A153" s="64" t="s">
        <v>265</v>
      </c>
      <c r="B153" s="95">
        <v>5873.73452</v>
      </c>
      <c r="C153" s="95">
        <v>7.79488</v>
      </c>
      <c r="D153" s="95">
        <v>0</v>
      </c>
      <c r="E153" s="95">
        <v>0</v>
      </c>
      <c r="F153" s="95">
        <v>5881.5294000000004</v>
      </c>
    </row>
    <row r="154" spans="1:6">
      <c r="A154" s="64" t="s">
        <v>305</v>
      </c>
      <c r="B154" s="95">
        <v>0</v>
      </c>
      <c r="C154" s="95">
        <v>0</v>
      </c>
      <c r="D154" s="95">
        <v>0</v>
      </c>
      <c r="E154" s="95">
        <v>0</v>
      </c>
      <c r="F154" s="95">
        <v>0</v>
      </c>
    </row>
    <row r="155" spans="1:6">
      <c r="A155" s="177" t="s">
        <v>306</v>
      </c>
      <c r="B155" s="57">
        <v>100217.91488</v>
      </c>
      <c r="C155" s="57">
        <v>2782.7797700000001</v>
      </c>
      <c r="D155" s="57">
        <v>0</v>
      </c>
      <c r="E155" s="57">
        <v>0</v>
      </c>
      <c r="F155" s="57">
        <v>103000.69465</v>
      </c>
    </row>
    <row r="156" spans="1:6">
      <c r="A156" s="64" t="s">
        <v>307</v>
      </c>
      <c r="B156" s="95">
        <v>0</v>
      </c>
      <c r="C156" s="95">
        <v>0</v>
      </c>
      <c r="D156" s="95">
        <v>0</v>
      </c>
      <c r="E156" s="95">
        <v>0</v>
      </c>
      <c r="F156" s="95">
        <v>0</v>
      </c>
    </row>
    <row r="157" spans="1:6">
      <c r="A157" s="64" t="s">
        <v>308</v>
      </c>
      <c r="B157" s="95">
        <v>0</v>
      </c>
      <c r="C157" s="95">
        <v>0</v>
      </c>
      <c r="D157" s="95">
        <v>0</v>
      </c>
      <c r="E157" s="95">
        <v>0</v>
      </c>
      <c r="F157" s="95">
        <v>0</v>
      </c>
    </row>
    <row r="158" spans="1:6">
      <c r="A158" s="64" t="s">
        <v>309</v>
      </c>
      <c r="B158" s="95">
        <v>29751.22509</v>
      </c>
      <c r="C158" s="95">
        <v>753.23312999999996</v>
      </c>
      <c r="D158" s="95">
        <v>0</v>
      </c>
      <c r="E158" s="95">
        <v>0</v>
      </c>
      <c r="F158" s="95">
        <v>30504.45822</v>
      </c>
    </row>
    <row r="159" spans="1:6">
      <c r="A159" s="64" t="s">
        <v>1464</v>
      </c>
      <c r="B159" s="95">
        <v>0</v>
      </c>
      <c r="C159" s="95">
        <v>0</v>
      </c>
      <c r="D159" s="95">
        <v>0</v>
      </c>
      <c r="E159" s="95">
        <v>0</v>
      </c>
      <c r="F159" s="95">
        <v>0</v>
      </c>
    </row>
    <row r="160" spans="1:6">
      <c r="A160" s="64" t="s">
        <v>310</v>
      </c>
      <c r="B160" s="95">
        <v>61866.507689999999</v>
      </c>
      <c r="C160" s="95">
        <v>1704.3528100000001</v>
      </c>
      <c r="D160" s="95">
        <v>0</v>
      </c>
      <c r="E160" s="95">
        <v>0</v>
      </c>
      <c r="F160" s="95">
        <v>63570.860500000003</v>
      </c>
    </row>
    <row r="161" spans="1:6">
      <c r="A161" s="64" t="s">
        <v>311</v>
      </c>
      <c r="B161" s="95">
        <v>8600.1821</v>
      </c>
      <c r="C161" s="95">
        <v>325.19382999999999</v>
      </c>
      <c r="D161" s="95">
        <v>0</v>
      </c>
      <c r="E161" s="95">
        <v>0</v>
      </c>
      <c r="F161" s="95">
        <v>8925.3759300000002</v>
      </c>
    </row>
    <row r="162" spans="1:6">
      <c r="A162" s="177" t="s">
        <v>312</v>
      </c>
      <c r="B162" s="57">
        <v>1943738.2833</v>
      </c>
      <c r="C162" s="57">
        <v>86073.22056999999</v>
      </c>
      <c r="D162" s="57">
        <v>0</v>
      </c>
      <c r="E162" s="57">
        <v>0</v>
      </c>
      <c r="F162" s="57">
        <v>2029811.5038699999</v>
      </c>
    </row>
    <row r="163" spans="1:6">
      <c r="A163" s="64" t="s">
        <v>313</v>
      </c>
      <c r="B163" s="95">
        <v>101593.2775</v>
      </c>
      <c r="C163" s="95">
        <v>0</v>
      </c>
      <c r="D163" s="95">
        <v>0</v>
      </c>
      <c r="E163" s="95">
        <v>0</v>
      </c>
      <c r="F163" s="95">
        <v>101593.2775</v>
      </c>
    </row>
    <row r="164" spans="1:6">
      <c r="A164" s="64" t="s">
        <v>314</v>
      </c>
      <c r="B164" s="95">
        <v>0</v>
      </c>
      <c r="C164" s="95">
        <v>0</v>
      </c>
      <c r="D164" s="95">
        <v>0</v>
      </c>
      <c r="E164" s="95">
        <v>0</v>
      </c>
      <c r="F164" s="95">
        <v>0</v>
      </c>
    </row>
    <row r="165" spans="1:6">
      <c r="A165" s="64" t="s">
        <v>315</v>
      </c>
      <c r="B165" s="95">
        <v>1686276.4721199998</v>
      </c>
      <c r="C165" s="95">
        <v>81950.050080000001</v>
      </c>
      <c r="D165" s="95">
        <v>0</v>
      </c>
      <c r="E165" s="95">
        <v>0</v>
      </c>
      <c r="F165" s="95">
        <v>1768226.5222</v>
      </c>
    </row>
    <row r="166" spans="1:6">
      <c r="A166" s="64" t="s">
        <v>316</v>
      </c>
      <c r="B166" s="95">
        <v>155868.53367999999</v>
      </c>
      <c r="C166" s="95">
        <v>4123.1704900000004</v>
      </c>
      <c r="D166" s="95">
        <v>0</v>
      </c>
      <c r="E166" s="95">
        <v>0</v>
      </c>
      <c r="F166" s="95">
        <v>159991.70416999998</v>
      </c>
    </row>
    <row r="167" spans="1:6">
      <c r="A167" s="177" t="s">
        <v>317</v>
      </c>
      <c r="B167" s="57">
        <v>0</v>
      </c>
      <c r="C167" s="57">
        <v>50059.673729999995</v>
      </c>
      <c r="D167" s="57">
        <v>0</v>
      </c>
      <c r="E167" s="57">
        <v>0</v>
      </c>
      <c r="F167" s="57">
        <v>50059.673729999995</v>
      </c>
    </row>
    <row r="168" spans="1:6">
      <c r="A168" s="64" t="s">
        <v>318</v>
      </c>
      <c r="B168" s="95">
        <v>0</v>
      </c>
      <c r="C168" s="95">
        <v>49491.181880000004</v>
      </c>
      <c r="D168" s="95">
        <v>0</v>
      </c>
      <c r="E168" s="95">
        <v>0</v>
      </c>
      <c r="F168" s="95">
        <v>49491.181880000004</v>
      </c>
    </row>
    <row r="169" spans="1:6">
      <c r="A169" s="64" t="s">
        <v>319</v>
      </c>
      <c r="B169" s="95">
        <v>0</v>
      </c>
      <c r="C169" s="95">
        <v>0</v>
      </c>
      <c r="D169" s="95">
        <v>0</v>
      </c>
      <c r="E169" s="95">
        <v>0</v>
      </c>
      <c r="F169" s="95">
        <v>0</v>
      </c>
    </row>
    <row r="170" spans="1:6">
      <c r="A170" s="64" t="s">
        <v>320</v>
      </c>
      <c r="B170" s="95">
        <v>0</v>
      </c>
      <c r="C170" s="95">
        <v>2737.6064799999999</v>
      </c>
      <c r="D170" s="95">
        <v>0</v>
      </c>
      <c r="E170" s="95">
        <v>0</v>
      </c>
      <c r="F170" s="95">
        <v>2737.6064799999999</v>
      </c>
    </row>
    <row r="171" spans="1:6">
      <c r="A171" s="64" t="s">
        <v>321</v>
      </c>
      <c r="B171" s="95">
        <v>0</v>
      </c>
      <c r="C171" s="95">
        <v>46753.575400000002</v>
      </c>
      <c r="D171" s="95">
        <v>0</v>
      </c>
      <c r="E171" s="95">
        <v>0</v>
      </c>
      <c r="F171" s="95">
        <v>46753.575400000002</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0</v>
      </c>
      <c r="C174" s="95">
        <v>0</v>
      </c>
      <c r="D174" s="95">
        <v>0</v>
      </c>
      <c r="E174" s="95">
        <v>0</v>
      </c>
      <c r="F174" s="95">
        <v>0</v>
      </c>
    </row>
    <row r="175" spans="1:6">
      <c r="A175" s="64" t="s">
        <v>325</v>
      </c>
      <c r="B175" s="95">
        <v>0</v>
      </c>
      <c r="C175" s="95">
        <v>568.49185</v>
      </c>
      <c r="D175" s="95">
        <v>0</v>
      </c>
      <c r="E175" s="95">
        <v>0</v>
      </c>
      <c r="F175" s="95">
        <v>568.49185</v>
      </c>
    </row>
    <row r="176" spans="1:6">
      <c r="A176" s="155" t="s">
        <v>326</v>
      </c>
      <c r="B176" s="57">
        <v>1338975.3101900001</v>
      </c>
      <c r="C176" s="57">
        <v>0</v>
      </c>
      <c r="D176" s="57">
        <v>0</v>
      </c>
      <c r="E176" s="57">
        <v>0</v>
      </c>
      <c r="F176" s="57">
        <v>1338975.3101900001</v>
      </c>
    </row>
    <row r="177" spans="1:6">
      <c r="A177" s="63" t="s">
        <v>327</v>
      </c>
      <c r="B177" s="95">
        <v>1215023.4586500002</v>
      </c>
      <c r="C177" s="95">
        <v>0</v>
      </c>
      <c r="D177" s="95">
        <v>0</v>
      </c>
      <c r="E177" s="95">
        <v>0</v>
      </c>
      <c r="F177" s="95">
        <v>1215023.4586500002</v>
      </c>
    </row>
    <row r="178" spans="1:6">
      <c r="A178" s="64" t="s">
        <v>328</v>
      </c>
      <c r="B178" s="95">
        <v>1215023.4586500002</v>
      </c>
      <c r="C178" s="95">
        <v>0</v>
      </c>
      <c r="D178" s="95">
        <v>0</v>
      </c>
      <c r="E178" s="95">
        <v>0</v>
      </c>
      <c r="F178" s="95">
        <v>1215023.4586500002</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22157.33812</v>
      </c>
      <c r="C181" s="95">
        <v>0</v>
      </c>
      <c r="D181" s="95">
        <v>0</v>
      </c>
      <c r="E181" s="95">
        <v>0</v>
      </c>
      <c r="F181" s="95">
        <v>22157.33812</v>
      </c>
    </row>
    <row r="182" spans="1:6">
      <c r="A182" s="64" t="s">
        <v>332</v>
      </c>
      <c r="B182" s="95">
        <v>0</v>
      </c>
      <c r="C182" s="95">
        <v>0</v>
      </c>
      <c r="D182" s="95">
        <v>0</v>
      </c>
      <c r="E182" s="95">
        <v>0</v>
      </c>
      <c r="F182" s="95">
        <v>0</v>
      </c>
    </row>
    <row r="183" spans="1:6">
      <c r="A183" s="64" t="s">
        <v>333</v>
      </c>
      <c r="B183" s="95">
        <v>17111.18072</v>
      </c>
      <c r="C183" s="95">
        <v>0</v>
      </c>
      <c r="D183" s="95">
        <v>0</v>
      </c>
      <c r="E183" s="95">
        <v>0</v>
      </c>
      <c r="F183" s="95">
        <v>17111.18072</v>
      </c>
    </row>
    <row r="184" spans="1:6">
      <c r="A184" s="64" t="s">
        <v>334</v>
      </c>
      <c r="B184" s="95">
        <v>5046.1574000000001</v>
      </c>
      <c r="C184" s="95">
        <v>0</v>
      </c>
      <c r="D184" s="95">
        <v>0</v>
      </c>
      <c r="E184" s="95">
        <v>0</v>
      </c>
      <c r="F184" s="95">
        <v>5046.1574000000001</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118436.62564</v>
      </c>
      <c r="C187" s="95">
        <v>0</v>
      </c>
      <c r="D187" s="95">
        <v>0</v>
      </c>
      <c r="E187" s="95">
        <v>0</v>
      </c>
      <c r="F187" s="95">
        <v>118436.62564</v>
      </c>
    </row>
    <row r="188" spans="1:6">
      <c r="A188" s="64" t="s">
        <v>338</v>
      </c>
      <c r="B188" s="95">
        <v>63196.606399999997</v>
      </c>
      <c r="C188" s="95">
        <v>0</v>
      </c>
      <c r="D188" s="95">
        <v>0</v>
      </c>
      <c r="E188" s="95">
        <v>0</v>
      </c>
      <c r="F188" s="95">
        <v>63196.606399999997</v>
      </c>
    </row>
    <row r="189" spans="1:6">
      <c r="A189" s="64" t="s">
        <v>339</v>
      </c>
      <c r="B189" s="95">
        <v>55240.019240000001</v>
      </c>
      <c r="C189" s="95">
        <v>0</v>
      </c>
      <c r="D189" s="95">
        <v>0</v>
      </c>
      <c r="E189" s="95">
        <v>0</v>
      </c>
      <c r="F189" s="95">
        <v>55240.019240000001</v>
      </c>
    </row>
    <row r="190" spans="1:6">
      <c r="A190" s="64" t="s">
        <v>340</v>
      </c>
      <c r="B190" s="95">
        <v>0</v>
      </c>
      <c r="C190" s="95">
        <v>0</v>
      </c>
      <c r="D190" s="95">
        <v>0</v>
      </c>
      <c r="E190" s="95">
        <v>0</v>
      </c>
      <c r="F190" s="95">
        <v>0</v>
      </c>
    </row>
    <row r="191" spans="1:6">
      <c r="A191" s="63" t="s">
        <v>341</v>
      </c>
      <c r="B191" s="95">
        <v>-16642.112219999999</v>
      </c>
      <c r="C191" s="95">
        <v>0</v>
      </c>
      <c r="D191" s="95">
        <v>0</v>
      </c>
      <c r="E191" s="95">
        <v>0</v>
      </c>
      <c r="F191" s="95">
        <v>-16642.112219999999</v>
      </c>
    </row>
    <row r="192" spans="1:6">
      <c r="A192" s="64" t="s">
        <v>342</v>
      </c>
      <c r="B192" s="95">
        <v>-25211.970079999999</v>
      </c>
      <c r="C192" s="95">
        <v>0</v>
      </c>
      <c r="D192" s="95">
        <v>0</v>
      </c>
      <c r="E192" s="95">
        <v>0</v>
      </c>
      <c r="F192" s="95">
        <v>-25211.970079999999</v>
      </c>
    </row>
    <row r="193" spans="1:6">
      <c r="A193" s="64" t="s">
        <v>343</v>
      </c>
      <c r="B193" s="95">
        <v>8569.8578600000001</v>
      </c>
      <c r="C193" s="95">
        <v>0</v>
      </c>
      <c r="D193" s="95">
        <v>0</v>
      </c>
      <c r="E193" s="95">
        <v>0</v>
      </c>
      <c r="F193" s="95">
        <v>8569.8578600000001</v>
      </c>
    </row>
    <row r="194" spans="1:6">
      <c r="A194" s="72" t="s">
        <v>344</v>
      </c>
      <c r="B194" s="57">
        <v>7591952.0213400004</v>
      </c>
      <c r="C194" s="57">
        <v>1593023.63325</v>
      </c>
      <c r="D194" s="57">
        <v>0</v>
      </c>
      <c r="E194" s="57">
        <v>0</v>
      </c>
      <c r="F194" s="57">
        <v>9184975.6545899995</v>
      </c>
    </row>
    <row r="195" spans="1:6">
      <c r="A195" s="72" t="s">
        <v>345</v>
      </c>
      <c r="B195" s="57">
        <v>905.41243999999995</v>
      </c>
      <c r="C195" s="57">
        <v>0</v>
      </c>
      <c r="D195" s="57">
        <v>0</v>
      </c>
      <c r="E195" s="57">
        <v>0</v>
      </c>
      <c r="F195" s="57">
        <v>905.41243999999995</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0</v>
      </c>
      <c r="C202" s="95">
        <v>0</v>
      </c>
      <c r="D202" s="95">
        <v>0</v>
      </c>
      <c r="E202" s="95">
        <v>0</v>
      </c>
      <c r="F202" s="95">
        <v>0</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0</v>
      </c>
      <c r="C205" s="95">
        <v>0</v>
      </c>
      <c r="D205" s="95">
        <v>0</v>
      </c>
      <c r="E205" s="95">
        <v>0</v>
      </c>
      <c r="F205" s="95">
        <v>0</v>
      </c>
    </row>
    <row r="206" spans="1:6">
      <c r="A206" s="64" t="s">
        <v>356</v>
      </c>
      <c r="B206" s="95">
        <v>0</v>
      </c>
      <c r="C206" s="95">
        <v>0</v>
      </c>
      <c r="D206" s="95">
        <v>0</v>
      </c>
      <c r="E206" s="95">
        <v>0</v>
      </c>
      <c r="F206" s="95">
        <v>0</v>
      </c>
    </row>
    <row r="207" spans="1:6">
      <c r="A207" s="64" t="s">
        <v>357</v>
      </c>
      <c r="B207" s="95">
        <v>0</v>
      </c>
      <c r="C207" s="95">
        <v>0</v>
      </c>
      <c r="D207" s="95">
        <v>0</v>
      </c>
      <c r="E207" s="95">
        <v>0</v>
      </c>
      <c r="F207" s="95">
        <v>0</v>
      </c>
    </row>
    <row r="208" spans="1:6">
      <c r="A208" s="63" t="s">
        <v>358</v>
      </c>
      <c r="B208" s="95">
        <v>0</v>
      </c>
      <c r="C208" s="95">
        <v>0</v>
      </c>
      <c r="D208" s="95">
        <v>0</v>
      </c>
      <c r="E208" s="95">
        <v>0</v>
      </c>
      <c r="F208" s="95">
        <v>0</v>
      </c>
    </row>
    <row r="209" spans="1:6">
      <c r="A209" s="63" t="s">
        <v>359</v>
      </c>
      <c r="B209" s="95">
        <v>0</v>
      </c>
      <c r="C209" s="95">
        <v>0</v>
      </c>
      <c r="D209" s="95">
        <v>0</v>
      </c>
      <c r="E209" s="95">
        <v>0</v>
      </c>
      <c r="F209" s="95">
        <v>0</v>
      </c>
    </row>
    <row r="210" spans="1:6">
      <c r="A210" s="64" t="s">
        <v>360</v>
      </c>
      <c r="B210" s="95">
        <v>0</v>
      </c>
      <c r="C210" s="95">
        <v>0</v>
      </c>
      <c r="D210" s="95">
        <v>0</v>
      </c>
      <c r="E210" s="95">
        <v>0</v>
      </c>
      <c r="F210" s="95">
        <v>0</v>
      </c>
    </row>
    <row r="211" spans="1:6">
      <c r="A211" s="64" t="s">
        <v>361</v>
      </c>
      <c r="B211" s="95">
        <v>0</v>
      </c>
      <c r="C211" s="95">
        <v>0</v>
      </c>
      <c r="D211" s="95">
        <v>0</v>
      </c>
      <c r="E211" s="95">
        <v>0</v>
      </c>
      <c r="F211" s="95">
        <v>0</v>
      </c>
    </row>
    <row r="212" spans="1:6">
      <c r="A212" s="64" t="s">
        <v>362</v>
      </c>
      <c r="B212" s="95">
        <v>0</v>
      </c>
      <c r="C212" s="95">
        <v>0</v>
      </c>
      <c r="D212" s="95">
        <v>0</v>
      </c>
      <c r="E212" s="95">
        <v>0</v>
      </c>
      <c r="F212" s="95">
        <v>0</v>
      </c>
    </row>
    <row r="213" spans="1:6">
      <c r="A213" s="64" t="s">
        <v>363</v>
      </c>
      <c r="B213" s="95">
        <v>0</v>
      </c>
      <c r="C213" s="95">
        <v>0</v>
      </c>
      <c r="D213" s="95">
        <v>0</v>
      </c>
      <c r="E213" s="95">
        <v>0</v>
      </c>
      <c r="F213" s="95">
        <v>0</v>
      </c>
    </row>
    <row r="214" spans="1:6">
      <c r="A214" s="63" t="s">
        <v>364</v>
      </c>
      <c r="B214" s="95">
        <v>905.41243999999995</v>
      </c>
      <c r="C214" s="95">
        <v>0</v>
      </c>
      <c r="D214" s="95">
        <v>0</v>
      </c>
      <c r="E214" s="95">
        <v>0</v>
      </c>
      <c r="F214" s="95">
        <v>905.41243999999995</v>
      </c>
    </row>
    <row r="215" spans="1:6">
      <c r="A215" s="177" t="s">
        <v>365</v>
      </c>
      <c r="B215" s="57">
        <v>7117877.4074900001</v>
      </c>
      <c r="C215" s="57">
        <v>2445087.8203000003</v>
      </c>
      <c r="D215" s="57">
        <v>0</v>
      </c>
      <c r="E215" s="57">
        <v>0</v>
      </c>
      <c r="F215" s="57">
        <v>9562965.2277900018</v>
      </c>
    </row>
    <row r="216" spans="1:6">
      <c r="A216" s="63" t="s">
        <v>366</v>
      </c>
      <c r="B216" s="95">
        <v>431808.47641</v>
      </c>
      <c r="C216" s="95">
        <v>0</v>
      </c>
      <c r="D216" s="95">
        <v>0</v>
      </c>
      <c r="E216" s="95">
        <v>0</v>
      </c>
      <c r="F216" s="95">
        <v>431808.47641</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431808.47641</v>
      </c>
      <c r="C219" s="95">
        <v>0</v>
      </c>
      <c r="D219" s="95">
        <v>0</v>
      </c>
      <c r="E219" s="95">
        <v>0</v>
      </c>
      <c r="F219" s="95">
        <v>431808.47641</v>
      </c>
    </row>
    <row r="220" spans="1:6">
      <c r="A220" s="63" t="s">
        <v>370</v>
      </c>
      <c r="B220" s="95">
        <v>167033.92569999999</v>
      </c>
      <c r="C220" s="95">
        <v>0</v>
      </c>
      <c r="D220" s="95">
        <v>0</v>
      </c>
      <c r="E220" s="95">
        <v>0</v>
      </c>
      <c r="F220" s="95">
        <v>167033.92569999999</v>
      </c>
    </row>
    <row r="221" spans="1:6">
      <c r="A221" s="64" t="s">
        <v>371</v>
      </c>
      <c r="B221" s="95">
        <v>0</v>
      </c>
      <c r="C221" s="95">
        <v>0</v>
      </c>
      <c r="D221" s="95">
        <v>0</v>
      </c>
      <c r="E221" s="95">
        <v>0</v>
      </c>
      <c r="F221" s="95">
        <v>0</v>
      </c>
    </row>
    <row r="222" spans="1:6">
      <c r="A222" s="64" t="s">
        <v>372</v>
      </c>
      <c r="B222" s="95">
        <v>166876.15052000002</v>
      </c>
      <c r="C222" s="95">
        <v>0</v>
      </c>
      <c r="D222" s="95">
        <v>0</v>
      </c>
      <c r="E222" s="95">
        <v>0</v>
      </c>
      <c r="F222" s="95">
        <v>166876.15052000002</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157.77518000000001</v>
      </c>
      <c r="C225" s="95">
        <v>0</v>
      </c>
      <c r="D225" s="95">
        <v>0</v>
      </c>
      <c r="E225" s="95">
        <v>0</v>
      </c>
      <c r="F225" s="95">
        <v>157.77518000000001</v>
      </c>
    </row>
    <row r="226" spans="1:6">
      <c r="A226" s="63" t="s">
        <v>376</v>
      </c>
      <c r="B226" s="95">
        <v>0</v>
      </c>
      <c r="C226" s="95">
        <v>216.92416</v>
      </c>
      <c r="D226" s="95">
        <v>0</v>
      </c>
      <c r="E226" s="95">
        <v>0</v>
      </c>
      <c r="F226" s="95">
        <v>216.92416</v>
      </c>
    </row>
    <row r="227" spans="1:6">
      <c r="A227" s="64" t="s">
        <v>377</v>
      </c>
      <c r="B227" s="95">
        <v>0</v>
      </c>
      <c r="C227" s="95">
        <v>216.92416</v>
      </c>
      <c r="D227" s="95">
        <v>0</v>
      </c>
      <c r="E227" s="95">
        <v>0</v>
      </c>
      <c r="F227" s="95">
        <v>216.92416</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4493425.3601299999</v>
      </c>
      <c r="C232" s="95">
        <v>1277166.6331600002</v>
      </c>
      <c r="D232" s="95">
        <v>0</v>
      </c>
      <c r="E232" s="95">
        <v>0</v>
      </c>
      <c r="F232" s="95">
        <v>5770591.9932899997</v>
      </c>
    </row>
    <row r="233" spans="1:6">
      <c r="A233" s="64" t="s">
        <v>383</v>
      </c>
      <c r="B233" s="95">
        <v>1514039.63665</v>
      </c>
      <c r="C233" s="95">
        <v>768674.89545000007</v>
      </c>
      <c r="D233" s="95">
        <v>0</v>
      </c>
      <c r="E233" s="95">
        <v>0</v>
      </c>
      <c r="F233" s="95">
        <v>2282714.5321</v>
      </c>
    </row>
    <row r="234" spans="1:6">
      <c r="A234" s="64" t="s">
        <v>384</v>
      </c>
      <c r="B234" s="95">
        <v>0</v>
      </c>
      <c r="C234" s="95">
        <v>0</v>
      </c>
      <c r="D234" s="95">
        <v>0</v>
      </c>
      <c r="E234" s="95">
        <v>0</v>
      </c>
      <c r="F234" s="95">
        <v>0</v>
      </c>
    </row>
    <row r="235" spans="1:6">
      <c r="A235" s="64" t="s">
        <v>385</v>
      </c>
      <c r="B235" s="95">
        <v>1266701.3366700001</v>
      </c>
      <c r="C235" s="95">
        <v>339833.35023000004</v>
      </c>
      <c r="D235" s="95">
        <v>0</v>
      </c>
      <c r="E235" s="95">
        <v>0</v>
      </c>
      <c r="F235" s="95">
        <v>1606534.6869000001</v>
      </c>
    </row>
    <row r="236" spans="1:6">
      <c r="A236" s="64" t="s">
        <v>386</v>
      </c>
      <c r="B236" s="95">
        <v>0</v>
      </c>
      <c r="C236" s="95">
        <v>0</v>
      </c>
      <c r="D236" s="95">
        <v>0</v>
      </c>
      <c r="E236" s="95">
        <v>0</v>
      </c>
      <c r="F236" s="95">
        <v>0</v>
      </c>
    </row>
    <row r="237" spans="1:6">
      <c r="A237" s="64" t="s">
        <v>387</v>
      </c>
      <c r="B237" s="95">
        <v>197877.34613999998</v>
      </c>
      <c r="C237" s="95">
        <v>0</v>
      </c>
      <c r="D237" s="95">
        <v>0</v>
      </c>
      <c r="E237" s="95">
        <v>0</v>
      </c>
      <c r="F237" s="95">
        <v>197877.34613999998</v>
      </c>
    </row>
    <row r="238" spans="1:6">
      <c r="A238" s="64" t="s">
        <v>388</v>
      </c>
      <c r="B238" s="95">
        <v>104.958</v>
      </c>
      <c r="C238" s="95">
        <v>0</v>
      </c>
      <c r="D238" s="95">
        <v>0</v>
      </c>
      <c r="E238" s="95">
        <v>0</v>
      </c>
      <c r="F238" s="95">
        <v>104.958</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1514702.0826700001</v>
      </c>
      <c r="C241" s="95">
        <v>168658.38747999998</v>
      </c>
      <c r="D241" s="95">
        <v>0</v>
      </c>
      <c r="E241" s="95">
        <v>0</v>
      </c>
      <c r="F241" s="95">
        <v>1683360.4701500002</v>
      </c>
    </row>
    <row r="242" spans="1:6">
      <c r="A242" s="63" t="s">
        <v>392</v>
      </c>
      <c r="B242" s="95">
        <v>1317420.8411400001</v>
      </c>
      <c r="C242" s="95">
        <v>1167704.2629800001</v>
      </c>
      <c r="D242" s="95">
        <v>0</v>
      </c>
      <c r="E242" s="95">
        <v>0</v>
      </c>
      <c r="F242" s="95">
        <v>2485125.1041199998</v>
      </c>
    </row>
    <row r="243" spans="1:6">
      <c r="A243" s="64" t="s">
        <v>393</v>
      </c>
      <c r="B243" s="95">
        <v>67765.9571</v>
      </c>
      <c r="C243" s="95">
        <v>61429.334920000001</v>
      </c>
      <c r="D243" s="95">
        <v>0</v>
      </c>
      <c r="E243" s="95">
        <v>0</v>
      </c>
      <c r="F243" s="95">
        <v>129195.29201999999</v>
      </c>
    </row>
    <row r="244" spans="1:6">
      <c r="A244" s="64" t="s">
        <v>394</v>
      </c>
      <c r="B244" s="95">
        <v>719060.87849999999</v>
      </c>
      <c r="C244" s="95">
        <v>91238</v>
      </c>
      <c r="D244" s="95">
        <v>0</v>
      </c>
      <c r="E244" s="95">
        <v>0</v>
      </c>
      <c r="F244" s="95">
        <v>810298.87849999999</v>
      </c>
    </row>
    <row r="245" spans="1:6">
      <c r="A245" s="64" t="s">
        <v>395</v>
      </c>
      <c r="B245" s="95">
        <v>334423.46554</v>
      </c>
      <c r="C245" s="95">
        <v>80942.045469999997</v>
      </c>
      <c r="D245" s="95">
        <v>0</v>
      </c>
      <c r="E245" s="95">
        <v>0</v>
      </c>
      <c r="F245" s="95">
        <v>415365.51101000002</v>
      </c>
    </row>
    <row r="246" spans="1:6">
      <c r="A246" s="64" t="s">
        <v>396</v>
      </c>
      <c r="B246" s="95">
        <v>23950.138850000003</v>
      </c>
      <c r="C246" s="95">
        <v>4623.2733600000001</v>
      </c>
      <c r="D246" s="95">
        <v>0</v>
      </c>
      <c r="E246" s="95">
        <v>0</v>
      </c>
      <c r="F246" s="95">
        <v>28573.412210000002</v>
      </c>
    </row>
    <row r="247" spans="1:6">
      <c r="A247" s="64" t="s">
        <v>397</v>
      </c>
      <c r="B247" s="95">
        <v>0</v>
      </c>
      <c r="C247" s="95">
        <v>1829.3356200000001</v>
      </c>
      <c r="D247" s="95">
        <v>0</v>
      </c>
      <c r="E247" s="95">
        <v>0</v>
      </c>
      <c r="F247" s="95">
        <v>1829.3356200000001</v>
      </c>
    </row>
    <row r="248" spans="1:6">
      <c r="A248" s="64" t="s">
        <v>398</v>
      </c>
      <c r="B248" s="95">
        <v>172220.40115000002</v>
      </c>
      <c r="C248" s="95">
        <v>927642.27361000003</v>
      </c>
      <c r="D248" s="95">
        <v>0</v>
      </c>
      <c r="E248" s="95">
        <v>0</v>
      </c>
      <c r="F248" s="95">
        <v>1099862.6747600001</v>
      </c>
    </row>
    <row r="249" spans="1:6">
      <c r="A249" s="63" t="s">
        <v>399</v>
      </c>
      <c r="B249" s="95">
        <v>0</v>
      </c>
      <c r="C249" s="95">
        <v>0</v>
      </c>
      <c r="D249" s="95">
        <v>0</v>
      </c>
      <c r="E249" s="95">
        <v>0</v>
      </c>
      <c r="F249" s="95">
        <v>0</v>
      </c>
    </row>
    <row r="250" spans="1:6">
      <c r="A250" s="64" t="s">
        <v>400</v>
      </c>
      <c r="B250" s="95">
        <v>0</v>
      </c>
      <c r="C250" s="95">
        <v>0</v>
      </c>
      <c r="D250" s="95">
        <v>0</v>
      </c>
      <c r="E250" s="95">
        <v>0</v>
      </c>
      <c r="F250" s="95">
        <v>0</v>
      </c>
    </row>
    <row r="251" spans="1:6">
      <c r="A251" s="64" t="s">
        <v>401</v>
      </c>
      <c r="B251" s="95">
        <v>0</v>
      </c>
      <c r="C251" s="95">
        <v>0</v>
      </c>
      <c r="D251" s="95">
        <v>0</v>
      </c>
      <c r="E251" s="95">
        <v>0</v>
      </c>
      <c r="F251" s="95">
        <v>0</v>
      </c>
    </row>
    <row r="252" spans="1:6">
      <c r="A252" s="63" t="s">
        <v>402</v>
      </c>
      <c r="B252" s="95">
        <v>708188.80411000003</v>
      </c>
      <c r="C252" s="95">
        <v>0</v>
      </c>
      <c r="D252" s="95">
        <v>0</v>
      </c>
      <c r="E252" s="95">
        <v>0</v>
      </c>
      <c r="F252" s="95">
        <v>708188.80411000003</v>
      </c>
    </row>
    <row r="253" spans="1:6">
      <c r="A253" s="64" t="s">
        <v>400</v>
      </c>
      <c r="B253" s="95">
        <v>698391.33623000002</v>
      </c>
      <c r="C253" s="95">
        <v>0</v>
      </c>
      <c r="D253" s="95">
        <v>0</v>
      </c>
      <c r="E253" s="95">
        <v>0</v>
      </c>
      <c r="F253" s="95">
        <v>698391.33623000002</v>
      </c>
    </row>
    <row r="254" spans="1:6">
      <c r="A254" s="64" t="s">
        <v>401</v>
      </c>
      <c r="B254" s="95">
        <v>9797.4678800000002</v>
      </c>
      <c r="C254" s="95">
        <v>0</v>
      </c>
      <c r="D254" s="95">
        <v>0</v>
      </c>
      <c r="E254" s="95">
        <v>0</v>
      </c>
      <c r="F254" s="95">
        <v>9797.4678800000002</v>
      </c>
    </row>
    <row r="255" spans="1:6" ht="30" customHeight="1">
      <c r="A255" s="216" t="s">
        <v>403</v>
      </c>
      <c r="B255" s="57">
        <v>984855.76587</v>
      </c>
      <c r="C255" s="57">
        <v>15920.72683</v>
      </c>
      <c r="D255" s="57">
        <v>0</v>
      </c>
      <c r="E255" s="57">
        <v>0</v>
      </c>
      <c r="F255" s="57">
        <v>1000776.4927000001</v>
      </c>
    </row>
    <row r="256" spans="1:6">
      <c r="A256" s="99" t="s">
        <v>404</v>
      </c>
      <c r="B256" s="95">
        <v>5144.6654500000004</v>
      </c>
      <c r="C256" s="95">
        <v>162.73304000000002</v>
      </c>
      <c r="D256" s="95">
        <v>0</v>
      </c>
      <c r="E256" s="95">
        <v>0</v>
      </c>
      <c r="F256" s="95">
        <v>5307.3984900000005</v>
      </c>
    </row>
    <row r="257" spans="1:6">
      <c r="A257" s="99" t="s">
        <v>405</v>
      </c>
      <c r="B257" s="95">
        <v>5071.8212599999997</v>
      </c>
      <c r="C257" s="95">
        <v>331.01388000000003</v>
      </c>
      <c r="D257" s="95">
        <v>0</v>
      </c>
      <c r="E257" s="95">
        <v>0</v>
      </c>
      <c r="F257" s="95">
        <v>5402.8351399999992</v>
      </c>
    </row>
    <row r="258" spans="1:6">
      <c r="A258" s="99" t="s">
        <v>406</v>
      </c>
      <c r="B258" s="95">
        <v>858787.86954999994</v>
      </c>
      <c r="C258" s="95">
        <v>10043.325929999999</v>
      </c>
      <c r="D258" s="95">
        <v>0</v>
      </c>
      <c r="E258" s="95">
        <v>0</v>
      </c>
      <c r="F258" s="95">
        <v>868831.19547999999</v>
      </c>
    </row>
    <row r="259" spans="1:6">
      <c r="A259" s="99" t="s">
        <v>407</v>
      </c>
      <c r="B259" s="95">
        <v>101445.84545000001</v>
      </c>
      <c r="C259" s="95">
        <v>4601.2828099999997</v>
      </c>
      <c r="D259" s="95">
        <v>0</v>
      </c>
      <c r="E259" s="95">
        <v>0</v>
      </c>
      <c r="F259" s="95">
        <v>106047.12826000001</v>
      </c>
    </row>
    <row r="260" spans="1:6">
      <c r="A260" s="99" t="s">
        <v>408</v>
      </c>
      <c r="B260" s="95">
        <v>7384.7590799999998</v>
      </c>
      <c r="C260" s="95">
        <v>66.901359999999997</v>
      </c>
      <c r="D260" s="95">
        <v>0</v>
      </c>
      <c r="E260" s="95">
        <v>0</v>
      </c>
      <c r="F260" s="95">
        <v>7451.6604400000006</v>
      </c>
    </row>
    <row r="261" spans="1:6">
      <c r="A261" s="99" t="s">
        <v>409</v>
      </c>
      <c r="B261" s="95">
        <v>1463.7740800000001</v>
      </c>
      <c r="C261" s="95">
        <v>8.1653400000000005</v>
      </c>
      <c r="D261" s="95">
        <v>0</v>
      </c>
      <c r="E261" s="95">
        <v>0</v>
      </c>
      <c r="F261" s="95">
        <v>1471.9394199999999</v>
      </c>
    </row>
    <row r="262" spans="1:6">
      <c r="A262" s="99" t="s">
        <v>410</v>
      </c>
      <c r="B262" s="95">
        <v>2311.87871</v>
      </c>
      <c r="C262" s="95">
        <v>203.56032000000002</v>
      </c>
      <c r="D262" s="95">
        <v>0</v>
      </c>
      <c r="E262" s="95">
        <v>0</v>
      </c>
      <c r="F262" s="95">
        <v>2515.43903</v>
      </c>
    </row>
    <row r="263" spans="1:6">
      <c r="A263" s="99" t="s">
        <v>411</v>
      </c>
      <c r="B263" s="95">
        <v>114.52008000000001</v>
      </c>
      <c r="C263" s="95">
        <v>305.83959000000004</v>
      </c>
      <c r="D263" s="95">
        <v>0</v>
      </c>
      <c r="E263" s="95">
        <v>0</v>
      </c>
      <c r="F263" s="95">
        <v>420.35966999999999</v>
      </c>
    </row>
    <row r="264" spans="1:6">
      <c r="A264" s="99" t="s">
        <v>412</v>
      </c>
      <c r="B264" s="95">
        <v>0</v>
      </c>
      <c r="C264" s="95">
        <v>0</v>
      </c>
      <c r="D264" s="95">
        <v>0</v>
      </c>
      <c r="E264" s="95">
        <v>0</v>
      </c>
      <c r="F264" s="95">
        <v>0</v>
      </c>
    </row>
    <row r="265" spans="1:6">
      <c r="A265" s="99" t="s">
        <v>413</v>
      </c>
      <c r="B265" s="95">
        <v>3130.6322099999998</v>
      </c>
      <c r="C265" s="95">
        <v>197.90456</v>
      </c>
      <c r="D265" s="95">
        <v>0</v>
      </c>
      <c r="E265" s="95">
        <v>0</v>
      </c>
      <c r="F265" s="95">
        <v>3328.5367700000002</v>
      </c>
    </row>
    <row r="266" spans="1:6">
      <c r="A266" s="99" t="s">
        <v>414</v>
      </c>
      <c r="B266" s="95">
        <v>0</v>
      </c>
      <c r="C266" s="95">
        <v>0</v>
      </c>
      <c r="D266" s="95">
        <v>0</v>
      </c>
      <c r="E266" s="95">
        <v>0</v>
      </c>
      <c r="F266" s="95">
        <v>0</v>
      </c>
    </row>
    <row r="267" spans="1:6">
      <c r="A267" s="216" t="s">
        <v>415</v>
      </c>
      <c r="B267" s="57">
        <v>-242337.68683000002</v>
      </c>
      <c r="C267" s="57">
        <v>-70298.720690000002</v>
      </c>
      <c r="D267" s="57">
        <v>0</v>
      </c>
      <c r="E267" s="57">
        <v>0</v>
      </c>
      <c r="F267" s="57">
        <v>-312636.40752000001</v>
      </c>
    </row>
    <row r="268" spans="1:6">
      <c r="A268" s="99" t="s">
        <v>416</v>
      </c>
      <c r="B268" s="95">
        <v>-805.96126000000004</v>
      </c>
      <c r="C268" s="95">
        <v>-333.42685999999998</v>
      </c>
      <c r="D268" s="95">
        <v>0</v>
      </c>
      <c r="E268" s="95">
        <v>0</v>
      </c>
      <c r="F268" s="95">
        <v>-1139.3881200000001</v>
      </c>
    </row>
    <row r="269" spans="1:6">
      <c r="A269" s="99" t="s">
        <v>417</v>
      </c>
      <c r="B269" s="95">
        <v>-9.1474299999999999</v>
      </c>
      <c r="C269" s="95">
        <v>0</v>
      </c>
      <c r="D269" s="95">
        <v>0</v>
      </c>
      <c r="E269" s="95">
        <v>0</v>
      </c>
      <c r="F269" s="95">
        <v>-9.1474299999999999</v>
      </c>
    </row>
    <row r="270" spans="1:6">
      <c r="A270" s="99" t="s">
        <v>418</v>
      </c>
      <c r="B270" s="95">
        <v>-146815.53783000002</v>
      </c>
      <c r="C270" s="95">
        <v>-56598.041579999997</v>
      </c>
      <c r="D270" s="95">
        <v>0</v>
      </c>
      <c r="E270" s="95">
        <v>0</v>
      </c>
      <c r="F270" s="95">
        <v>-203413.57941000001</v>
      </c>
    </row>
    <row r="271" spans="1:6">
      <c r="A271" s="99" t="s">
        <v>419</v>
      </c>
      <c r="B271" s="95">
        <v>-1715.0409500000001</v>
      </c>
      <c r="C271" s="95">
        <v>-6770.4989100000003</v>
      </c>
      <c r="D271" s="95">
        <v>0</v>
      </c>
      <c r="E271" s="95">
        <v>0</v>
      </c>
      <c r="F271" s="95">
        <v>-8485.539859999999</v>
      </c>
    </row>
    <row r="272" spans="1:6">
      <c r="A272" s="99" t="s">
        <v>420</v>
      </c>
      <c r="B272" s="95">
        <v>-92991.999360000002</v>
      </c>
      <c r="C272" s="95">
        <v>-4412.9790000000003</v>
      </c>
      <c r="D272" s="95">
        <v>0</v>
      </c>
      <c r="E272" s="95">
        <v>0</v>
      </c>
      <c r="F272" s="95">
        <v>-97404.978359999994</v>
      </c>
    </row>
    <row r="273" spans="1:6">
      <c r="A273" s="156" t="s">
        <v>421</v>
      </c>
      <c r="B273" s="95">
        <v>0</v>
      </c>
      <c r="C273" s="95">
        <v>-2183.7743399999999</v>
      </c>
      <c r="D273" s="95">
        <v>0</v>
      </c>
      <c r="E273" s="95">
        <v>0</v>
      </c>
      <c r="F273" s="95">
        <v>-2183.7743399999999</v>
      </c>
    </row>
    <row r="274" spans="1:6">
      <c r="A274" s="99" t="s">
        <v>493</v>
      </c>
      <c r="B274" s="95">
        <v>0</v>
      </c>
      <c r="C274" s="95">
        <v>0</v>
      </c>
      <c r="D274" s="95">
        <v>0</v>
      </c>
      <c r="E274" s="95">
        <v>0</v>
      </c>
      <c r="F274" s="95">
        <v>0</v>
      </c>
    </row>
    <row r="275" spans="1:6">
      <c r="A275" s="216" t="s">
        <v>1122</v>
      </c>
      <c r="B275" s="57">
        <v>742518.07903999998</v>
      </c>
      <c r="C275" s="57">
        <v>-54377.993860000002</v>
      </c>
      <c r="D275" s="57">
        <v>0</v>
      </c>
      <c r="E275" s="57">
        <v>0</v>
      </c>
      <c r="F275" s="57">
        <v>688140.08517999994</v>
      </c>
    </row>
    <row r="276" spans="1:6">
      <c r="A276" s="69" t="s">
        <v>422</v>
      </c>
      <c r="B276" s="57">
        <v>27457.795249999999</v>
      </c>
      <c r="C276" s="57">
        <v>298.53294</v>
      </c>
      <c r="D276" s="57">
        <v>0</v>
      </c>
      <c r="E276" s="57">
        <v>0</v>
      </c>
      <c r="F276" s="57">
        <v>27756.32819</v>
      </c>
    </row>
    <row r="277" spans="1:6">
      <c r="A277" s="99" t="s">
        <v>423</v>
      </c>
      <c r="B277" s="95">
        <v>14038.38135</v>
      </c>
      <c r="C277" s="95">
        <v>0.56916999999999995</v>
      </c>
      <c r="D277" s="95">
        <v>0</v>
      </c>
      <c r="E277" s="95">
        <v>0</v>
      </c>
      <c r="F277" s="95">
        <v>14038.95052</v>
      </c>
    </row>
    <row r="278" spans="1:6">
      <c r="A278" s="99" t="s">
        <v>424</v>
      </c>
      <c r="B278" s="95">
        <v>1678.47749</v>
      </c>
      <c r="C278" s="95">
        <v>270.51759999999996</v>
      </c>
      <c r="D278" s="95">
        <v>0</v>
      </c>
      <c r="E278" s="95">
        <v>0</v>
      </c>
      <c r="F278" s="95">
        <v>1948.9950900000001</v>
      </c>
    </row>
    <row r="279" spans="1:6">
      <c r="A279" s="99" t="s">
        <v>425</v>
      </c>
      <c r="B279" s="95">
        <v>1995.98343</v>
      </c>
      <c r="C279" s="95">
        <v>0</v>
      </c>
      <c r="D279" s="95">
        <v>0</v>
      </c>
      <c r="E279" s="95">
        <v>0</v>
      </c>
      <c r="F279" s="95">
        <v>1995.98343</v>
      </c>
    </row>
    <row r="280" spans="1:6">
      <c r="A280" s="99" t="s">
        <v>426</v>
      </c>
      <c r="B280" s="95">
        <v>50.520580000000002</v>
      </c>
      <c r="C280" s="95">
        <v>0</v>
      </c>
      <c r="D280" s="95">
        <v>0</v>
      </c>
      <c r="E280" s="95">
        <v>0</v>
      </c>
      <c r="F280" s="95">
        <v>50.520580000000002</v>
      </c>
    </row>
    <row r="281" spans="1:6">
      <c r="A281" s="99" t="s">
        <v>427</v>
      </c>
      <c r="B281" s="95">
        <v>9694.4323999999997</v>
      </c>
      <c r="C281" s="95">
        <v>27.446169999999999</v>
      </c>
      <c r="D281" s="95">
        <v>0</v>
      </c>
      <c r="E281" s="95">
        <v>0</v>
      </c>
      <c r="F281" s="95">
        <v>9721.8785700000008</v>
      </c>
    </row>
    <row r="282" spans="1:6">
      <c r="A282" s="99" t="s">
        <v>428</v>
      </c>
      <c r="B282" s="95">
        <v>0</v>
      </c>
      <c r="C282" s="95">
        <v>0</v>
      </c>
      <c r="D282" s="95">
        <v>0</v>
      </c>
      <c r="E282" s="95">
        <v>0</v>
      </c>
      <c r="F282" s="95">
        <v>0</v>
      </c>
    </row>
    <row r="283" spans="1:6">
      <c r="A283" s="157" t="s">
        <v>429</v>
      </c>
      <c r="B283" s="57">
        <v>-25016.95924</v>
      </c>
      <c r="C283" s="57">
        <v>-605.53382999999997</v>
      </c>
      <c r="D283" s="57">
        <v>0</v>
      </c>
      <c r="E283" s="57">
        <v>0</v>
      </c>
      <c r="F283" s="57">
        <v>-25622.49307</v>
      </c>
    </row>
    <row r="284" spans="1:6">
      <c r="A284" s="99" t="s">
        <v>423</v>
      </c>
      <c r="B284" s="95">
        <v>-2746.7229900000002</v>
      </c>
      <c r="C284" s="95">
        <v>-447.39236999999997</v>
      </c>
      <c r="D284" s="95">
        <v>0</v>
      </c>
      <c r="E284" s="95">
        <v>0</v>
      </c>
      <c r="F284" s="95">
        <v>-3194.1153599999998</v>
      </c>
    </row>
    <row r="285" spans="1:6">
      <c r="A285" s="99" t="s">
        <v>430</v>
      </c>
      <c r="B285" s="95">
        <v>-1305.4910400000001</v>
      </c>
      <c r="C285" s="95">
        <v>0</v>
      </c>
      <c r="D285" s="95">
        <v>0</v>
      </c>
      <c r="E285" s="95">
        <v>0</v>
      </c>
      <c r="F285" s="95">
        <v>-1305.4910400000001</v>
      </c>
    </row>
    <row r="286" spans="1:6">
      <c r="A286" s="99" t="s">
        <v>431</v>
      </c>
      <c r="B286" s="95">
        <v>-133.83986999999999</v>
      </c>
      <c r="C286" s="95">
        <v>-18.681759999999997</v>
      </c>
      <c r="D286" s="95">
        <v>0</v>
      </c>
      <c r="E286" s="95">
        <v>0</v>
      </c>
      <c r="F286" s="95">
        <v>-152.52163000000002</v>
      </c>
    </row>
    <row r="287" spans="1:6">
      <c r="A287" s="99" t="s">
        <v>432</v>
      </c>
      <c r="B287" s="95">
        <v>0</v>
      </c>
      <c r="C287" s="95">
        <v>0</v>
      </c>
      <c r="D287" s="95">
        <v>0</v>
      </c>
      <c r="E287" s="95">
        <v>0</v>
      </c>
      <c r="F287" s="95">
        <v>0</v>
      </c>
    </row>
    <row r="288" spans="1:6">
      <c r="A288" s="99" t="s">
        <v>433</v>
      </c>
      <c r="B288" s="95">
        <v>-20830.905340000001</v>
      </c>
      <c r="C288" s="95">
        <v>-139.4597</v>
      </c>
      <c r="D288" s="95">
        <v>0</v>
      </c>
      <c r="E288" s="95">
        <v>0</v>
      </c>
      <c r="F288" s="95">
        <v>-20970.365040000001</v>
      </c>
    </row>
    <row r="289" spans="1:6">
      <c r="A289" s="99" t="s">
        <v>434</v>
      </c>
      <c r="B289" s="95">
        <v>0</v>
      </c>
      <c r="C289" s="95">
        <v>0</v>
      </c>
      <c r="D289" s="95">
        <v>0</v>
      </c>
      <c r="E289" s="95">
        <v>0</v>
      </c>
      <c r="F289" s="95">
        <v>0</v>
      </c>
    </row>
    <row r="290" spans="1:6">
      <c r="A290" s="216" t="s">
        <v>1121</v>
      </c>
      <c r="B290" s="57">
        <v>744958.91504999995</v>
      </c>
      <c r="C290" s="57">
        <v>-54684.994749999998</v>
      </c>
      <c r="D290" s="57">
        <v>0</v>
      </c>
      <c r="E290" s="57">
        <v>0</v>
      </c>
      <c r="F290" s="57">
        <v>690273.9203</v>
      </c>
    </row>
    <row r="291" spans="1:6">
      <c r="A291" s="99" t="s">
        <v>435</v>
      </c>
      <c r="B291" s="95">
        <v>96485.316510000004</v>
      </c>
      <c r="C291" s="95">
        <v>8308.7987900000007</v>
      </c>
      <c r="D291" s="95">
        <v>0</v>
      </c>
      <c r="E291" s="95">
        <v>0</v>
      </c>
      <c r="F291" s="95">
        <v>104794.11529999999</v>
      </c>
    </row>
    <row r="292" spans="1:6">
      <c r="A292" s="99" t="s">
        <v>436</v>
      </c>
      <c r="B292" s="95">
        <v>18293.781579999999</v>
      </c>
      <c r="C292" s="95">
        <v>1347.14671</v>
      </c>
      <c r="D292" s="95">
        <v>0</v>
      </c>
      <c r="E292" s="95">
        <v>0</v>
      </c>
      <c r="F292" s="95">
        <v>19640.92829</v>
      </c>
    </row>
    <row r="293" spans="1:6">
      <c r="A293" s="99" t="s">
        <v>437</v>
      </c>
      <c r="B293" s="95">
        <v>78191.534930000009</v>
      </c>
      <c r="C293" s="95">
        <v>6961.6520799999998</v>
      </c>
      <c r="D293" s="95">
        <v>0</v>
      </c>
      <c r="E293" s="95">
        <v>0</v>
      </c>
      <c r="F293" s="95">
        <v>85153.187010000009</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0</v>
      </c>
      <c r="C297" s="95">
        <v>0</v>
      </c>
      <c r="D297" s="95">
        <v>0</v>
      </c>
      <c r="E297" s="95">
        <v>0</v>
      </c>
      <c r="F297" s="95">
        <v>0</v>
      </c>
    </row>
    <row r="298" spans="1:6">
      <c r="A298" s="99" t="s">
        <v>442</v>
      </c>
      <c r="B298" s="95">
        <v>0</v>
      </c>
      <c r="C298" s="95">
        <v>0</v>
      </c>
      <c r="D298" s="95">
        <v>0</v>
      </c>
      <c r="E298" s="95">
        <v>0</v>
      </c>
      <c r="F298" s="95">
        <v>0</v>
      </c>
    </row>
    <row r="299" spans="1:6">
      <c r="A299" s="99" t="s">
        <v>443</v>
      </c>
      <c r="B299" s="95">
        <v>-154420.08018000002</v>
      </c>
      <c r="C299" s="95">
        <v>-11294.931269999999</v>
      </c>
      <c r="D299" s="95">
        <v>0</v>
      </c>
      <c r="E299" s="95">
        <v>0</v>
      </c>
      <c r="F299" s="95">
        <v>-165715.01144999999</v>
      </c>
    </row>
    <row r="300" spans="1:6">
      <c r="A300" s="99" t="s">
        <v>444</v>
      </c>
      <c r="B300" s="95">
        <v>-125029.42612</v>
      </c>
      <c r="C300" s="95">
        <v>-5530.7834400000002</v>
      </c>
      <c r="D300" s="95">
        <v>0</v>
      </c>
      <c r="E300" s="95">
        <v>0</v>
      </c>
      <c r="F300" s="95">
        <v>-130560.20956</v>
      </c>
    </row>
    <row r="301" spans="1:6">
      <c r="A301" s="99" t="s">
        <v>445</v>
      </c>
      <c r="B301" s="95">
        <v>-0.13194999999999998</v>
      </c>
      <c r="C301" s="95">
        <v>-0.18090000000000001</v>
      </c>
      <c r="D301" s="95">
        <v>0</v>
      </c>
      <c r="E301" s="95">
        <v>0</v>
      </c>
      <c r="F301" s="95">
        <v>-0.31285000000000002</v>
      </c>
    </row>
    <row r="302" spans="1:6">
      <c r="A302" s="99" t="s">
        <v>446</v>
      </c>
      <c r="B302" s="95">
        <v>0</v>
      </c>
      <c r="C302" s="95">
        <v>-0.27938000000000002</v>
      </c>
      <c r="D302" s="95">
        <v>0</v>
      </c>
      <c r="E302" s="95">
        <v>0</v>
      </c>
      <c r="F302" s="95">
        <v>-0.27938000000000002</v>
      </c>
    </row>
    <row r="303" spans="1:6">
      <c r="A303" s="156" t="s">
        <v>447</v>
      </c>
      <c r="B303" s="95">
        <v>-29390.522109999998</v>
      </c>
      <c r="C303" s="95">
        <v>-5763.6875499999996</v>
      </c>
      <c r="D303" s="95">
        <v>0</v>
      </c>
      <c r="E303" s="95">
        <v>0</v>
      </c>
      <c r="F303" s="95">
        <v>-35154.209659999993</v>
      </c>
    </row>
    <row r="304" spans="1:6">
      <c r="A304" s="156" t="s">
        <v>448</v>
      </c>
      <c r="B304" s="95">
        <v>0</v>
      </c>
      <c r="C304" s="95">
        <v>0</v>
      </c>
      <c r="D304" s="95">
        <v>0</v>
      </c>
      <c r="E304" s="95">
        <v>0</v>
      </c>
      <c r="F304" s="95">
        <v>0</v>
      </c>
    </row>
    <row r="305" spans="1:6">
      <c r="A305" s="156" t="s">
        <v>449</v>
      </c>
      <c r="B305" s="95">
        <v>0</v>
      </c>
      <c r="C305" s="95">
        <v>0</v>
      </c>
      <c r="D305" s="95">
        <v>0</v>
      </c>
      <c r="E305" s="95">
        <v>0</v>
      </c>
      <c r="F305" s="95">
        <v>0</v>
      </c>
    </row>
    <row r="306" spans="1:6">
      <c r="A306" s="216" t="s">
        <v>1120</v>
      </c>
      <c r="B306" s="57">
        <v>687024.15137999994</v>
      </c>
      <c r="C306" s="57">
        <v>-57671.127229999998</v>
      </c>
      <c r="D306" s="57">
        <v>0</v>
      </c>
      <c r="E306" s="57">
        <v>0</v>
      </c>
      <c r="F306" s="57">
        <v>629353.02414999995</v>
      </c>
    </row>
    <row r="307" spans="1:6">
      <c r="A307" s="216" t="s">
        <v>450</v>
      </c>
      <c r="B307" s="57">
        <v>-600360.75803000003</v>
      </c>
      <c r="C307" s="57">
        <v>-3261.8697299999999</v>
      </c>
      <c r="D307" s="57">
        <v>0</v>
      </c>
      <c r="E307" s="57">
        <v>0</v>
      </c>
      <c r="F307" s="57">
        <v>-603622.62775999994</v>
      </c>
    </row>
    <row r="308" spans="1:6">
      <c r="A308" s="99" t="s">
        <v>451</v>
      </c>
      <c r="B308" s="95">
        <v>-400926.95470999996</v>
      </c>
      <c r="C308" s="95">
        <v>-63.674199999999999</v>
      </c>
      <c r="D308" s="95">
        <v>0</v>
      </c>
      <c r="E308" s="95">
        <v>0</v>
      </c>
      <c r="F308" s="95">
        <v>-400990.62891000003</v>
      </c>
    </row>
    <row r="309" spans="1:6">
      <c r="A309" s="99" t="s">
        <v>452</v>
      </c>
      <c r="B309" s="95">
        <v>-41565.910759999999</v>
      </c>
      <c r="C309" s="95">
        <v>-172.09779999999998</v>
      </c>
      <c r="D309" s="95">
        <v>0</v>
      </c>
      <c r="E309" s="95">
        <v>0</v>
      </c>
      <c r="F309" s="95">
        <v>-41738.008560000002</v>
      </c>
    </row>
    <row r="310" spans="1:6">
      <c r="A310" s="99" t="s">
        <v>453</v>
      </c>
      <c r="B310" s="95">
        <v>-3017.6367400000004</v>
      </c>
      <c r="C310" s="95">
        <v>-2317.2093100000002</v>
      </c>
      <c r="D310" s="95">
        <v>0</v>
      </c>
      <c r="E310" s="95">
        <v>0</v>
      </c>
      <c r="F310" s="95">
        <v>-5334.8460500000001</v>
      </c>
    </row>
    <row r="311" spans="1:6">
      <c r="A311" s="99" t="s">
        <v>454</v>
      </c>
      <c r="B311" s="95">
        <v>-20249.745440000002</v>
      </c>
      <c r="C311" s="95">
        <v>-68.392769999999999</v>
      </c>
      <c r="D311" s="95">
        <v>0</v>
      </c>
      <c r="E311" s="95">
        <v>0</v>
      </c>
      <c r="F311" s="95">
        <v>-20318.138210000001</v>
      </c>
    </row>
    <row r="312" spans="1:6">
      <c r="A312" s="99" t="s">
        <v>455</v>
      </c>
      <c r="B312" s="95">
        <v>-20767.664659999999</v>
      </c>
      <c r="C312" s="95">
        <v>0</v>
      </c>
      <c r="D312" s="95">
        <v>0</v>
      </c>
      <c r="E312" s="95">
        <v>0</v>
      </c>
      <c r="F312" s="95">
        <v>-20767.664659999999</v>
      </c>
    </row>
    <row r="313" spans="1:6">
      <c r="A313" s="99" t="s">
        <v>456</v>
      </c>
      <c r="B313" s="95">
        <v>-12638.044019999999</v>
      </c>
      <c r="C313" s="95">
        <v>-0.38</v>
      </c>
      <c r="D313" s="95">
        <v>0</v>
      </c>
      <c r="E313" s="95">
        <v>0</v>
      </c>
      <c r="F313" s="95">
        <v>-12638.42402</v>
      </c>
    </row>
    <row r="314" spans="1:6">
      <c r="A314" s="99" t="s">
        <v>457</v>
      </c>
      <c r="B314" s="95">
        <v>-22650.98158</v>
      </c>
      <c r="C314" s="95">
        <v>0</v>
      </c>
      <c r="D314" s="95">
        <v>0</v>
      </c>
      <c r="E314" s="95">
        <v>0</v>
      </c>
      <c r="F314" s="95">
        <v>-22650.98158</v>
      </c>
    </row>
    <row r="315" spans="1:6">
      <c r="A315" s="99" t="s">
        <v>458</v>
      </c>
      <c r="B315" s="95">
        <v>-11640.47034</v>
      </c>
      <c r="C315" s="95">
        <v>0</v>
      </c>
      <c r="D315" s="95">
        <v>0</v>
      </c>
      <c r="E315" s="95">
        <v>0</v>
      </c>
      <c r="F315" s="95">
        <v>-11640.47034</v>
      </c>
    </row>
    <row r="316" spans="1:6">
      <c r="A316" s="99" t="s">
        <v>459</v>
      </c>
      <c r="B316" s="95">
        <v>-66903.349780000004</v>
      </c>
      <c r="C316" s="95">
        <v>-640.11565000000007</v>
      </c>
      <c r="D316" s="95">
        <v>0</v>
      </c>
      <c r="E316" s="95">
        <v>0</v>
      </c>
      <c r="F316" s="95">
        <v>-67543.465430000011</v>
      </c>
    </row>
    <row r="317" spans="1:6">
      <c r="A317" s="69" t="s">
        <v>1119</v>
      </c>
      <c r="B317" s="57">
        <v>86663.393349999998</v>
      </c>
      <c r="C317" s="57">
        <v>-60932.996960000004</v>
      </c>
      <c r="D317" s="57">
        <v>0</v>
      </c>
      <c r="E317" s="57">
        <v>0</v>
      </c>
      <c r="F317" s="57">
        <v>25730.396390000002</v>
      </c>
    </row>
    <row r="318" spans="1:6">
      <c r="A318" s="156" t="s">
        <v>460</v>
      </c>
      <c r="B318" s="95">
        <v>14.111030000000001</v>
      </c>
      <c r="C318" s="95">
        <v>0</v>
      </c>
      <c r="D318" s="95">
        <v>0</v>
      </c>
      <c r="E318" s="95">
        <v>0</v>
      </c>
      <c r="F318" s="95">
        <v>14.111030000000001</v>
      </c>
    </row>
    <row r="319" spans="1:6">
      <c r="A319" s="156" t="s">
        <v>461</v>
      </c>
      <c r="B319" s="95">
        <v>14.094190000000001</v>
      </c>
      <c r="C319" s="95">
        <v>0</v>
      </c>
      <c r="D319" s="95">
        <v>0</v>
      </c>
      <c r="E319" s="95">
        <v>0</v>
      </c>
      <c r="F319" s="95">
        <v>14.094190000000001</v>
      </c>
    </row>
    <row r="320" spans="1:6">
      <c r="A320" s="156" t="s">
        <v>462</v>
      </c>
      <c r="B320" s="95">
        <v>1.6840000000000001E-2</v>
      </c>
      <c r="C320" s="95">
        <v>0</v>
      </c>
      <c r="D320" s="95">
        <v>0</v>
      </c>
      <c r="E320" s="95">
        <v>0</v>
      </c>
      <c r="F320" s="95">
        <v>1.6840000000000001E-2</v>
      </c>
    </row>
    <row r="321" spans="1:6">
      <c r="A321" s="156" t="s">
        <v>463</v>
      </c>
      <c r="B321" s="95">
        <v>-0.24815000000000001</v>
      </c>
      <c r="C321" s="95">
        <v>88.072630000000004</v>
      </c>
      <c r="D321" s="95">
        <v>0</v>
      </c>
      <c r="E321" s="95">
        <v>0</v>
      </c>
      <c r="F321" s="95">
        <v>87.824479999999994</v>
      </c>
    </row>
    <row r="322" spans="1:6">
      <c r="A322" s="156" t="s">
        <v>464</v>
      </c>
      <c r="B322" s="95">
        <v>-0.24815000000000001</v>
      </c>
      <c r="C322" s="95">
        <v>88.072630000000004</v>
      </c>
      <c r="D322" s="95">
        <v>0</v>
      </c>
      <c r="E322" s="95">
        <v>0</v>
      </c>
      <c r="F322" s="95">
        <v>87.824479999999994</v>
      </c>
    </row>
    <row r="323" spans="1:6">
      <c r="A323" s="156" t="s">
        <v>465</v>
      </c>
      <c r="B323" s="95">
        <v>0</v>
      </c>
      <c r="C323" s="95">
        <v>0</v>
      </c>
      <c r="D323" s="95">
        <v>0</v>
      </c>
      <c r="E323" s="95">
        <v>0</v>
      </c>
      <c r="F323" s="95">
        <v>0</v>
      </c>
    </row>
    <row r="324" spans="1:6">
      <c r="A324" s="155" t="s">
        <v>1395</v>
      </c>
      <c r="B324" s="57">
        <v>86677.256229999999</v>
      </c>
      <c r="C324" s="57">
        <v>-60844.924330000002</v>
      </c>
      <c r="D324" s="57">
        <v>0</v>
      </c>
      <c r="E324" s="57">
        <v>0</v>
      </c>
      <c r="F324" s="57">
        <v>25832.331899999997</v>
      </c>
    </row>
    <row r="325" spans="1:6">
      <c r="A325" s="99" t="s">
        <v>466</v>
      </c>
      <c r="B325" s="95">
        <v>-2322.8924099999999</v>
      </c>
      <c r="C325" s="95">
        <v>0</v>
      </c>
      <c r="D325" s="95">
        <v>0</v>
      </c>
      <c r="E325" s="95">
        <v>0</v>
      </c>
      <c r="F325" s="95">
        <v>-2322.8924099999999</v>
      </c>
    </row>
    <row r="326" spans="1:6">
      <c r="A326" s="69" t="s">
        <v>1118</v>
      </c>
      <c r="B326" s="57">
        <v>84354.363819999999</v>
      </c>
      <c r="C326" s="57">
        <v>-60844.924330000002</v>
      </c>
      <c r="D326" s="57">
        <v>0</v>
      </c>
      <c r="E326" s="57">
        <v>0</v>
      </c>
      <c r="F326" s="57">
        <v>23509.439489999997</v>
      </c>
    </row>
    <row r="327" spans="1:6">
      <c r="A327" s="156" t="s">
        <v>467</v>
      </c>
      <c r="B327" s="95">
        <v>-3897.6284700000001</v>
      </c>
      <c r="C327" s="95">
        <v>3.43</v>
      </c>
      <c r="D327" s="95">
        <v>0</v>
      </c>
      <c r="E327" s="95">
        <v>0</v>
      </c>
      <c r="F327" s="95">
        <v>-3894.1984700000003</v>
      </c>
    </row>
    <row r="328" spans="1:6">
      <c r="A328" s="155" t="s">
        <v>1396</v>
      </c>
      <c r="B328" s="57">
        <v>80456.735349999988</v>
      </c>
      <c r="C328" s="57">
        <v>-60841.494330000001</v>
      </c>
      <c r="D328" s="57">
        <v>0</v>
      </c>
      <c r="E328" s="57">
        <v>0</v>
      </c>
      <c r="F328" s="57">
        <v>19615.241020000001</v>
      </c>
    </row>
    <row r="329" spans="1:6">
      <c r="A329" s="156" t="s">
        <v>468</v>
      </c>
      <c r="B329" s="95">
        <v>0</v>
      </c>
      <c r="C329" s="95">
        <v>0</v>
      </c>
      <c r="D329" s="95">
        <v>0</v>
      </c>
      <c r="E329" s="95">
        <v>0</v>
      </c>
      <c r="F329" s="95">
        <v>0</v>
      </c>
    </row>
    <row r="330" spans="1:6">
      <c r="A330" s="69" t="s">
        <v>1117</v>
      </c>
      <c r="B330" s="57">
        <v>80456.735349999988</v>
      </c>
      <c r="C330" s="57">
        <v>-60841.494330000001</v>
      </c>
      <c r="D330" s="57">
        <v>0</v>
      </c>
      <c r="E330" s="57">
        <v>0</v>
      </c>
      <c r="F330" s="57">
        <v>19615.241020000001</v>
      </c>
    </row>
    <row r="331" spans="1:6">
      <c r="A331" s="156" t="s">
        <v>469</v>
      </c>
      <c r="B331" s="95">
        <v>-11045.382949999999</v>
      </c>
      <c r="C331" s="95">
        <v>0</v>
      </c>
      <c r="D331" s="95">
        <v>0</v>
      </c>
      <c r="E331" s="95">
        <v>0</v>
      </c>
      <c r="F331" s="95">
        <v>-11045.382949999999</v>
      </c>
    </row>
    <row r="332" spans="1:6">
      <c r="A332" s="69" t="s">
        <v>1116</v>
      </c>
      <c r="B332" s="57">
        <v>69411.352400000003</v>
      </c>
      <c r="C332" s="57">
        <v>-60841.494330000001</v>
      </c>
      <c r="D332" s="57">
        <v>0</v>
      </c>
      <c r="E332" s="57">
        <v>0</v>
      </c>
      <c r="F332" s="57">
        <v>8569.8580700000002</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3"/>
  <sheetViews>
    <sheetView zoomScaleNormal="100" workbookViewId="0">
      <selection sqref="A1:K1"/>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1" ht="30" customHeight="1">
      <c r="A1" s="722" t="s">
        <v>479</v>
      </c>
      <c r="B1" s="722"/>
      <c r="C1" s="722"/>
      <c r="D1" s="722"/>
      <c r="E1" s="722"/>
      <c r="F1" s="722"/>
      <c r="G1" s="722"/>
      <c r="H1" s="722"/>
      <c r="I1" s="722"/>
      <c r="J1" s="722"/>
      <c r="K1" s="722"/>
    </row>
    <row r="2" spans="1:11" ht="18">
      <c r="A2" s="723" t="s">
        <v>552</v>
      </c>
      <c r="B2" s="723"/>
      <c r="C2" s="723"/>
      <c r="D2" s="723"/>
      <c r="E2" s="723"/>
      <c r="F2" s="723"/>
      <c r="G2" s="723"/>
      <c r="H2" s="723"/>
      <c r="I2" s="723"/>
      <c r="J2" s="723"/>
      <c r="K2" s="723"/>
    </row>
    <row r="3" spans="1:11" ht="18">
      <c r="A3" s="723" t="s">
        <v>1520</v>
      </c>
      <c r="B3" s="723"/>
      <c r="C3" s="723"/>
      <c r="D3" s="723"/>
      <c r="E3" s="723"/>
      <c r="F3" s="723"/>
      <c r="G3" s="723"/>
      <c r="H3" s="723"/>
      <c r="I3" s="723"/>
      <c r="J3" s="723"/>
      <c r="K3" s="723"/>
    </row>
    <row r="4" spans="1:11" ht="30" customHeight="1">
      <c r="A4" s="727" t="s">
        <v>544</v>
      </c>
      <c r="B4" s="727"/>
      <c r="C4" s="727"/>
      <c r="D4" s="727"/>
      <c r="E4" s="727"/>
      <c r="F4" s="727"/>
      <c r="G4" s="727"/>
      <c r="H4" s="727"/>
      <c r="I4" s="727"/>
      <c r="J4" s="727"/>
      <c r="K4" s="727"/>
    </row>
    <row r="5" spans="1:11" ht="3.75" customHeight="1">
      <c r="A5" s="11"/>
      <c r="B5" s="11"/>
      <c r="C5" s="11"/>
      <c r="D5" s="11"/>
      <c r="E5" s="11"/>
      <c r="F5" s="11"/>
      <c r="G5" s="11"/>
      <c r="H5" s="11"/>
      <c r="I5" s="11"/>
      <c r="J5" s="11"/>
      <c r="K5" s="11"/>
    </row>
    <row r="6" spans="1:11" ht="30" customHeight="1" thickBot="1">
      <c r="A6" s="236"/>
      <c r="B6" s="236" t="s">
        <v>128</v>
      </c>
      <c r="C6" s="236" t="s">
        <v>130</v>
      </c>
      <c r="D6" s="236" t="s">
        <v>132</v>
      </c>
      <c r="E6" s="236" t="s">
        <v>134</v>
      </c>
      <c r="F6" s="236" t="s">
        <v>136</v>
      </c>
      <c r="G6" s="236" t="s">
        <v>138</v>
      </c>
      <c r="H6" s="236" t="s">
        <v>140</v>
      </c>
      <c r="I6" s="236" t="s">
        <v>142</v>
      </c>
      <c r="J6" s="236" t="s">
        <v>543</v>
      </c>
      <c r="K6" s="237" t="s">
        <v>551</v>
      </c>
    </row>
    <row r="7" spans="1:11">
      <c r="A7" s="430" t="s">
        <v>190</v>
      </c>
      <c r="B7" s="388">
        <v>1109976.9019500001</v>
      </c>
      <c r="C7" s="388">
        <v>3231547.04416</v>
      </c>
      <c r="D7" s="388">
        <v>1954347.0251800001</v>
      </c>
      <c r="E7" s="388">
        <v>62312.374179999999</v>
      </c>
      <c r="F7" s="388">
        <v>479430.13894999999</v>
      </c>
      <c r="G7" s="388">
        <v>504097.47717999999</v>
      </c>
      <c r="H7" s="388">
        <v>36830.462850000004</v>
      </c>
      <c r="I7" s="388">
        <v>1263564.0257999999</v>
      </c>
      <c r="J7" s="388">
        <v>542870.2043300001</v>
      </c>
      <c r="K7" s="388">
        <v>9184975.6545800008</v>
      </c>
    </row>
    <row r="8" spans="1:11">
      <c r="A8" s="177" t="s">
        <v>191</v>
      </c>
      <c r="B8" s="57">
        <v>75866.731169999999</v>
      </c>
      <c r="C8" s="57">
        <v>73663.868920000008</v>
      </c>
      <c r="D8" s="57">
        <v>133271.49106</v>
      </c>
      <c r="E8" s="57">
        <v>1002.33893</v>
      </c>
      <c r="F8" s="57">
        <v>104478.79158</v>
      </c>
      <c r="G8" s="57">
        <v>46970.600539999999</v>
      </c>
      <c r="H8" s="57">
        <v>930.5444</v>
      </c>
      <c r="I8" s="57">
        <v>130975.00565000001</v>
      </c>
      <c r="J8" s="57">
        <v>13021.23078</v>
      </c>
      <c r="K8" s="57">
        <v>580180.60303</v>
      </c>
    </row>
    <row r="9" spans="1:11">
      <c r="A9" s="64" t="s">
        <v>192</v>
      </c>
      <c r="B9" s="95">
        <v>2201.8907400000003</v>
      </c>
      <c r="C9" s="95">
        <v>23418.659370000001</v>
      </c>
      <c r="D9" s="95">
        <v>27452.48616</v>
      </c>
      <c r="E9" s="95">
        <v>355.54253000000006</v>
      </c>
      <c r="F9" s="95">
        <v>5400.5805</v>
      </c>
      <c r="G9" s="95">
        <v>1331.9346799999998</v>
      </c>
      <c r="H9" s="95">
        <v>373.18629999999996</v>
      </c>
      <c r="I9" s="95">
        <v>8364.24395</v>
      </c>
      <c r="J9" s="95">
        <v>4038.9829199999999</v>
      </c>
      <c r="K9" s="95">
        <v>72937.507150000005</v>
      </c>
    </row>
    <row r="10" spans="1:11">
      <c r="A10" s="64" t="s">
        <v>193</v>
      </c>
      <c r="B10" s="95">
        <v>48008.419409999995</v>
      </c>
      <c r="C10" s="95">
        <v>37997.964979999997</v>
      </c>
      <c r="D10" s="95">
        <v>1507.94579</v>
      </c>
      <c r="E10" s="95">
        <v>35.405349999999999</v>
      </c>
      <c r="F10" s="95">
        <v>116.18176</v>
      </c>
      <c r="G10" s="95">
        <v>13256.952630000002</v>
      </c>
      <c r="H10" s="95">
        <v>143.55410999999998</v>
      </c>
      <c r="I10" s="95">
        <v>52348.044950000003</v>
      </c>
      <c r="J10" s="95">
        <v>470.74296000000004</v>
      </c>
      <c r="K10" s="95">
        <v>153885.21194000001</v>
      </c>
    </row>
    <row r="11" spans="1:11">
      <c r="A11" s="64" t="s">
        <v>194</v>
      </c>
      <c r="B11" s="95">
        <v>25591.071110000001</v>
      </c>
      <c r="C11" s="95">
        <v>12247.244570000001</v>
      </c>
      <c r="D11" s="95">
        <v>104311.05911</v>
      </c>
      <c r="E11" s="95">
        <v>611.39105000000006</v>
      </c>
      <c r="F11" s="95">
        <v>98962.029319999987</v>
      </c>
      <c r="G11" s="95">
        <v>32381.713230000001</v>
      </c>
      <c r="H11" s="95">
        <v>413.80399</v>
      </c>
      <c r="I11" s="95">
        <v>70262.716750000007</v>
      </c>
      <c r="J11" s="95">
        <v>8511.5048999999999</v>
      </c>
      <c r="K11" s="95">
        <v>353292.53402999998</v>
      </c>
    </row>
    <row r="12" spans="1:11">
      <c r="A12" s="64" t="s">
        <v>195</v>
      </c>
      <c r="B12" s="95">
        <v>0</v>
      </c>
      <c r="C12" s="95">
        <v>0</v>
      </c>
      <c r="D12" s="95">
        <v>0</v>
      </c>
      <c r="E12" s="95">
        <v>0</v>
      </c>
      <c r="F12" s="95">
        <v>0</v>
      </c>
      <c r="G12" s="95">
        <v>0</v>
      </c>
      <c r="H12" s="95">
        <v>0</v>
      </c>
      <c r="I12" s="95">
        <v>0</v>
      </c>
      <c r="J12" s="95">
        <v>0</v>
      </c>
      <c r="K12" s="95">
        <v>0</v>
      </c>
    </row>
    <row r="13" spans="1:11">
      <c r="A13" s="64" t="s">
        <v>196</v>
      </c>
      <c r="B13" s="95">
        <v>0</v>
      </c>
      <c r="C13" s="95">
        <v>0</v>
      </c>
      <c r="D13" s="95">
        <v>0</v>
      </c>
      <c r="E13" s="95">
        <v>0</v>
      </c>
      <c r="F13" s="95">
        <v>0</v>
      </c>
      <c r="G13" s="95">
        <v>0</v>
      </c>
      <c r="H13" s="95">
        <v>0</v>
      </c>
      <c r="I13" s="95">
        <v>0</v>
      </c>
      <c r="J13" s="95">
        <v>0</v>
      </c>
      <c r="K13" s="95">
        <v>0</v>
      </c>
    </row>
    <row r="14" spans="1:11">
      <c r="A14" s="64" t="s">
        <v>197</v>
      </c>
      <c r="B14" s="95">
        <v>5.4807799999999993</v>
      </c>
      <c r="C14" s="95">
        <v>0</v>
      </c>
      <c r="D14" s="95">
        <v>0</v>
      </c>
      <c r="E14" s="95">
        <v>0</v>
      </c>
      <c r="F14" s="95">
        <v>0</v>
      </c>
      <c r="G14" s="95">
        <v>0</v>
      </c>
      <c r="H14" s="95">
        <v>0</v>
      </c>
      <c r="I14" s="95">
        <v>0</v>
      </c>
      <c r="J14" s="95">
        <v>0</v>
      </c>
      <c r="K14" s="95">
        <v>5.4807799999999993</v>
      </c>
    </row>
    <row r="15" spans="1:11">
      <c r="A15" s="64" t="s">
        <v>198</v>
      </c>
      <c r="B15" s="95">
        <v>59.869129999999998</v>
      </c>
      <c r="C15" s="95">
        <v>0</v>
      </c>
      <c r="D15" s="95">
        <v>0</v>
      </c>
      <c r="E15" s="95">
        <v>0</v>
      </c>
      <c r="F15" s="95">
        <v>0</v>
      </c>
      <c r="G15" s="95">
        <v>0</v>
      </c>
      <c r="H15" s="95">
        <v>0</v>
      </c>
      <c r="I15" s="95">
        <v>0</v>
      </c>
      <c r="J15" s="95">
        <v>0</v>
      </c>
      <c r="K15" s="95">
        <v>59.869129999999998</v>
      </c>
    </row>
    <row r="16" spans="1:11">
      <c r="A16" s="64" t="s">
        <v>199</v>
      </c>
      <c r="B16" s="95">
        <v>0</v>
      </c>
      <c r="C16" s="95">
        <v>0</v>
      </c>
      <c r="D16" s="95">
        <v>0</v>
      </c>
      <c r="E16" s="95">
        <v>0</v>
      </c>
      <c r="F16" s="95">
        <v>0</v>
      </c>
      <c r="G16" s="95">
        <v>0</v>
      </c>
      <c r="H16" s="95">
        <v>0</v>
      </c>
      <c r="I16" s="95">
        <v>0</v>
      </c>
      <c r="J16" s="95">
        <v>0</v>
      </c>
      <c r="K16" s="95">
        <v>0</v>
      </c>
    </row>
    <row r="17" spans="1:11">
      <c r="A17" s="177" t="s">
        <v>200</v>
      </c>
      <c r="B17" s="57">
        <v>18498.324140000001</v>
      </c>
      <c r="C17" s="57">
        <v>55917.752280000001</v>
      </c>
      <c r="D17" s="57">
        <v>4242.7533400000002</v>
      </c>
      <c r="E17" s="57">
        <v>2961.6058199999998</v>
      </c>
      <c r="F17" s="57">
        <v>4278.52333</v>
      </c>
      <c r="G17" s="57">
        <v>31144.081420000002</v>
      </c>
      <c r="H17" s="57">
        <v>490.10536999999999</v>
      </c>
      <c r="I17" s="57">
        <v>62292.516969999997</v>
      </c>
      <c r="J17" s="57">
        <v>0</v>
      </c>
      <c r="K17" s="57">
        <v>179825.66266999999</v>
      </c>
    </row>
    <row r="18" spans="1:11">
      <c r="A18" s="64" t="s">
        <v>201</v>
      </c>
      <c r="B18" s="95">
        <v>0</v>
      </c>
      <c r="C18" s="95">
        <v>0</v>
      </c>
      <c r="D18" s="95">
        <v>0</v>
      </c>
      <c r="E18" s="95">
        <v>0</v>
      </c>
      <c r="F18" s="95">
        <v>0</v>
      </c>
      <c r="G18" s="95">
        <v>0</v>
      </c>
      <c r="H18" s="95">
        <v>0</v>
      </c>
      <c r="I18" s="95">
        <v>0</v>
      </c>
      <c r="J18" s="95">
        <v>0</v>
      </c>
      <c r="K18" s="95">
        <v>0</v>
      </c>
    </row>
    <row r="19" spans="1:11">
      <c r="A19" s="64" t="s">
        <v>202</v>
      </c>
      <c r="B19" s="95">
        <v>16785.329590000001</v>
      </c>
      <c r="C19" s="95">
        <v>50177.49454</v>
      </c>
      <c r="D19" s="95">
        <v>2969.9460800000002</v>
      </c>
      <c r="E19" s="95">
        <v>1260.54087</v>
      </c>
      <c r="F19" s="95">
        <v>0</v>
      </c>
      <c r="G19" s="95">
        <v>10045.208279999999</v>
      </c>
      <c r="H19" s="95">
        <v>252.50473000000002</v>
      </c>
      <c r="I19" s="95">
        <v>24322.82487</v>
      </c>
      <c r="J19" s="95">
        <v>0</v>
      </c>
      <c r="K19" s="95">
        <v>105813.84895999999</v>
      </c>
    </row>
    <row r="20" spans="1:11">
      <c r="A20" s="64" t="s">
        <v>203</v>
      </c>
      <c r="B20" s="95">
        <v>0</v>
      </c>
      <c r="C20" s="95">
        <v>0</v>
      </c>
      <c r="D20" s="95">
        <v>0</v>
      </c>
      <c r="E20" s="95">
        <v>0</v>
      </c>
      <c r="F20" s="95">
        <v>0</v>
      </c>
      <c r="G20" s="95">
        <v>0</v>
      </c>
      <c r="H20" s="95">
        <v>0</v>
      </c>
      <c r="I20" s="95">
        <v>0</v>
      </c>
      <c r="J20" s="95">
        <v>0</v>
      </c>
      <c r="K20" s="95">
        <v>0</v>
      </c>
    </row>
    <row r="21" spans="1:11">
      <c r="A21" s="64" t="s">
        <v>204</v>
      </c>
      <c r="B21" s="95">
        <v>0</v>
      </c>
      <c r="C21" s="95">
        <v>0</v>
      </c>
      <c r="D21" s="95">
        <v>0</v>
      </c>
      <c r="E21" s="95">
        <v>0</v>
      </c>
      <c r="F21" s="95">
        <v>0</v>
      </c>
      <c r="G21" s="95">
        <v>0</v>
      </c>
      <c r="H21" s="95">
        <v>0</v>
      </c>
      <c r="I21" s="95">
        <v>0</v>
      </c>
      <c r="J21" s="95">
        <v>0</v>
      </c>
      <c r="K21" s="95">
        <v>0</v>
      </c>
    </row>
    <row r="22" spans="1:11">
      <c r="A22" s="64" t="s">
        <v>205</v>
      </c>
      <c r="B22" s="95">
        <v>75.846210000000013</v>
      </c>
      <c r="C22" s="95">
        <v>109.23905999999999</v>
      </c>
      <c r="D22" s="95">
        <v>669.44245999999998</v>
      </c>
      <c r="E22" s="95">
        <v>1698.55467</v>
      </c>
      <c r="F22" s="95">
        <v>4278.52333</v>
      </c>
      <c r="G22" s="95">
        <v>6424.8470499999994</v>
      </c>
      <c r="H22" s="95">
        <v>12.61434</v>
      </c>
      <c r="I22" s="95">
        <v>89.569869999999995</v>
      </c>
      <c r="J22" s="95">
        <v>0</v>
      </c>
      <c r="K22" s="95">
        <v>13358.636990000001</v>
      </c>
    </row>
    <row r="23" spans="1:11">
      <c r="A23" s="64" t="s">
        <v>206</v>
      </c>
      <c r="B23" s="95">
        <v>1574.74109</v>
      </c>
      <c r="C23" s="95">
        <v>5612.7253499999997</v>
      </c>
      <c r="D23" s="95">
        <v>603.36480000000006</v>
      </c>
      <c r="E23" s="95">
        <v>2.5102800000000003</v>
      </c>
      <c r="F23" s="95">
        <v>0</v>
      </c>
      <c r="G23" s="95">
        <v>14652.84692</v>
      </c>
      <c r="H23" s="95">
        <v>224.9863</v>
      </c>
      <c r="I23" s="95">
        <v>37856.044750000001</v>
      </c>
      <c r="J23" s="95">
        <v>0</v>
      </c>
      <c r="K23" s="95">
        <v>60527.219490000003</v>
      </c>
    </row>
    <row r="24" spans="1:11">
      <c r="A24" s="64" t="s">
        <v>207</v>
      </c>
      <c r="B24" s="95">
        <v>62.407249999999998</v>
      </c>
      <c r="C24" s="95">
        <v>18.293330000000001</v>
      </c>
      <c r="D24" s="95">
        <v>0</v>
      </c>
      <c r="E24" s="95">
        <v>0</v>
      </c>
      <c r="F24" s="95">
        <v>0</v>
      </c>
      <c r="G24" s="95">
        <v>21.179169999999999</v>
      </c>
      <c r="H24" s="95">
        <v>0</v>
      </c>
      <c r="I24" s="95">
        <v>24.077480000000001</v>
      </c>
      <c r="J24" s="95">
        <v>0</v>
      </c>
      <c r="K24" s="95">
        <v>125.95723</v>
      </c>
    </row>
    <row r="25" spans="1:11">
      <c r="A25" s="64" t="s">
        <v>208</v>
      </c>
      <c r="B25" s="95">
        <v>0</v>
      </c>
      <c r="C25" s="95">
        <v>0</v>
      </c>
      <c r="D25" s="95">
        <v>0</v>
      </c>
      <c r="E25" s="95">
        <v>0</v>
      </c>
      <c r="F25" s="95">
        <v>0</v>
      </c>
      <c r="G25" s="95">
        <v>0</v>
      </c>
      <c r="H25" s="95">
        <v>0</v>
      </c>
      <c r="I25" s="95">
        <v>0</v>
      </c>
      <c r="J25" s="95">
        <v>0</v>
      </c>
      <c r="K25" s="95">
        <v>0</v>
      </c>
    </row>
    <row r="26" spans="1:11">
      <c r="A26" s="177" t="s">
        <v>209</v>
      </c>
      <c r="B26" s="57">
        <v>908696.66249000002</v>
      </c>
      <c r="C26" s="57">
        <v>2459310.61038</v>
      </c>
      <c r="D26" s="57">
        <v>1527933.12154</v>
      </c>
      <c r="E26" s="57">
        <v>52658.199930000002</v>
      </c>
      <c r="F26" s="57">
        <v>362517.91477999999</v>
      </c>
      <c r="G26" s="57">
        <v>339666.03727999999</v>
      </c>
      <c r="H26" s="57">
        <v>32285.618340000001</v>
      </c>
      <c r="I26" s="57">
        <v>999550.44350000005</v>
      </c>
      <c r="J26" s="57">
        <v>404227.72350999998</v>
      </c>
      <c r="K26" s="57">
        <v>7086846.3317499999</v>
      </c>
    </row>
    <row r="27" spans="1:11">
      <c r="A27" s="63" t="s">
        <v>210</v>
      </c>
      <c r="B27" s="95">
        <v>784929.15176000004</v>
      </c>
      <c r="C27" s="95">
        <v>2365940.1343299998</v>
      </c>
      <c r="D27" s="95">
        <v>1421973.4135</v>
      </c>
      <c r="E27" s="95">
        <v>47050.224539999996</v>
      </c>
      <c r="F27" s="95">
        <v>347042.52197</v>
      </c>
      <c r="G27" s="95">
        <v>310995.03749999998</v>
      </c>
      <c r="H27" s="95">
        <v>29810.353940000001</v>
      </c>
      <c r="I27" s="95">
        <v>965875.95513999998</v>
      </c>
      <c r="J27" s="95">
        <v>369043.91307000001</v>
      </c>
      <c r="K27" s="95">
        <v>6642660.7057499997</v>
      </c>
    </row>
    <row r="28" spans="1:11">
      <c r="A28" s="64" t="s">
        <v>211</v>
      </c>
      <c r="B28" s="95">
        <v>730614.94491999992</v>
      </c>
      <c r="C28" s="95">
        <v>2003491.7118599999</v>
      </c>
      <c r="D28" s="95">
        <v>1150234.26394</v>
      </c>
      <c r="E28" s="95">
        <v>27965.29912</v>
      </c>
      <c r="F28" s="95">
        <v>327566.67258999997</v>
      </c>
      <c r="G28" s="95">
        <v>252172.47080000001</v>
      </c>
      <c r="H28" s="95">
        <v>23506.453879999997</v>
      </c>
      <c r="I28" s="95">
        <v>805974.07283000008</v>
      </c>
      <c r="J28" s="95">
        <v>349406.75607</v>
      </c>
      <c r="K28" s="95">
        <v>5670932.6460100003</v>
      </c>
    </row>
    <row r="29" spans="1:11">
      <c r="A29" s="64" t="s">
        <v>212</v>
      </c>
      <c r="B29" s="95">
        <v>48193.023820000002</v>
      </c>
      <c r="C29" s="95">
        <v>281009.87560000003</v>
      </c>
      <c r="D29" s="95">
        <v>217504.41111000002</v>
      </c>
      <c r="E29" s="95">
        <v>16186.53622</v>
      </c>
      <c r="F29" s="95">
        <v>13111.444039999998</v>
      </c>
      <c r="G29" s="95">
        <v>46251.177729999996</v>
      </c>
      <c r="H29" s="95">
        <v>3983.6157000000003</v>
      </c>
      <c r="I29" s="95">
        <v>48985.171969999996</v>
      </c>
      <c r="J29" s="95">
        <v>17292.45883</v>
      </c>
      <c r="K29" s="95">
        <v>692517.71502</v>
      </c>
    </row>
    <row r="30" spans="1:11">
      <c r="A30" s="64" t="s">
        <v>213</v>
      </c>
      <c r="B30" s="95">
        <v>6121.1830199999995</v>
      </c>
      <c r="C30" s="95">
        <v>81438.546870000006</v>
      </c>
      <c r="D30" s="95">
        <v>54234.738450000004</v>
      </c>
      <c r="E30" s="95">
        <v>2898.3892000000001</v>
      </c>
      <c r="F30" s="95">
        <v>6364.4053400000003</v>
      </c>
      <c r="G30" s="95">
        <v>12571.38897</v>
      </c>
      <c r="H30" s="95">
        <v>2320.2843599999997</v>
      </c>
      <c r="I30" s="95">
        <v>110916.71034000001</v>
      </c>
      <c r="J30" s="95">
        <v>2344.6981700000001</v>
      </c>
      <c r="K30" s="95">
        <v>279210.34472000005</v>
      </c>
    </row>
    <row r="31" spans="1:11">
      <c r="A31" s="63" t="s">
        <v>214</v>
      </c>
      <c r="B31" s="95">
        <v>7845.9456799999998</v>
      </c>
      <c r="C31" s="95">
        <v>13396.930910000001</v>
      </c>
      <c r="D31" s="95">
        <v>6925.48387</v>
      </c>
      <c r="E31" s="95">
        <v>157.98976999999999</v>
      </c>
      <c r="F31" s="95">
        <v>1285.0506399999999</v>
      </c>
      <c r="G31" s="95">
        <v>1483.8650500000001</v>
      </c>
      <c r="H31" s="95">
        <v>583.34422999999992</v>
      </c>
      <c r="I31" s="95">
        <v>13893.59736</v>
      </c>
      <c r="J31" s="95">
        <v>1787.6248000000001</v>
      </c>
      <c r="K31" s="95">
        <v>47359.832310000005</v>
      </c>
    </row>
    <row r="32" spans="1:11">
      <c r="A32" s="64" t="s">
        <v>215</v>
      </c>
      <c r="B32" s="95">
        <v>7438.4381100000001</v>
      </c>
      <c r="C32" s="95">
        <v>12483.09906</v>
      </c>
      <c r="D32" s="95">
        <v>6084.1507999999994</v>
      </c>
      <c r="E32" s="95">
        <v>142.98021</v>
      </c>
      <c r="F32" s="95">
        <v>1029.15383</v>
      </c>
      <c r="G32" s="95">
        <v>1391.52955</v>
      </c>
      <c r="H32" s="95">
        <v>313.15141999999997</v>
      </c>
      <c r="I32" s="95">
        <v>9585.4915399999991</v>
      </c>
      <c r="J32" s="95">
        <v>1059.4006100000001</v>
      </c>
      <c r="K32" s="95">
        <v>39527.395130000004</v>
      </c>
    </row>
    <row r="33" spans="1:11">
      <c r="A33" s="64" t="s">
        <v>216</v>
      </c>
      <c r="B33" s="95">
        <v>406.30516999999998</v>
      </c>
      <c r="C33" s="95">
        <v>530.40137000000004</v>
      </c>
      <c r="D33" s="95">
        <v>635.43646999999999</v>
      </c>
      <c r="E33" s="95">
        <v>15.009559999999999</v>
      </c>
      <c r="F33" s="95">
        <v>162.02217000000002</v>
      </c>
      <c r="G33" s="95">
        <v>92.335499999999996</v>
      </c>
      <c r="H33" s="95">
        <v>174.86419000000001</v>
      </c>
      <c r="I33" s="95">
        <v>840.40751</v>
      </c>
      <c r="J33" s="95">
        <v>728.22418999999991</v>
      </c>
      <c r="K33" s="95">
        <v>3585.0061299999998</v>
      </c>
    </row>
    <row r="34" spans="1:11">
      <c r="A34" s="65" t="s">
        <v>217</v>
      </c>
      <c r="B34" s="95">
        <v>1.2024000000000001</v>
      </c>
      <c r="C34" s="95">
        <v>383.43047999999999</v>
      </c>
      <c r="D34" s="95">
        <v>205.89660000000001</v>
      </c>
      <c r="E34" s="95">
        <v>0</v>
      </c>
      <c r="F34" s="95">
        <v>93.874639999999999</v>
      </c>
      <c r="G34" s="95">
        <v>0</v>
      </c>
      <c r="H34" s="95">
        <v>95.328620000000001</v>
      </c>
      <c r="I34" s="95">
        <v>3467.6983100000002</v>
      </c>
      <c r="J34" s="95">
        <v>0</v>
      </c>
      <c r="K34" s="95">
        <v>4247.4310500000001</v>
      </c>
    </row>
    <row r="35" spans="1:11">
      <c r="A35" s="63" t="s">
        <v>218</v>
      </c>
      <c r="B35" s="95">
        <v>13756.16502</v>
      </c>
      <c r="C35" s="95">
        <v>8920.0998</v>
      </c>
      <c r="D35" s="95">
        <v>8407.9154399999989</v>
      </c>
      <c r="E35" s="95">
        <v>1548.4221299999999</v>
      </c>
      <c r="F35" s="95">
        <v>4131.1666699999996</v>
      </c>
      <c r="G35" s="95">
        <v>1599.79466</v>
      </c>
      <c r="H35" s="95">
        <v>0</v>
      </c>
      <c r="I35" s="95">
        <v>3100.4203299999999</v>
      </c>
      <c r="J35" s="95">
        <v>5035.8402500000002</v>
      </c>
      <c r="K35" s="95">
        <v>46499.8243</v>
      </c>
    </row>
    <row r="36" spans="1:11">
      <c r="A36" s="64" t="s">
        <v>219</v>
      </c>
      <c r="B36" s="95">
        <v>8511.5321500000009</v>
      </c>
      <c r="C36" s="95">
        <v>8135.4216500000002</v>
      </c>
      <c r="D36" s="95">
        <v>8190.4582399999999</v>
      </c>
      <c r="E36" s="95">
        <v>594.59617000000003</v>
      </c>
      <c r="F36" s="95">
        <v>3779.6090399999998</v>
      </c>
      <c r="G36" s="95">
        <v>1196.18343</v>
      </c>
      <c r="H36" s="95">
        <v>0</v>
      </c>
      <c r="I36" s="95">
        <v>3100.4203299999999</v>
      </c>
      <c r="J36" s="95">
        <v>3429.52088</v>
      </c>
      <c r="K36" s="95">
        <v>36937.741889999998</v>
      </c>
    </row>
    <row r="37" spans="1:11">
      <c r="A37" s="64" t="s">
        <v>220</v>
      </c>
      <c r="B37" s="95">
        <v>5150.6451900000002</v>
      </c>
      <c r="C37" s="95">
        <v>649.49324000000001</v>
      </c>
      <c r="D37" s="95">
        <v>217.4572</v>
      </c>
      <c r="E37" s="95">
        <v>818.11910999999998</v>
      </c>
      <c r="F37" s="95">
        <v>314.09626000000003</v>
      </c>
      <c r="G37" s="95">
        <v>403.61122999999998</v>
      </c>
      <c r="H37" s="95">
        <v>0</v>
      </c>
      <c r="I37" s="95">
        <v>0</v>
      </c>
      <c r="J37" s="95">
        <v>1606.3193700000002</v>
      </c>
      <c r="K37" s="95">
        <v>9159.7415999999994</v>
      </c>
    </row>
    <row r="38" spans="1:11">
      <c r="A38" s="64" t="s">
        <v>221</v>
      </c>
      <c r="B38" s="95">
        <v>93.987679999999997</v>
      </c>
      <c r="C38" s="95">
        <v>135.18491</v>
      </c>
      <c r="D38" s="95">
        <v>0</v>
      </c>
      <c r="E38" s="95">
        <v>135.70685</v>
      </c>
      <c r="F38" s="95">
        <v>37.461370000000002</v>
      </c>
      <c r="G38" s="95">
        <v>0</v>
      </c>
      <c r="H38" s="95">
        <v>0</v>
      </c>
      <c r="I38" s="95">
        <v>0</v>
      </c>
      <c r="J38" s="95">
        <v>0</v>
      </c>
      <c r="K38" s="95">
        <v>402.34080999999998</v>
      </c>
    </row>
    <row r="39" spans="1:11">
      <c r="A39" s="63" t="s">
        <v>222</v>
      </c>
      <c r="B39" s="95">
        <v>135908.47328999999</v>
      </c>
      <c r="C39" s="95">
        <v>167330.886</v>
      </c>
      <c r="D39" s="95">
        <v>151669.64949000001</v>
      </c>
      <c r="E39" s="95">
        <v>5927.1490999999996</v>
      </c>
      <c r="F39" s="95">
        <v>24016.375059999998</v>
      </c>
      <c r="G39" s="95">
        <v>38049.113740000001</v>
      </c>
      <c r="H39" s="95">
        <v>4123.1015600000001</v>
      </c>
      <c r="I39" s="95">
        <v>59464.714700000004</v>
      </c>
      <c r="J39" s="95">
        <v>34802.972849999998</v>
      </c>
      <c r="K39" s="95">
        <v>621292.43579000002</v>
      </c>
    </row>
    <row r="40" spans="1:11">
      <c r="A40" s="65" t="s">
        <v>223</v>
      </c>
      <c r="B40" s="95">
        <v>51492.39806</v>
      </c>
      <c r="C40" s="95">
        <v>45800.376539999997</v>
      </c>
      <c r="D40" s="95">
        <v>13469.15868</v>
      </c>
      <c r="E40" s="95">
        <v>1125.1886499999998</v>
      </c>
      <c r="F40" s="95">
        <v>7182.93145</v>
      </c>
      <c r="G40" s="95">
        <v>8192.7618899999998</v>
      </c>
      <c r="H40" s="95">
        <v>1037.6682700000001</v>
      </c>
      <c r="I40" s="95">
        <v>13209.9233</v>
      </c>
      <c r="J40" s="95">
        <v>11784.91538</v>
      </c>
      <c r="K40" s="95">
        <v>153295.32222</v>
      </c>
    </row>
    <row r="41" spans="1:11">
      <c r="A41" s="64" t="s">
        <v>224</v>
      </c>
      <c r="B41" s="95">
        <v>6296.0755399999998</v>
      </c>
      <c r="C41" s="95">
        <v>14340.672289999999</v>
      </c>
      <c r="D41" s="95">
        <v>29823.47939</v>
      </c>
      <c r="E41" s="95">
        <v>2048.1972000000001</v>
      </c>
      <c r="F41" s="95">
        <v>280.15009999999995</v>
      </c>
      <c r="G41" s="95">
        <v>6596.1460700000007</v>
      </c>
      <c r="H41" s="95">
        <v>441.0462</v>
      </c>
      <c r="I41" s="95">
        <v>7088.4173799999999</v>
      </c>
      <c r="J41" s="95">
        <v>2233.6884799999998</v>
      </c>
      <c r="K41" s="95">
        <v>69147.872650000005</v>
      </c>
    </row>
    <row r="42" spans="1:11">
      <c r="A42" s="64" t="s">
        <v>225</v>
      </c>
      <c r="B42" s="95">
        <v>29.818529999999999</v>
      </c>
      <c r="C42" s="95">
        <v>100.96924</v>
      </c>
      <c r="D42" s="95">
        <v>9.9418400000000009</v>
      </c>
      <c r="E42" s="95">
        <v>5.6698000000000004</v>
      </c>
      <c r="F42" s="95">
        <v>2.5384099999999998</v>
      </c>
      <c r="G42" s="95">
        <v>24.599869999999999</v>
      </c>
      <c r="H42" s="95">
        <v>2.7187600000000001</v>
      </c>
      <c r="I42" s="95">
        <v>33.71604</v>
      </c>
      <c r="J42" s="95">
        <v>15.485250000000001</v>
      </c>
      <c r="K42" s="95">
        <v>225.45774</v>
      </c>
    </row>
    <row r="43" spans="1:11">
      <c r="A43" s="64" t="s">
        <v>226</v>
      </c>
      <c r="B43" s="95">
        <v>6.8409999999999999E-2</v>
      </c>
      <c r="C43" s="95">
        <v>7.5404200000000001</v>
      </c>
      <c r="D43" s="95">
        <v>52.436809999999994</v>
      </c>
      <c r="E43" s="95">
        <v>0</v>
      </c>
      <c r="F43" s="95">
        <v>1.2189000000000001</v>
      </c>
      <c r="G43" s="95">
        <v>1.4688099999999999</v>
      </c>
      <c r="H43" s="95">
        <v>14.93718</v>
      </c>
      <c r="I43" s="95">
        <v>1.5372699999999999</v>
      </c>
      <c r="J43" s="95">
        <v>3.91689</v>
      </c>
      <c r="K43" s="95">
        <v>83.124690000000001</v>
      </c>
    </row>
    <row r="44" spans="1:11">
      <c r="A44" s="64" t="s">
        <v>227</v>
      </c>
      <c r="B44" s="95">
        <v>0</v>
      </c>
      <c r="C44" s="95">
        <v>21.431950000000001</v>
      </c>
      <c r="D44" s="95">
        <v>0</v>
      </c>
      <c r="E44" s="95">
        <v>0</v>
      </c>
      <c r="F44" s="95">
        <v>0</v>
      </c>
      <c r="G44" s="95">
        <v>2.03247</v>
      </c>
      <c r="H44" s="95">
        <v>0</v>
      </c>
      <c r="I44" s="95">
        <v>0</v>
      </c>
      <c r="J44" s="95">
        <v>0</v>
      </c>
      <c r="K44" s="95">
        <v>23.464419999999997</v>
      </c>
    </row>
    <row r="45" spans="1:11">
      <c r="A45" s="99" t="s">
        <v>228</v>
      </c>
      <c r="B45" s="95">
        <v>0</v>
      </c>
      <c r="C45" s="95">
        <v>4.5652499999999998</v>
      </c>
      <c r="D45" s="95">
        <v>0</v>
      </c>
      <c r="E45" s="95">
        <v>0</v>
      </c>
      <c r="F45" s="95">
        <v>1.3822000000000001</v>
      </c>
      <c r="G45" s="95">
        <v>0</v>
      </c>
      <c r="H45" s="95">
        <v>0</v>
      </c>
      <c r="I45" s="95">
        <v>0</v>
      </c>
      <c r="J45" s="95">
        <v>0</v>
      </c>
      <c r="K45" s="95">
        <v>5.9474499999999999</v>
      </c>
    </row>
    <row r="46" spans="1:11">
      <c r="A46" s="65" t="s">
        <v>1348</v>
      </c>
      <c r="B46" s="95">
        <v>70953.921090000003</v>
      </c>
      <c r="C46" s="95">
        <v>63854.889380000001</v>
      </c>
      <c r="D46" s="95">
        <v>69710.195459999988</v>
      </c>
      <c r="E46" s="95">
        <v>936.98766000000001</v>
      </c>
      <c r="F46" s="95">
        <v>12398.232189999999</v>
      </c>
      <c r="G46" s="95">
        <v>15343.493759999999</v>
      </c>
      <c r="H46" s="95">
        <v>1593.6381999999999</v>
      </c>
      <c r="I46" s="95">
        <v>14712.18368</v>
      </c>
      <c r="J46" s="95">
        <v>18287.718739999997</v>
      </c>
      <c r="K46" s="95">
        <v>267791.26016000001</v>
      </c>
    </row>
    <row r="47" spans="1:11">
      <c r="A47" s="64" t="s">
        <v>1349</v>
      </c>
      <c r="B47" s="95">
        <v>6701.2397599999995</v>
      </c>
      <c r="C47" s="95">
        <v>42828.445159999996</v>
      </c>
      <c r="D47" s="95">
        <v>38510.871639999998</v>
      </c>
      <c r="E47" s="95">
        <v>1809.57997</v>
      </c>
      <c r="F47" s="95">
        <v>4112.4921800000002</v>
      </c>
      <c r="G47" s="95">
        <v>7854.33284</v>
      </c>
      <c r="H47" s="95">
        <v>1006.77565</v>
      </c>
      <c r="I47" s="95">
        <v>23947.38535</v>
      </c>
      <c r="J47" s="95">
        <v>2477.24811</v>
      </c>
      <c r="K47" s="95">
        <v>129248.37066</v>
      </c>
    </row>
    <row r="48" spans="1:11">
      <c r="A48" s="64" t="s">
        <v>1354</v>
      </c>
      <c r="B48" s="95">
        <v>434.70464000000004</v>
      </c>
      <c r="C48" s="95">
        <v>258.96118999999999</v>
      </c>
      <c r="D48" s="95">
        <v>22.67295</v>
      </c>
      <c r="E48" s="95">
        <v>1.52582</v>
      </c>
      <c r="F48" s="95">
        <v>4.6286199999999997</v>
      </c>
      <c r="G48" s="95">
        <v>34.278030000000001</v>
      </c>
      <c r="H48" s="95">
        <v>0.88260000000000005</v>
      </c>
      <c r="I48" s="95">
        <v>0.87461999999999995</v>
      </c>
      <c r="J48" s="95">
        <v>0</v>
      </c>
      <c r="K48" s="95">
        <v>758.52846999999997</v>
      </c>
    </row>
    <row r="49" spans="1:11">
      <c r="A49" s="64" t="s">
        <v>1355</v>
      </c>
      <c r="B49" s="95">
        <v>0.24725999999999998</v>
      </c>
      <c r="C49" s="95">
        <v>72.462699999999998</v>
      </c>
      <c r="D49" s="95">
        <v>70.892719999999997</v>
      </c>
      <c r="E49" s="95">
        <v>0</v>
      </c>
      <c r="F49" s="95">
        <v>19.589790000000001</v>
      </c>
      <c r="G49" s="95">
        <v>0</v>
      </c>
      <c r="H49" s="95">
        <v>25.434699999999999</v>
      </c>
      <c r="I49" s="95">
        <v>470.67705999999998</v>
      </c>
      <c r="J49" s="95">
        <v>0</v>
      </c>
      <c r="K49" s="95">
        <v>659.30422999999996</v>
      </c>
    </row>
    <row r="50" spans="1:11">
      <c r="A50" s="64" t="s">
        <v>1373</v>
      </c>
      <c r="B50" s="95">
        <v>0</v>
      </c>
      <c r="C50" s="95">
        <v>13.646330000000001</v>
      </c>
      <c r="D50" s="95">
        <v>0</v>
      </c>
      <c r="E50" s="95">
        <v>0</v>
      </c>
      <c r="F50" s="95">
        <v>0</v>
      </c>
      <c r="G50" s="95">
        <v>0</v>
      </c>
      <c r="H50" s="95">
        <v>0</v>
      </c>
      <c r="I50" s="95">
        <v>0</v>
      </c>
      <c r="J50" s="95">
        <v>0</v>
      </c>
      <c r="K50" s="95">
        <v>13.646330000000001</v>
      </c>
    </row>
    <row r="51" spans="1:11">
      <c r="A51" s="99" t="s">
        <v>1394</v>
      </c>
      <c r="B51" s="95">
        <v>0</v>
      </c>
      <c r="C51" s="95">
        <v>26.925549999999998</v>
      </c>
      <c r="D51" s="95">
        <v>0</v>
      </c>
      <c r="E51" s="95">
        <v>0</v>
      </c>
      <c r="F51" s="95">
        <v>13.211219999999999</v>
      </c>
      <c r="G51" s="95">
        <v>0</v>
      </c>
      <c r="H51" s="95">
        <v>0</v>
      </c>
      <c r="I51" s="95">
        <v>0</v>
      </c>
      <c r="J51" s="95">
        <v>0</v>
      </c>
      <c r="K51" s="95">
        <v>40.136769999999999</v>
      </c>
    </row>
    <row r="52" spans="1:11">
      <c r="A52" s="101" t="s">
        <v>229</v>
      </c>
      <c r="B52" s="95">
        <v>-33743.073259999997</v>
      </c>
      <c r="C52" s="95">
        <v>-96277.440659999993</v>
      </c>
      <c r="D52" s="95">
        <v>-61043.340759999999</v>
      </c>
      <c r="E52" s="95">
        <v>-2025.5856100000001</v>
      </c>
      <c r="F52" s="95">
        <v>-13957.199560000001</v>
      </c>
      <c r="G52" s="95">
        <v>-12461.77367</v>
      </c>
      <c r="H52" s="95">
        <v>-2231.1813900000002</v>
      </c>
      <c r="I52" s="95">
        <v>-42784.244030000002</v>
      </c>
      <c r="J52" s="95">
        <v>-6442.6274599999997</v>
      </c>
      <c r="K52" s="95">
        <v>-270966.46639999998</v>
      </c>
    </row>
    <row r="53" spans="1:11">
      <c r="A53" s="64" t="s">
        <v>1435</v>
      </c>
      <c r="B53" s="95">
        <v>-4091.1281800000002</v>
      </c>
      <c r="C53" s="95">
        <v>-7470.45496</v>
      </c>
      <c r="D53" s="95">
        <v>-13837.99813</v>
      </c>
      <c r="E53" s="95">
        <v>-121.87497999999999</v>
      </c>
      <c r="F53" s="95">
        <v>-348.51827000000003</v>
      </c>
      <c r="G53" s="95">
        <v>-1030.67815</v>
      </c>
      <c r="H53" s="95">
        <v>-215.64714999999998</v>
      </c>
      <c r="I53" s="95">
        <v>-2153.6697899999999</v>
      </c>
      <c r="J53" s="95">
        <v>-358.51062000000002</v>
      </c>
      <c r="K53" s="95">
        <v>-29628.480230000001</v>
      </c>
    </row>
    <row r="54" spans="1:11">
      <c r="A54" s="64" t="s">
        <v>1462</v>
      </c>
      <c r="B54" s="95">
        <v>-567.95634999999993</v>
      </c>
      <c r="C54" s="95">
        <v>-3262.9974400000001</v>
      </c>
      <c r="D54" s="95">
        <v>-3694.1910499999999</v>
      </c>
      <c r="E54" s="95">
        <v>-73.857590000000002</v>
      </c>
      <c r="F54" s="95">
        <v>-30.664560000000002</v>
      </c>
      <c r="G54" s="95">
        <v>-488.09045000000003</v>
      </c>
      <c r="H54" s="95">
        <v>-65.184039999999996</v>
      </c>
      <c r="I54" s="95">
        <v>-299.67142000000001</v>
      </c>
      <c r="J54" s="95">
        <v>-19.977880000000003</v>
      </c>
      <c r="K54" s="95">
        <v>-8502.5907799999986</v>
      </c>
    </row>
    <row r="55" spans="1:11">
      <c r="A55" s="64" t="s">
        <v>1436</v>
      </c>
      <c r="B55" s="95">
        <v>-5795.9776700000002</v>
      </c>
      <c r="C55" s="95">
        <v>-4335.3866500000004</v>
      </c>
      <c r="D55" s="95">
        <v>-5510.01908</v>
      </c>
      <c r="E55" s="95">
        <v>-102.42035</v>
      </c>
      <c r="F55" s="95">
        <v>-885.00387999999998</v>
      </c>
      <c r="G55" s="95">
        <v>-813.1028</v>
      </c>
      <c r="H55" s="95">
        <v>-229.68754000000001</v>
      </c>
      <c r="I55" s="95">
        <v>-6808.2451100000008</v>
      </c>
      <c r="J55" s="95">
        <v>-675.51031999999998</v>
      </c>
      <c r="K55" s="95">
        <v>-25155.3534</v>
      </c>
    </row>
    <row r="56" spans="1:11">
      <c r="A56" s="64" t="s">
        <v>1463</v>
      </c>
      <c r="B56" s="95">
        <v>-374.64302000000004</v>
      </c>
      <c r="C56" s="95">
        <v>-211.60453000000001</v>
      </c>
      <c r="D56" s="95">
        <v>-250.42642999999998</v>
      </c>
      <c r="E56" s="95">
        <v>-7.5048199999999996</v>
      </c>
      <c r="F56" s="95">
        <v>-154.22223000000002</v>
      </c>
      <c r="G56" s="95">
        <v>-51.46461</v>
      </c>
      <c r="H56" s="95">
        <v>-66.472660000000005</v>
      </c>
      <c r="I56" s="95">
        <v>-269.41019</v>
      </c>
      <c r="J56" s="95">
        <v>-644.34213</v>
      </c>
      <c r="K56" s="95">
        <v>-2030.0906200000002</v>
      </c>
    </row>
    <row r="57" spans="1:11">
      <c r="A57" s="64" t="s">
        <v>1437</v>
      </c>
      <c r="B57" s="95">
        <v>-6011.3873899999999</v>
      </c>
      <c r="C57" s="95">
        <v>-5790.8831799999998</v>
      </c>
      <c r="D57" s="95">
        <v>-6784.1964500000004</v>
      </c>
      <c r="E57" s="95">
        <v>-335.05241999999998</v>
      </c>
      <c r="F57" s="95">
        <v>-3760.4974200000001</v>
      </c>
      <c r="G57" s="95">
        <v>-881.49</v>
      </c>
      <c r="H57" s="95">
        <v>0</v>
      </c>
      <c r="I57" s="95">
        <v>-2999.0046400000001</v>
      </c>
      <c r="J57" s="95">
        <v>-2188.8162599999996</v>
      </c>
      <c r="K57" s="95">
        <v>-28751.32776</v>
      </c>
    </row>
    <row r="58" spans="1:11">
      <c r="A58" s="64" t="s">
        <v>230</v>
      </c>
      <c r="B58" s="95">
        <v>-3336.97118</v>
      </c>
      <c r="C58" s="95">
        <v>-409.66233</v>
      </c>
      <c r="D58" s="95">
        <v>-132.96289999999999</v>
      </c>
      <c r="E58" s="95">
        <v>-502.32145000000003</v>
      </c>
      <c r="F58" s="95">
        <v>-307.70432</v>
      </c>
      <c r="G58" s="95">
        <v>-259.50569000000002</v>
      </c>
      <c r="H58" s="95">
        <v>0</v>
      </c>
      <c r="I58" s="95">
        <v>0</v>
      </c>
      <c r="J58" s="95">
        <v>-1194.69469</v>
      </c>
      <c r="K58" s="95">
        <v>-6143.8225599999996</v>
      </c>
    </row>
    <row r="59" spans="1:11">
      <c r="A59" s="64" t="s">
        <v>231</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232</v>
      </c>
      <c r="B60" s="95">
        <v>-2381.0177100000001</v>
      </c>
      <c r="C60" s="95">
        <v>-16418.140879999999</v>
      </c>
      <c r="D60" s="95">
        <v>-505.78678000000002</v>
      </c>
      <c r="E60" s="95">
        <v>-90</v>
      </c>
      <c r="F60" s="95">
        <v>-1386.5088799999999</v>
      </c>
      <c r="G60" s="95">
        <v>-5796.7</v>
      </c>
      <c r="H60" s="95">
        <v>0</v>
      </c>
      <c r="I60" s="95">
        <v>-5229.2510599999996</v>
      </c>
      <c r="J60" s="95">
        <v>-391.87056000000001</v>
      </c>
      <c r="K60" s="95">
        <v>-32199.275870000001</v>
      </c>
    </row>
    <row r="61" spans="1:11">
      <c r="A61" s="64" t="s">
        <v>233</v>
      </c>
      <c r="B61" s="95">
        <v>0</v>
      </c>
      <c r="C61" s="95">
        <v>0</v>
      </c>
      <c r="D61" s="95">
        <v>0</v>
      </c>
      <c r="E61" s="95">
        <v>0</v>
      </c>
      <c r="F61" s="95">
        <v>0</v>
      </c>
      <c r="G61" s="95">
        <v>0</v>
      </c>
      <c r="H61" s="95">
        <v>0</v>
      </c>
      <c r="I61" s="95">
        <v>0</v>
      </c>
      <c r="J61" s="95">
        <v>0</v>
      </c>
      <c r="K61" s="95">
        <v>0</v>
      </c>
    </row>
    <row r="62" spans="1:11">
      <c r="A62" s="64" t="s">
        <v>234</v>
      </c>
      <c r="B62" s="95">
        <v>0</v>
      </c>
      <c r="C62" s="95">
        <v>0</v>
      </c>
      <c r="D62" s="95">
        <v>0</v>
      </c>
      <c r="E62" s="95">
        <v>0</v>
      </c>
      <c r="F62" s="95">
        <v>0</v>
      </c>
      <c r="G62" s="95">
        <v>0</v>
      </c>
      <c r="H62" s="95">
        <v>0</v>
      </c>
      <c r="I62" s="95">
        <v>0</v>
      </c>
      <c r="J62" s="95">
        <v>0</v>
      </c>
      <c r="K62" s="95">
        <v>0</v>
      </c>
    </row>
    <row r="63" spans="1:11">
      <c r="A63" s="64" t="s">
        <v>1153</v>
      </c>
      <c r="B63" s="95">
        <v>0</v>
      </c>
      <c r="C63" s="95">
        <v>-4185.3717699999997</v>
      </c>
      <c r="D63" s="95">
        <v>0</v>
      </c>
      <c r="E63" s="95">
        <v>0</v>
      </c>
      <c r="F63" s="95">
        <v>0</v>
      </c>
      <c r="G63" s="95">
        <v>0</v>
      </c>
      <c r="H63" s="95">
        <v>0</v>
      </c>
      <c r="I63" s="95">
        <v>-274.81409000000002</v>
      </c>
      <c r="J63" s="95">
        <v>0</v>
      </c>
      <c r="K63" s="95">
        <v>-4460.1858600000005</v>
      </c>
    </row>
    <row r="64" spans="1:11">
      <c r="A64" s="64" t="s">
        <v>1154</v>
      </c>
      <c r="B64" s="95">
        <v>0</v>
      </c>
      <c r="C64" s="95">
        <v>-243.42792</v>
      </c>
      <c r="D64" s="95">
        <v>0</v>
      </c>
      <c r="E64" s="95">
        <v>0</v>
      </c>
      <c r="F64" s="95">
        <v>0</v>
      </c>
      <c r="G64" s="95">
        <v>0</v>
      </c>
      <c r="H64" s="95">
        <v>0</v>
      </c>
      <c r="I64" s="95">
        <v>-523.37065000000007</v>
      </c>
      <c r="J64" s="95">
        <v>0</v>
      </c>
      <c r="K64" s="95">
        <v>-766.79856999999993</v>
      </c>
    </row>
    <row r="65" spans="1:11">
      <c r="A65" s="64" t="s">
        <v>1356</v>
      </c>
      <c r="B65" s="95">
        <v>-100.35817999999999</v>
      </c>
      <c r="C65" s="95">
        <v>0</v>
      </c>
      <c r="D65" s="95">
        <v>-214.09509</v>
      </c>
      <c r="E65" s="95">
        <v>0</v>
      </c>
      <c r="F65" s="95">
        <v>0</v>
      </c>
      <c r="G65" s="95">
        <v>0</v>
      </c>
      <c r="H65" s="95">
        <v>0</v>
      </c>
      <c r="I65" s="95">
        <v>-162.642</v>
      </c>
      <c r="J65" s="95">
        <v>0</v>
      </c>
      <c r="K65" s="95">
        <v>-477.09527000000003</v>
      </c>
    </row>
    <row r="66" spans="1:11">
      <c r="A66" s="64" t="s">
        <v>1357</v>
      </c>
      <c r="B66" s="95">
        <v>-0.24048</v>
      </c>
      <c r="C66" s="95">
        <v>0</v>
      </c>
      <c r="D66" s="95">
        <v>-75.144539999999992</v>
      </c>
      <c r="E66" s="95">
        <v>0</v>
      </c>
      <c r="F66" s="95">
        <v>0</v>
      </c>
      <c r="G66" s="95">
        <v>0</v>
      </c>
      <c r="H66" s="95">
        <v>0</v>
      </c>
      <c r="I66" s="95">
        <v>-866.24443000000008</v>
      </c>
      <c r="J66" s="95">
        <v>0</v>
      </c>
      <c r="K66" s="95">
        <v>-941.62944999999991</v>
      </c>
    </row>
    <row r="67" spans="1:11">
      <c r="A67" s="64" t="s">
        <v>1358</v>
      </c>
      <c r="B67" s="95">
        <v>-78.400220000000004</v>
      </c>
      <c r="C67" s="95">
        <v>0</v>
      </c>
      <c r="D67" s="95">
        <v>-33.32931</v>
      </c>
      <c r="E67" s="95">
        <v>0</v>
      </c>
      <c r="F67" s="95">
        <v>0</v>
      </c>
      <c r="G67" s="95">
        <v>0</v>
      </c>
      <c r="H67" s="95">
        <v>0</v>
      </c>
      <c r="I67" s="95">
        <v>-101.41569</v>
      </c>
      <c r="J67" s="95">
        <v>0</v>
      </c>
      <c r="K67" s="95">
        <v>-213.14521999999999</v>
      </c>
    </row>
    <row r="68" spans="1:11">
      <c r="A68" s="64" t="s">
        <v>1359</v>
      </c>
      <c r="B68" s="95">
        <v>-53.113879999999995</v>
      </c>
      <c r="C68" s="95">
        <v>0</v>
      </c>
      <c r="D68" s="95">
        <v>0</v>
      </c>
      <c r="E68" s="95">
        <v>0</v>
      </c>
      <c r="F68" s="95">
        <v>0</v>
      </c>
      <c r="G68" s="95">
        <v>0</v>
      </c>
      <c r="H68" s="95">
        <v>0</v>
      </c>
      <c r="I68" s="95">
        <v>0</v>
      </c>
      <c r="J68" s="95">
        <v>0</v>
      </c>
      <c r="K68" s="95">
        <v>-53.113879999999995</v>
      </c>
    </row>
    <row r="69" spans="1:11">
      <c r="A69" s="177" t="s">
        <v>235</v>
      </c>
      <c r="B69" s="57">
        <v>6433.4704499999998</v>
      </c>
      <c r="C69" s="57">
        <v>13975.859199999999</v>
      </c>
      <c r="D69" s="57">
        <v>36554.834479999998</v>
      </c>
      <c r="E69" s="57">
        <v>1359.0211999999999</v>
      </c>
      <c r="F69" s="57">
        <v>4127.2157299999999</v>
      </c>
      <c r="G69" s="57">
        <v>1555.40128</v>
      </c>
      <c r="H69" s="57">
        <v>711.13132999999993</v>
      </c>
      <c r="I69" s="57">
        <v>7952.7171600000001</v>
      </c>
      <c r="J69" s="57">
        <v>6958.0254999999997</v>
      </c>
      <c r="K69" s="57">
        <v>79627.676330000002</v>
      </c>
    </row>
    <row r="70" spans="1:11">
      <c r="A70" s="64" t="s">
        <v>236</v>
      </c>
      <c r="B70" s="95">
        <v>0</v>
      </c>
      <c r="C70" s="95">
        <v>0</v>
      </c>
      <c r="D70" s="95">
        <v>0</v>
      </c>
      <c r="E70" s="95">
        <v>0</v>
      </c>
      <c r="F70" s="95">
        <v>0</v>
      </c>
      <c r="G70" s="95">
        <v>0</v>
      </c>
      <c r="H70" s="95">
        <v>0</v>
      </c>
      <c r="I70" s="95">
        <v>0</v>
      </c>
      <c r="J70" s="95">
        <v>0</v>
      </c>
      <c r="K70" s="95">
        <v>0</v>
      </c>
    </row>
    <row r="71" spans="1:11">
      <c r="A71" s="64" t="s">
        <v>237</v>
      </c>
      <c r="B71" s="95">
        <v>1729.7394199999999</v>
      </c>
      <c r="C71" s="95">
        <v>11646.97047</v>
      </c>
      <c r="D71" s="95">
        <v>12266.75684</v>
      </c>
      <c r="E71" s="95">
        <v>261.14738</v>
      </c>
      <c r="F71" s="95">
        <v>1648.7955200000001</v>
      </c>
      <c r="G71" s="95">
        <v>547.34722999999997</v>
      </c>
      <c r="H71" s="95">
        <v>81.903710000000004</v>
      </c>
      <c r="I71" s="95">
        <v>5427.4799499999999</v>
      </c>
      <c r="J71" s="95">
        <v>997.84041000000002</v>
      </c>
      <c r="K71" s="95">
        <v>34607.980929999998</v>
      </c>
    </row>
    <row r="72" spans="1:11">
      <c r="A72" s="64" t="s">
        <v>238</v>
      </c>
      <c r="B72" s="95">
        <v>4703.7310299999999</v>
      </c>
      <c r="C72" s="95">
        <v>2970.7989400000001</v>
      </c>
      <c r="D72" s="95">
        <v>24288.07764</v>
      </c>
      <c r="E72" s="95">
        <v>2349.2052899999999</v>
      </c>
      <c r="F72" s="95">
        <v>2836.0582799999997</v>
      </c>
      <c r="G72" s="95">
        <v>1741.10582</v>
      </c>
      <c r="H72" s="95">
        <v>629.22762</v>
      </c>
      <c r="I72" s="95">
        <v>3193.7931600000002</v>
      </c>
      <c r="J72" s="95">
        <v>6968.4307500000004</v>
      </c>
      <c r="K72" s="95">
        <v>49680.428530000005</v>
      </c>
    </row>
    <row r="73" spans="1:11">
      <c r="A73" s="64" t="s">
        <v>239</v>
      </c>
      <c r="B73" s="95">
        <v>0</v>
      </c>
      <c r="C73" s="95">
        <v>0</v>
      </c>
      <c r="D73" s="95">
        <v>0</v>
      </c>
      <c r="E73" s="95">
        <v>0</v>
      </c>
      <c r="F73" s="95">
        <v>0</v>
      </c>
      <c r="G73" s="95">
        <v>0</v>
      </c>
      <c r="H73" s="95">
        <v>0</v>
      </c>
      <c r="I73" s="95">
        <v>0</v>
      </c>
      <c r="J73" s="95">
        <v>0</v>
      </c>
      <c r="K73" s="95">
        <v>0</v>
      </c>
    </row>
    <row r="74" spans="1:11">
      <c r="A74" s="64" t="s">
        <v>240</v>
      </c>
      <c r="B74" s="95">
        <v>0</v>
      </c>
      <c r="C74" s="95">
        <v>-641.91021000000001</v>
      </c>
      <c r="D74" s="95">
        <v>0</v>
      </c>
      <c r="E74" s="95">
        <v>-1251.3314700000001</v>
      </c>
      <c r="F74" s="95">
        <v>-357.63807000000003</v>
      </c>
      <c r="G74" s="95">
        <v>-733.05177000000003</v>
      </c>
      <c r="H74" s="95">
        <v>0</v>
      </c>
      <c r="I74" s="95">
        <v>-668.55594999999994</v>
      </c>
      <c r="J74" s="95">
        <v>-1008.24566</v>
      </c>
      <c r="K74" s="95">
        <v>-4660.7331299999996</v>
      </c>
    </row>
    <row r="75" spans="1:11">
      <c r="A75" s="177" t="s">
        <v>241</v>
      </c>
      <c r="B75" s="57">
        <v>8.9999999999999993E-3</v>
      </c>
      <c r="C75" s="57">
        <v>56.980199999999996</v>
      </c>
      <c r="D75" s="57">
        <v>6.0000000000000001E-3</v>
      </c>
      <c r="E75" s="57">
        <v>5.0000000000000001E-3</v>
      </c>
      <c r="F75" s="57">
        <v>1E-3</v>
      </c>
      <c r="G75" s="57">
        <v>457.51846</v>
      </c>
      <c r="H75" s="57">
        <v>0</v>
      </c>
      <c r="I75" s="57">
        <v>0</v>
      </c>
      <c r="J75" s="57">
        <v>2E-3</v>
      </c>
      <c r="K75" s="57">
        <v>514.52166</v>
      </c>
    </row>
    <row r="76" spans="1:11">
      <c r="A76" s="64" t="s">
        <v>242</v>
      </c>
      <c r="B76" s="95">
        <v>0</v>
      </c>
      <c r="C76" s="95">
        <v>0</v>
      </c>
      <c r="D76" s="95">
        <v>0</v>
      </c>
      <c r="E76" s="95">
        <v>0</v>
      </c>
      <c r="F76" s="95">
        <v>0</v>
      </c>
      <c r="G76" s="95">
        <v>0</v>
      </c>
      <c r="H76" s="95">
        <v>0</v>
      </c>
      <c r="I76" s="95">
        <v>0</v>
      </c>
      <c r="J76" s="95">
        <v>0</v>
      </c>
      <c r="K76" s="95">
        <v>0</v>
      </c>
    </row>
    <row r="77" spans="1:11">
      <c r="A77" s="64" t="s">
        <v>243</v>
      </c>
      <c r="B77" s="95">
        <v>3165.81068</v>
      </c>
      <c r="C77" s="95">
        <v>111.4876</v>
      </c>
      <c r="D77" s="95">
        <v>304.21370000000002</v>
      </c>
      <c r="E77" s="95">
        <v>157.51313000000002</v>
      </c>
      <c r="F77" s="95">
        <v>243.34889999999999</v>
      </c>
      <c r="G77" s="95">
        <v>2163.8405699999998</v>
      </c>
      <c r="H77" s="95">
        <v>0</v>
      </c>
      <c r="I77" s="95">
        <v>0</v>
      </c>
      <c r="J77" s="95">
        <v>33.539490000000001</v>
      </c>
      <c r="K77" s="95">
        <v>6179.75407</v>
      </c>
    </row>
    <row r="78" spans="1:11">
      <c r="A78" s="64" t="s">
        <v>244</v>
      </c>
      <c r="B78" s="95">
        <v>86.395099999999999</v>
      </c>
      <c r="C78" s="95">
        <v>1.2344000000000002</v>
      </c>
      <c r="D78" s="95">
        <v>308.66775000000001</v>
      </c>
      <c r="E78" s="95">
        <v>0</v>
      </c>
      <c r="F78" s="95">
        <v>0</v>
      </c>
      <c r="G78" s="95">
        <v>409.85546999999997</v>
      </c>
      <c r="H78" s="95">
        <v>0</v>
      </c>
      <c r="I78" s="95">
        <v>36.027239999999999</v>
      </c>
      <c r="J78" s="95">
        <v>0</v>
      </c>
      <c r="K78" s="95">
        <v>842.17995999999994</v>
      </c>
    </row>
    <row r="79" spans="1:11">
      <c r="A79" s="64" t="s">
        <v>245</v>
      </c>
      <c r="B79" s="95">
        <v>0</v>
      </c>
      <c r="C79" s="95">
        <v>0</v>
      </c>
      <c r="D79" s="95">
        <v>0</v>
      </c>
      <c r="E79" s="95">
        <v>0</v>
      </c>
      <c r="F79" s="95">
        <v>0</v>
      </c>
      <c r="G79" s="95">
        <v>0</v>
      </c>
      <c r="H79" s="95">
        <v>0</v>
      </c>
      <c r="I79" s="95">
        <v>0</v>
      </c>
      <c r="J79" s="95">
        <v>1E-3</v>
      </c>
      <c r="K79" s="95">
        <v>1E-3</v>
      </c>
    </row>
    <row r="80" spans="1:11">
      <c r="A80" s="64" t="s">
        <v>246</v>
      </c>
      <c r="B80" s="95">
        <v>-3252.1967799999998</v>
      </c>
      <c r="C80" s="95">
        <v>-55.741800000000005</v>
      </c>
      <c r="D80" s="95">
        <v>-612.87545</v>
      </c>
      <c r="E80" s="95">
        <v>-157.50812999999999</v>
      </c>
      <c r="F80" s="95">
        <v>-243.34789999999998</v>
      </c>
      <c r="G80" s="95">
        <v>-2116.17758</v>
      </c>
      <c r="H80" s="95">
        <v>0</v>
      </c>
      <c r="I80" s="95">
        <v>-36.027239999999999</v>
      </c>
      <c r="J80" s="95">
        <v>-33.538489999999996</v>
      </c>
      <c r="K80" s="95">
        <v>-6507.4133700000002</v>
      </c>
    </row>
    <row r="81" spans="1:11">
      <c r="A81" s="177" t="s">
        <v>247</v>
      </c>
      <c r="B81" s="57">
        <v>93165.067439999999</v>
      </c>
      <c r="C81" s="57">
        <v>571092.49248000002</v>
      </c>
      <c r="D81" s="57">
        <v>177914.36906</v>
      </c>
      <c r="E81" s="57">
        <v>113.42014</v>
      </c>
      <c r="F81" s="57">
        <v>76.260000000000005</v>
      </c>
      <c r="G81" s="57">
        <v>80991.649860000005</v>
      </c>
      <c r="H81" s="57">
        <v>4.8019999999999996</v>
      </c>
      <c r="I81" s="57">
        <v>41424.108140000004</v>
      </c>
      <c r="J81" s="57">
        <v>97710.848079999996</v>
      </c>
      <c r="K81" s="57">
        <v>1062493.0172000001</v>
      </c>
    </row>
    <row r="82" spans="1:11">
      <c r="A82" s="64" t="s">
        <v>201</v>
      </c>
      <c r="B82" s="95">
        <v>0</v>
      </c>
      <c r="C82" s="95">
        <v>0</v>
      </c>
      <c r="D82" s="95">
        <v>0</v>
      </c>
      <c r="E82" s="95">
        <v>0</v>
      </c>
      <c r="F82" s="95">
        <v>0</v>
      </c>
      <c r="G82" s="95">
        <v>0</v>
      </c>
      <c r="H82" s="95">
        <v>0</v>
      </c>
      <c r="I82" s="95">
        <v>0</v>
      </c>
      <c r="J82" s="95">
        <v>0</v>
      </c>
      <c r="K82" s="95">
        <v>0</v>
      </c>
    </row>
    <row r="83" spans="1:11">
      <c r="A83" s="64" t="s">
        <v>202</v>
      </c>
      <c r="B83" s="95">
        <v>1539.6265000000001</v>
      </c>
      <c r="C83" s="95">
        <v>61308.800000000003</v>
      </c>
      <c r="D83" s="95">
        <v>1700</v>
      </c>
      <c r="E83" s="95">
        <v>0</v>
      </c>
      <c r="F83" s="95">
        <v>0</v>
      </c>
      <c r="G83" s="95">
        <v>0</v>
      </c>
      <c r="H83" s="95">
        <v>0</v>
      </c>
      <c r="I83" s="95">
        <v>0</v>
      </c>
      <c r="J83" s="95">
        <v>1.2</v>
      </c>
      <c r="K83" s="95">
        <v>64549.626499999998</v>
      </c>
    </row>
    <row r="84" spans="1:11">
      <c r="A84" s="64" t="s">
        <v>203</v>
      </c>
      <c r="B84" s="95">
        <v>0</v>
      </c>
      <c r="C84" s="95">
        <v>0</v>
      </c>
      <c r="D84" s="95">
        <v>0</v>
      </c>
      <c r="E84" s="95">
        <v>0</v>
      </c>
      <c r="F84" s="95">
        <v>0</v>
      </c>
      <c r="G84" s="95">
        <v>0</v>
      </c>
      <c r="H84" s="95">
        <v>0</v>
      </c>
      <c r="I84" s="95">
        <v>0</v>
      </c>
      <c r="J84" s="95">
        <v>0</v>
      </c>
      <c r="K84" s="95">
        <v>0</v>
      </c>
    </row>
    <row r="85" spans="1:11">
      <c r="A85" s="64" t="s">
        <v>204</v>
      </c>
      <c r="B85" s="95">
        <v>0</v>
      </c>
      <c r="C85" s="95">
        <v>0</v>
      </c>
      <c r="D85" s="95">
        <v>0</v>
      </c>
      <c r="E85" s="95">
        <v>0</v>
      </c>
      <c r="F85" s="95">
        <v>0</v>
      </c>
      <c r="G85" s="95">
        <v>0</v>
      </c>
      <c r="H85" s="95">
        <v>0</v>
      </c>
      <c r="I85" s="95">
        <v>0</v>
      </c>
      <c r="J85" s="95">
        <v>0</v>
      </c>
      <c r="K85" s="95">
        <v>0</v>
      </c>
    </row>
    <row r="86" spans="1:11">
      <c r="A86" s="64" t="s">
        <v>248</v>
      </c>
      <c r="B86" s="95">
        <v>0</v>
      </c>
      <c r="C86" s="95">
        <v>323.8723</v>
      </c>
      <c r="D86" s="95">
        <v>495.6</v>
      </c>
      <c r="E86" s="95">
        <v>0</v>
      </c>
      <c r="F86" s="95">
        <v>0</v>
      </c>
      <c r="G86" s="95">
        <v>292.10000000000002</v>
      </c>
      <c r="H86" s="95">
        <v>2.3550500000000003</v>
      </c>
      <c r="I86" s="95">
        <v>602.29999999999995</v>
      </c>
      <c r="J86" s="95">
        <v>10.30758</v>
      </c>
      <c r="K86" s="95">
        <v>1726.53493</v>
      </c>
    </row>
    <row r="87" spans="1:11">
      <c r="A87" s="64" t="s">
        <v>249</v>
      </c>
      <c r="B87" s="95">
        <v>175.54104999999998</v>
      </c>
      <c r="C87" s="95">
        <v>53.508000000000003</v>
      </c>
      <c r="D87" s="95">
        <v>125.98922</v>
      </c>
      <c r="E87" s="95">
        <v>112.95366</v>
      </c>
      <c r="F87" s="95">
        <v>76.260000000000005</v>
      </c>
      <c r="G87" s="95">
        <v>163.41836999999998</v>
      </c>
      <c r="H87" s="95">
        <v>12.603540000000001</v>
      </c>
      <c r="I87" s="95">
        <v>0</v>
      </c>
      <c r="J87" s="95">
        <v>124.509</v>
      </c>
      <c r="K87" s="95">
        <v>844.78283999999996</v>
      </c>
    </row>
    <row r="88" spans="1:11">
      <c r="A88" s="64" t="s">
        <v>206</v>
      </c>
      <c r="B88" s="95">
        <v>91567.1397</v>
      </c>
      <c r="C88" s="95">
        <v>507861.45869999996</v>
      </c>
      <c r="D88" s="95">
        <v>175600.40387000001</v>
      </c>
      <c r="E88" s="95">
        <v>0.46648000000000001</v>
      </c>
      <c r="F88" s="95">
        <v>0</v>
      </c>
      <c r="G88" s="95">
        <v>80642.501790000009</v>
      </c>
      <c r="H88" s="95">
        <v>0</v>
      </c>
      <c r="I88" s="95">
        <v>40796.068140000003</v>
      </c>
      <c r="J88" s="95">
        <v>97576.031499999997</v>
      </c>
      <c r="K88" s="95">
        <v>994044.07017999992</v>
      </c>
    </row>
    <row r="89" spans="1:11">
      <c r="A89" s="64" t="s">
        <v>250</v>
      </c>
      <c r="B89" s="95">
        <v>0</v>
      </c>
      <c r="C89" s="95">
        <v>1547.2544800000001</v>
      </c>
      <c r="D89" s="95">
        <v>65.473110000000005</v>
      </c>
      <c r="E89" s="95">
        <v>0</v>
      </c>
      <c r="F89" s="95">
        <v>0</v>
      </c>
      <c r="G89" s="95">
        <v>0.59026999999999996</v>
      </c>
      <c r="H89" s="95">
        <v>0</v>
      </c>
      <c r="I89" s="95">
        <v>25.74</v>
      </c>
      <c r="J89" s="95">
        <v>0</v>
      </c>
      <c r="K89" s="95">
        <v>1639.0578600000001</v>
      </c>
    </row>
    <row r="90" spans="1:11">
      <c r="A90" s="64" t="s">
        <v>251</v>
      </c>
      <c r="B90" s="95">
        <v>-117.23980999999999</v>
      </c>
      <c r="C90" s="95">
        <v>-2.4009999999999998</v>
      </c>
      <c r="D90" s="95">
        <v>-73.097139999999996</v>
      </c>
      <c r="E90" s="95">
        <v>0</v>
      </c>
      <c r="F90" s="95">
        <v>0</v>
      </c>
      <c r="G90" s="95">
        <v>-106.96057</v>
      </c>
      <c r="H90" s="95">
        <v>-10.15659</v>
      </c>
      <c r="I90" s="95">
        <v>0</v>
      </c>
      <c r="J90" s="95">
        <v>-1.2</v>
      </c>
      <c r="K90" s="95">
        <v>-311.05511000000001</v>
      </c>
    </row>
    <row r="91" spans="1:11">
      <c r="A91" s="177" t="s">
        <v>252</v>
      </c>
      <c r="B91" s="57">
        <v>4838.3397300000006</v>
      </c>
      <c r="C91" s="57">
        <v>52148.949850000005</v>
      </c>
      <c r="D91" s="57">
        <v>65264.974310000005</v>
      </c>
      <c r="E91" s="57">
        <v>4113.3904199999997</v>
      </c>
      <c r="F91" s="57">
        <v>3228.8122699999999</v>
      </c>
      <c r="G91" s="57">
        <v>2797.23254</v>
      </c>
      <c r="H91" s="57">
        <v>1313.1998600000002</v>
      </c>
      <c r="I91" s="57">
        <v>14110.96134</v>
      </c>
      <c r="J91" s="57">
        <v>10498.35715</v>
      </c>
      <c r="K91" s="57">
        <v>158314.21747</v>
      </c>
    </row>
    <row r="92" spans="1:11">
      <c r="A92" s="64" t="s">
        <v>253</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254</v>
      </c>
      <c r="B93" s="95">
        <v>617.21312</v>
      </c>
      <c r="C93" s="95">
        <v>28355.414659999999</v>
      </c>
      <c r="D93" s="95">
        <v>27001.472819999999</v>
      </c>
      <c r="E93" s="95">
        <v>1876.5691399999998</v>
      </c>
      <c r="F93" s="95">
        <v>0</v>
      </c>
      <c r="G93" s="95">
        <v>577.12553000000003</v>
      </c>
      <c r="H93" s="95">
        <v>489.88432</v>
      </c>
      <c r="I93" s="95">
        <v>1793.7895600000002</v>
      </c>
      <c r="J93" s="95">
        <v>2826.7044500000002</v>
      </c>
      <c r="K93" s="95">
        <v>63538.173600000002</v>
      </c>
    </row>
    <row r="94" spans="1:11">
      <c r="A94" s="64" t="s">
        <v>255</v>
      </c>
      <c r="B94" s="95">
        <v>1183.6869099999999</v>
      </c>
      <c r="C94" s="95">
        <v>3725.6675699999996</v>
      </c>
      <c r="D94" s="95">
        <v>4315.5800300000001</v>
      </c>
      <c r="E94" s="95">
        <v>185.09764000000001</v>
      </c>
      <c r="F94" s="95">
        <v>1464.7168300000001</v>
      </c>
      <c r="G94" s="95">
        <v>498.38004999999998</v>
      </c>
      <c r="H94" s="95">
        <v>127.74041</v>
      </c>
      <c r="I94" s="95">
        <v>1544.18445</v>
      </c>
      <c r="J94" s="95">
        <v>777.76033999999993</v>
      </c>
      <c r="K94" s="95">
        <v>13822.81423</v>
      </c>
    </row>
    <row r="95" spans="1:11">
      <c r="A95" s="64" t="s">
        <v>256</v>
      </c>
      <c r="B95" s="95">
        <v>977.52193</v>
      </c>
      <c r="C95" s="95">
        <v>3652.2987000000003</v>
      </c>
      <c r="D95" s="95">
        <v>7221.9381399999993</v>
      </c>
      <c r="E95" s="95">
        <v>211.60363000000001</v>
      </c>
      <c r="F95" s="95">
        <v>790.19041000000004</v>
      </c>
      <c r="G95" s="95">
        <v>197.83061999999998</v>
      </c>
      <c r="H95" s="95">
        <v>85.253389999999996</v>
      </c>
      <c r="I95" s="95">
        <v>4383.88789</v>
      </c>
      <c r="J95" s="95">
        <v>1034.65248</v>
      </c>
      <c r="K95" s="95">
        <v>18555.177190000002</v>
      </c>
    </row>
    <row r="96" spans="1:11">
      <c r="A96" s="64" t="s">
        <v>257</v>
      </c>
      <c r="B96" s="95">
        <v>588.35793000000001</v>
      </c>
      <c r="C96" s="95">
        <v>4252.3259000000007</v>
      </c>
      <c r="D96" s="95">
        <v>13767.02763</v>
      </c>
      <c r="E96" s="95">
        <v>17.651970000000002</v>
      </c>
      <c r="F96" s="95">
        <v>383.03271000000001</v>
      </c>
      <c r="G96" s="95">
        <v>614.59486000000004</v>
      </c>
      <c r="H96" s="95">
        <v>128.81656000000001</v>
      </c>
      <c r="I96" s="95">
        <v>5483.9096399999999</v>
      </c>
      <c r="J96" s="95">
        <v>1287.15156</v>
      </c>
      <c r="K96" s="95">
        <v>26522.868760000001</v>
      </c>
    </row>
    <row r="97" spans="1:11">
      <c r="A97" s="64" t="s">
        <v>258</v>
      </c>
      <c r="B97" s="95">
        <v>1310.10104</v>
      </c>
      <c r="C97" s="95">
        <v>2801.02691</v>
      </c>
      <c r="D97" s="95">
        <v>1757.7148300000001</v>
      </c>
      <c r="E97" s="95">
        <v>18.538919999999997</v>
      </c>
      <c r="F97" s="95">
        <v>590.87231999999995</v>
      </c>
      <c r="G97" s="95">
        <v>179.55348000000001</v>
      </c>
      <c r="H97" s="95">
        <v>120.65067000000001</v>
      </c>
      <c r="I97" s="95">
        <v>905.18979999999999</v>
      </c>
      <c r="J97" s="95">
        <v>245.33037999999999</v>
      </c>
      <c r="K97" s="95">
        <v>7928.9783499999994</v>
      </c>
    </row>
    <row r="98" spans="1:11">
      <c r="A98" s="64" t="s">
        <v>259</v>
      </c>
      <c r="B98" s="95">
        <v>13.048950000000001</v>
      </c>
      <c r="C98" s="95">
        <v>0</v>
      </c>
      <c r="D98" s="95">
        <v>0</v>
      </c>
      <c r="E98" s="95">
        <v>0</v>
      </c>
      <c r="F98" s="95">
        <v>0</v>
      </c>
      <c r="G98" s="95">
        <v>0</v>
      </c>
      <c r="H98" s="95">
        <v>1.8545099999999999</v>
      </c>
      <c r="I98" s="95">
        <v>0</v>
      </c>
      <c r="J98" s="95">
        <v>0</v>
      </c>
      <c r="K98" s="95">
        <v>14.903459999999999</v>
      </c>
    </row>
    <row r="99" spans="1:11">
      <c r="A99" s="64" t="s">
        <v>260</v>
      </c>
      <c r="B99" s="95">
        <v>0</v>
      </c>
      <c r="C99" s="95">
        <v>0</v>
      </c>
      <c r="D99" s="95">
        <v>0</v>
      </c>
      <c r="E99" s="95">
        <v>0</v>
      </c>
      <c r="F99" s="95">
        <v>0</v>
      </c>
      <c r="G99" s="95">
        <v>0</v>
      </c>
      <c r="H99" s="95">
        <v>0</v>
      </c>
      <c r="I99" s="95">
        <v>0</v>
      </c>
      <c r="J99" s="95">
        <v>1269.9517599999999</v>
      </c>
      <c r="K99" s="95">
        <v>1269.9517599999999</v>
      </c>
    </row>
    <row r="100" spans="1:11">
      <c r="A100" s="64" t="s">
        <v>261</v>
      </c>
      <c r="B100" s="95">
        <v>0</v>
      </c>
      <c r="C100" s="95">
        <v>0</v>
      </c>
      <c r="D100" s="95">
        <v>27.414159999999999</v>
      </c>
      <c r="E100" s="95">
        <v>0</v>
      </c>
      <c r="F100" s="95">
        <v>0</v>
      </c>
      <c r="G100" s="95">
        <v>0</v>
      </c>
      <c r="H100" s="95">
        <v>0</v>
      </c>
      <c r="I100" s="95">
        <v>0</v>
      </c>
      <c r="J100" s="95">
        <v>0</v>
      </c>
      <c r="K100" s="95">
        <v>27.414159999999999</v>
      </c>
    </row>
    <row r="101" spans="1:11">
      <c r="A101" s="177" t="s">
        <v>262</v>
      </c>
      <c r="B101" s="57">
        <v>2478.2975299999998</v>
      </c>
      <c r="C101" s="57">
        <v>5380.5308499999992</v>
      </c>
      <c r="D101" s="57">
        <v>9165.4753900000014</v>
      </c>
      <c r="E101" s="57">
        <v>104.39274</v>
      </c>
      <c r="F101" s="57">
        <v>722.62026000000003</v>
      </c>
      <c r="G101" s="57">
        <v>514.95579999999995</v>
      </c>
      <c r="H101" s="57">
        <v>1095.0615500000001</v>
      </c>
      <c r="I101" s="57">
        <v>7258.27304</v>
      </c>
      <c r="J101" s="57">
        <v>10454.017310000001</v>
      </c>
      <c r="K101" s="57">
        <v>37173.624469999995</v>
      </c>
    </row>
    <row r="102" spans="1:11">
      <c r="A102" s="64" t="s">
        <v>263</v>
      </c>
      <c r="B102" s="95">
        <v>263.57019000000003</v>
      </c>
      <c r="C102" s="95">
        <v>2408.95975</v>
      </c>
      <c r="D102" s="95">
        <v>769.36509999999998</v>
      </c>
      <c r="E102" s="95">
        <v>47.704720000000002</v>
      </c>
      <c r="F102" s="95">
        <v>420.17122999999998</v>
      </c>
      <c r="G102" s="95">
        <v>0</v>
      </c>
      <c r="H102" s="95">
        <v>28.688610000000001</v>
      </c>
      <c r="I102" s="95">
        <v>186.48688000000001</v>
      </c>
      <c r="J102" s="95">
        <v>242.90829000000002</v>
      </c>
      <c r="K102" s="95">
        <v>4367.8547699999999</v>
      </c>
    </row>
    <row r="103" spans="1:11">
      <c r="A103" s="64" t="s">
        <v>264</v>
      </c>
      <c r="B103" s="95">
        <v>611.82226000000003</v>
      </c>
      <c r="C103" s="95">
        <v>1466.7016000000001</v>
      </c>
      <c r="D103" s="95">
        <v>3023.3647900000001</v>
      </c>
      <c r="E103" s="95">
        <v>0</v>
      </c>
      <c r="F103" s="95">
        <v>183.57589000000002</v>
      </c>
      <c r="G103" s="95">
        <v>255.24107999999998</v>
      </c>
      <c r="H103" s="95">
        <v>935.02028000000007</v>
      </c>
      <c r="I103" s="95">
        <v>1560.9327599999999</v>
      </c>
      <c r="J103" s="95">
        <v>9986.6791599999997</v>
      </c>
      <c r="K103" s="95">
        <v>18023.337820000001</v>
      </c>
    </row>
    <row r="104" spans="1:11">
      <c r="A104" s="64" t="s">
        <v>265</v>
      </c>
      <c r="B104" s="95">
        <v>8.8000000000000003E-4</v>
      </c>
      <c r="C104" s="95">
        <v>1483.09422</v>
      </c>
      <c r="D104" s="95">
        <v>0</v>
      </c>
      <c r="E104" s="95">
        <v>42.040620000000004</v>
      </c>
      <c r="F104" s="95">
        <v>0</v>
      </c>
      <c r="G104" s="95">
        <v>1.73637</v>
      </c>
      <c r="H104" s="95">
        <v>0</v>
      </c>
      <c r="I104" s="95">
        <v>44.499980000000001</v>
      </c>
      <c r="J104" s="95">
        <v>60.244500000000002</v>
      </c>
      <c r="K104" s="95">
        <v>1631.6165700000001</v>
      </c>
    </row>
    <row r="105" spans="1:11">
      <c r="A105" s="64" t="s">
        <v>266</v>
      </c>
      <c r="B105" s="95">
        <v>1602.9041999999999</v>
      </c>
      <c r="C105" s="95">
        <v>21.775279999999999</v>
      </c>
      <c r="D105" s="95">
        <v>5372.7455</v>
      </c>
      <c r="E105" s="95">
        <v>14.647399999999999</v>
      </c>
      <c r="F105" s="95">
        <v>118.87314000000001</v>
      </c>
      <c r="G105" s="95">
        <v>257.97834999999998</v>
      </c>
      <c r="H105" s="95">
        <v>131.35266000000001</v>
      </c>
      <c r="I105" s="95">
        <v>5466.3534200000004</v>
      </c>
      <c r="J105" s="95">
        <v>164.18535999999997</v>
      </c>
      <c r="K105" s="95">
        <v>13150.81531</v>
      </c>
    </row>
    <row r="106" spans="1:11">
      <c r="A106" s="99" t="s">
        <v>267</v>
      </c>
      <c r="B106" s="95">
        <v>0</v>
      </c>
      <c r="C106" s="95">
        <v>0</v>
      </c>
      <c r="D106" s="95">
        <v>0</v>
      </c>
      <c r="E106" s="95">
        <v>0</v>
      </c>
      <c r="F106" s="95">
        <v>0</v>
      </c>
      <c r="G106" s="95">
        <v>0</v>
      </c>
      <c r="H106" s="95">
        <v>0</v>
      </c>
      <c r="I106" s="95">
        <v>0</v>
      </c>
      <c r="J106" s="95">
        <v>0</v>
      </c>
      <c r="K106" s="95">
        <v>0</v>
      </c>
    </row>
    <row r="107" spans="1:11">
      <c r="A107" s="177" t="s">
        <v>268</v>
      </c>
      <c r="B107" s="57">
        <v>0</v>
      </c>
      <c r="C107" s="57">
        <v>0</v>
      </c>
      <c r="D107" s="57">
        <v>0</v>
      </c>
      <c r="E107" s="57">
        <v>0</v>
      </c>
      <c r="F107" s="57">
        <v>0</v>
      </c>
      <c r="G107" s="57">
        <v>0</v>
      </c>
      <c r="H107" s="57">
        <v>0</v>
      </c>
      <c r="I107" s="57">
        <v>0</v>
      </c>
      <c r="J107" s="57">
        <v>0</v>
      </c>
      <c r="K107" s="57">
        <v>0</v>
      </c>
    </row>
    <row r="108" spans="1:11">
      <c r="A108" s="64" t="s">
        <v>269</v>
      </c>
      <c r="B108" s="95">
        <v>0</v>
      </c>
      <c r="C108" s="95">
        <v>0</v>
      </c>
      <c r="D108" s="95">
        <v>0</v>
      </c>
      <c r="E108" s="95">
        <v>0</v>
      </c>
      <c r="F108" s="95">
        <v>0</v>
      </c>
      <c r="G108" s="95">
        <v>0</v>
      </c>
      <c r="H108" s="95">
        <v>0</v>
      </c>
      <c r="I108" s="95">
        <v>0</v>
      </c>
      <c r="J108" s="95">
        <v>0</v>
      </c>
      <c r="K108" s="95">
        <v>0</v>
      </c>
    </row>
    <row r="109" spans="1:11">
      <c r="A109" s="64" t="s">
        <v>270</v>
      </c>
      <c r="B109" s="95">
        <v>0</v>
      </c>
      <c r="C109" s="95">
        <v>0</v>
      </c>
      <c r="D109" s="95">
        <v>0</v>
      </c>
      <c r="E109" s="95">
        <v>0</v>
      </c>
      <c r="F109" s="95">
        <v>0</v>
      </c>
      <c r="G109" s="95">
        <v>0</v>
      </c>
      <c r="H109" s="95">
        <v>0</v>
      </c>
      <c r="I109" s="95">
        <v>0</v>
      </c>
      <c r="J109" s="95">
        <v>0</v>
      </c>
      <c r="K109" s="95">
        <v>0</v>
      </c>
    </row>
    <row r="110" spans="1:11">
      <c r="A110" s="64" t="s">
        <v>271</v>
      </c>
      <c r="B110" s="95">
        <v>0</v>
      </c>
      <c r="C110" s="95">
        <v>0</v>
      </c>
      <c r="D110" s="95">
        <v>0</v>
      </c>
      <c r="E110" s="95">
        <v>0</v>
      </c>
      <c r="F110" s="95">
        <v>0</v>
      </c>
      <c r="G110" s="95">
        <v>0</v>
      </c>
      <c r="H110" s="95">
        <v>0</v>
      </c>
      <c r="I110" s="95">
        <v>0</v>
      </c>
      <c r="J110" s="95">
        <v>0</v>
      </c>
      <c r="K110" s="95">
        <v>0</v>
      </c>
    </row>
    <row r="111" spans="1:11">
      <c r="A111" s="64" t="s">
        <v>272</v>
      </c>
      <c r="B111" s="95">
        <v>0</v>
      </c>
      <c r="C111" s="95">
        <v>0</v>
      </c>
      <c r="D111" s="95">
        <v>0</v>
      </c>
      <c r="E111" s="95">
        <v>0</v>
      </c>
      <c r="F111" s="95">
        <v>0</v>
      </c>
      <c r="G111" s="95">
        <v>0</v>
      </c>
      <c r="H111" s="95">
        <v>0</v>
      </c>
      <c r="I111" s="95">
        <v>0</v>
      </c>
      <c r="J111" s="95">
        <v>0</v>
      </c>
      <c r="K111" s="95">
        <v>0</v>
      </c>
    </row>
    <row r="112" spans="1:11">
      <c r="A112" s="64" t="s">
        <v>273</v>
      </c>
      <c r="B112" s="95">
        <v>0</v>
      </c>
      <c r="C112" s="95">
        <v>0</v>
      </c>
      <c r="D112" s="95">
        <v>0</v>
      </c>
      <c r="E112" s="95">
        <v>0</v>
      </c>
      <c r="F112" s="95">
        <v>0</v>
      </c>
      <c r="G112" s="95">
        <v>0</v>
      </c>
      <c r="H112" s="95">
        <v>0</v>
      </c>
      <c r="I112" s="95">
        <v>0</v>
      </c>
      <c r="J112" s="95">
        <v>0</v>
      </c>
      <c r="K112" s="95">
        <v>0</v>
      </c>
    </row>
    <row r="113" spans="1:11">
      <c r="A113" s="99" t="s">
        <v>274</v>
      </c>
      <c r="B113" s="95">
        <v>0</v>
      </c>
      <c r="C113" s="95">
        <v>0</v>
      </c>
      <c r="D113" s="95">
        <v>0</v>
      </c>
      <c r="E113" s="95">
        <v>0</v>
      </c>
      <c r="F113" s="95">
        <v>0</v>
      </c>
      <c r="G113" s="95">
        <v>0</v>
      </c>
      <c r="H113" s="95">
        <v>0</v>
      </c>
      <c r="I113" s="95">
        <v>0</v>
      </c>
      <c r="J113" s="95">
        <v>0</v>
      </c>
      <c r="K113" s="95">
        <v>0</v>
      </c>
    </row>
    <row r="114" spans="1:11">
      <c r="A114" s="177" t="s">
        <v>275</v>
      </c>
      <c r="B114" s="57">
        <v>1022118.25644</v>
      </c>
      <c r="C114" s="57">
        <v>2812847.6795900003</v>
      </c>
      <c r="D114" s="57">
        <v>1476863.4505399999</v>
      </c>
      <c r="E114" s="57">
        <v>48472.90365</v>
      </c>
      <c r="F114" s="57">
        <v>417965.78668999998</v>
      </c>
      <c r="G114" s="57">
        <v>449149.57326999999</v>
      </c>
      <c r="H114" s="57">
        <v>31746.094260000002</v>
      </c>
      <c r="I114" s="57">
        <v>1092572.61341</v>
      </c>
      <c r="J114" s="57">
        <v>494263.98655000003</v>
      </c>
      <c r="K114" s="57">
        <v>7846000.3443999998</v>
      </c>
    </row>
    <row r="115" spans="1:11">
      <c r="A115" s="177" t="s">
        <v>276</v>
      </c>
      <c r="B115" s="57">
        <v>26611.28196</v>
      </c>
      <c r="C115" s="57">
        <v>82093.91565000001</v>
      </c>
      <c r="D115" s="57">
        <v>24309.758229999999</v>
      </c>
      <c r="E115" s="57">
        <v>92.02282000000001</v>
      </c>
      <c r="F115" s="57">
        <v>0</v>
      </c>
      <c r="G115" s="57">
        <v>0</v>
      </c>
      <c r="H115" s="57">
        <v>0</v>
      </c>
      <c r="I115" s="57">
        <v>465.03829999999999</v>
      </c>
      <c r="J115" s="57">
        <v>0</v>
      </c>
      <c r="K115" s="57">
        <v>133572.01695999998</v>
      </c>
    </row>
    <row r="116" spans="1:11">
      <c r="A116" s="64" t="s">
        <v>277</v>
      </c>
      <c r="B116" s="95">
        <v>0</v>
      </c>
      <c r="C116" s="95">
        <v>3.95</v>
      </c>
      <c r="D116" s="95">
        <v>301.25819999999999</v>
      </c>
      <c r="E116" s="95">
        <v>92.02282000000001</v>
      </c>
      <c r="F116" s="95">
        <v>0</v>
      </c>
      <c r="G116" s="95">
        <v>0</v>
      </c>
      <c r="H116" s="95">
        <v>0</v>
      </c>
      <c r="I116" s="95">
        <v>0</v>
      </c>
      <c r="J116" s="95">
        <v>0</v>
      </c>
      <c r="K116" s="95">
        <v>397.23102</v>
      </c>
    </row>
    <row r="117" spans="1:11">
      <c r="A117" s="64" t="s">
        <v>278</v>
      </c>
      <c r="B117" s="95">
        <v>0</v>
      </c>
      <c r="C117" s="95">
        <v>0</v>
      </c>
      <c r="D117" s="95">
        <v>0</v>
      </c>
      <c r="E117" s="95">
        <v>0</v>
      </c>
      <c r="F117" s="95">
        <v>0</v>
      </c>
      <c r="G117" s="95">
        <v>0</v>
      </c>
      <c r="H117" s="95">
        <v>0</v>
      </c>
      <c r="I117" s="95">
        <v>0</v>
      </c>
      <c r="J117" s="95">
        <v>0</v>
      </c>
      <c r="K117" s="95">
        <v>0</v>
      </c>
    </row>
    <row r="118" spans="1:11">
      <c r="A118" s="64" t="s">
        <v>279</v>
      </c>
      <c r="B118" s="95">
        <v>0</v>
      </c>
      <c r="C118" s="95">
        <v>3.95</v>
      </c>
      <c r="D118" s="95">
        <v>301.25819999999999</v>
      </c>
      <c r="E118" s="95">
        <v>92.02282000000001</v>
      </c>
      <c r="F118" s="95">
        <v>0</v>
      </c>
      <c r="G118" s="95">
        <v>0</v>
      </c>
      <c r="H118" s="95">
        <v>0</v>
      </c>
      <c r="I118" s="95">
        <v>0</v>
      </c>
      <c r="J118" s="95">
        <v>0</v>
      </c>
      <c r="K118" s="95">
        <v>397.23102</v>
      </c>
    </row>
    <row r="119" spans="1:11">
      <c r="A119" s="64" t="s">
        <v>280</v>
      </c>
      <c r="B119" s="95">
        <v>3751.4787500000002</v>
      </c>
      <c r="C119" s="95">
        <v>27639.799709999999</v>
      </c>
      <c r="D119" s="95">
        <v>11626.545880000001</v>
      </c>
      <c r="E119" s="95">
        <v>0</v>
      </c>
      <c r="F119" s="95">
        <v>0</v>
      </c>
      <c r="G119" s="95">
        <v>0</v>
      </c>
      <c r="H119" s="95">
        <v>0</v>
      </c>
      <c r="I119" s="95">
        <v>465.03829999999999</v>
      </c>
      <c r="J119" s="95">
        <v>0</v>
      </c>
      <c r="K119" s="95">
        <v>43482.862639999999</v>
      </c>
    </row>
    <row r="120" spans="1:11">
      <c r="A120" s="64" t="s">
        <v>281</v>
      </c>
      <c r="B120" s="95">
        <v>22520.41546</v>
      </c>
      <c r="C120" s="95">
        <v>0</v>
      </c>
      <c r="D120" s="95">
        <v>0</v>
      </c>
      <c r="E120" s="95">
        <v>0</v>
      </c>
      <c r="F120" s="95">
        <v>0</v>
      </c>
      <c r="G120" s="95">
        <v>0</v>
      </c>
      <c r="H120" s="95">
        <v>0</v>
      </c>
      <c r="I120" s="95">
        <v>0</v>
      </c>
      <c r="J120" s="95">
        <v>0</v>
      </c>
      <c r="K120" s="95">
        <v>22520.41546</v>
      </c>
    </row>
    <row r="121" spans="1:11">
      <c r="A121" s="65" t="s">
        <v>282</v>
      </c>
      <c r="B121" s="95">
        <v>638.42127000000005</v>
      </c>
      <c r="C121" s="95">
        <v>0</v>
      </c>
      <c r="D121" s="95">
        <v>0</v>
      </c>
      <c r="E121" s="95">
        <v>0</v>
      </c>
      <c r="F121" s="95">
        <v>0</v>
      </c>
      <c r="G121" s="95">
        <v>0</v>
      </c>
      <c r="H121" s="95">
        <v>0</v>
      </c>
      <c r="I121" s="95">
        <v>0</v>
      </c>
      <c r="J121" s="95">
        <v>0</v>
      </c>
      <c r="K121" s="95">
        <v>638.42127000000005</v>
      </c>
    </row>
    <row r="122" spans="1:11">
      <c r="A122" s="99" t="s">
        <v>283</v>
      </c>
      <c r="B122" s="95">
        <v>180.12</v>
      </c>
      <c r="C122" s="95">
        <v>0</v>
      </c>
      <c r="D122" s="95">
        <v>0</v>
      </c>
      <c r="E122" s="95">
        <v>0</v>
      </c>
      <c r="F122" s="95">
        <v>0</v>
      </c>
      <c r="G122" s="95">
        <v>0</v>
      </c>
      <c r="H122" s="95">
        <v>0</v>
      </c>
      <c r="I122" s="95">
        <v>0</v>
      </c>
      <c r="J122" s="95">
        <v>0</v>
      </c>
      <c r="K122" s="95">
        <v>180.12</v>
      </c>
    </row>
    <row r="123" spans="1:11">
      <c r="A123" s="99" t="s">
        <v>284</v>
      </c>
      <c r="B123" s="95">
        <v>261.07643000000002</v>
      </c>
      <c r="C123" s="95">
        <v>0</v>
      </c>
      <c r="D123" s="95">
        <v>0</v>
      </c>
      <c r="E123" s="95">
        <v>0</v>
      </c>
      <c r="F123" s="95">
        <v>0</v>
      </c>
      <c r="G123" s="95">
        <v>0</v>
      </c>
      <c r="H123" s="95">
        <v>0</v>
      </c>
      <c r="I123" s="95">
        <v>0</v>
      </c>
      <c r="J123" s="95">
        <v>0</v>
      </c>
      <c r="K123" s="95">
        <v>261.07643000000002</v>
      </c>
    </row>
    <row r="124" spans="1:11">
      <c r="A124" s="99" t="s">
        <v>285</v>
      </c>
      <c r="B124" s="95">
        <v>2776.5633199999997</v>
      </c>
      <c r="C124" s="95">
        <v>0</v>
      </c>
      <c r="D124" s="95">
        <v>0</v>
      </c>
      <c r="E124" s="95">
        <v>0</v>
      </c>
      <c r="F124" s="95">
        <v>0</v>
      </c>
      <c r="G124" s="95">
        <v>0</v>
      </c>
      <c r="H124" s="95">
        <v>0</v>
      </c>
      <c r="I124" s="95">
        <v>0</v>
      </c>
      <c r="J124" s="95">
        <v>0</v>
      </c>
      <c r="K124" s="95">
        <v>2776.5633199999997</v>
      </c>
    </row>
    <row r="125" spans="1:11">
      <c r="A125" s="99" t="s">
        <v>286</v>
      </c>
      <c r="B125" s="95">
        <v>7028.8787599999996</v>
      </c>
      <c r="C125" s="95">
        <v>0</v>
      </c>
      <c r="D125" s="95">
        <v>0</v>
      </c>
      <c r="E125" s="95">
        <v>0</v>
      </c>
      <c r="F125" s="95">
        <v>0</v>
      </c>
      <c r="G125" s="95">
        <v>0</v>
      </c>
      <c r="H125" s="95">
        <v>0</v>
      </c>
      <c r="I125" s="95">
        <v>0</v>
      </c>
      <c r="J125" s="95">
        <v>0</v>
      </c>
      <c r="K125" s="95">
        <v>7028.8787599999996</v>
      </c>
    </row>
    <row r="126" spans="1:11">
      <c r="A126" s="99" t="s">
        <v>287</v>
      </c>
      <c r="B126" s="95">
        <v>7944.8776799999996</v>
      </c>
      <c r="C126" s="95">
        <v>0</v>
      </c>
      <c r="D126" s="95">
        <v>0</v>
      </c>
      <c r="E126" s="95">
        <v>0</v>
      </c>
      <c r="F126" s="95">
        <v>0</v>
      </c>
      <c r="G126" s="95">
        <v>0</v>
      </c>
      <c r="H126" s="95">
        <v>0</v>
      </c>
      <c r="I126" s="95">
        <v>0</v>
      </c>
      <c r="J126" s="95">
        <v>0</v>
      </c>
      <c r="K126" s="95">
        <v>7944.8776799999996</v>
      </c>
    </row>
    <row r="127" spans="1:11">
      <c r="A127" s="99" t="s">
        <v>288</v>
      </c>
      <c r="B127" s="95">
        <v>3208.8780000000002</v>
      </c>
      <c r="C127" s="95">
        <v>0</v>
      </c>
      <c r="D127" s="95">
        <v>0</v>
      </c>
      <c r="E127" s="95">
        <v>0</v>
      </c>
      <c r="F127" s="95">
        <v>0</v>
      </c>
      <c r="G127" s="95">
        <v>0</v>
      </c>
      <c r="H127" s="95">
        <v>0</v>
      </c>
      <c r="I127" s="95">
        <v>0</v>
      </c>
      <c r="J127" s="95">
        <v>0</v>
      </c>
      <c r="K127" s="95">
        <v>3208.8780000000002</v>
      </c>
    </row>
    <row r="128" spans="1:11">
      <c r="A128" s="156" t="s">
        <v>289</v>
      </c>
      <c r="B128" s="95">
        <v>481.6</v>
      </c>
      <c r="C128" s="95">
        <v>0</v>
      </c>
      <c r="D128" s="95">
        <v>0</v>
      </c>
      <c r="E128" s="95">
        <v>0</v>
      </c>
      <c r="F128" s="95">
        <v>0</v>
      </c>
      <c r="G128" s="95">
        <v>0</v>
      </c>
      <c r="H128" s="95">
        <v>0</v>
      </c>
      <c r="I128" s="95">
        <v>0</v>
      </c>
      <c r="J128" s="95">
        <v>0</v>
      </c>
      <c r="K128" s="95">
        <v>481.6</v>
      </c>
    </row>
    <row r="129" spans="1:11">
      <c r="A129" s="156" t="s">
        <v>290</v>
      </c>
      <c r="B129" s="95">
        <v>0</v>
      </c>
      <c r="C129" s="95">
        <v>0.16636000000000001</v>
      </c>
      <c r="D129" s="95">
        <v>0</v>
      </c>
      <c r="E129" s="95">
        <v>0</v>
      </c>
      <c r="F129" s="95">
        <v>0</v>
      </c>
      <c r="G129" s="95">
        <v>0</v>
      </c>
      <c r="H129" s="95">
        <v>0</v>
      </c>
      <c r="I129" s="95">
        <v>0</v>
      </c>
      <c r="J129" s="95">
        <v>0</v>
      </c>
      <c r="K129" s="95">
        <v>0.16636000000000001</v>
      </c>
    </row>
    <row r="130" spans="1:11">
      <c r="A130" s="64" t="s">
        <v>291</v>
      </c>
      <c r="B130" s="95">
        <v>0</v>
      </c>
      <c r="C130" s="95">
        <v>54293.139320000002</v>
      </c>
      <c r="D130" s="95">
        <v>12217.58203</v>
      </c>
      <c r="E130" s="95">
        <v>0</v>
      </c>
      <c r="F130" s="95">
        <v>0</v>
      </c>
      <c r="G130" s="95">
        <v>0</v>
      </c>
      <c r="H130" s="95">
        <v>0</v>
      </c>
      <c r="I130" s="95">
        <v>0</v>
      </c>
      <c r="J130" s="95">
        <v>0</v>
      </c>
      <c r="K130" s="95">
        <v>66510.721350000007</v>
      </c>
    </row>
    <row r="131" spans="1:11">
      <c r="A131" s="64" t="s">
        <v>292</v>
      </c>
      <c r="B131" s="95">
        <v>339.38774999999998</v>
      </c>
      <c r="C131" s="95">
        <v>156.86026000000001</v>
      </c>
      <c r="D131" s="95">
        <v>164.37212</v>
      </c>
      <c r="E131" s="95">
        <v>0</v>
      </c>
      <c r="F131" s="95">
        <v>0</v>
      </c>
      <c r="G131" s="95">
        <v>0</v>
      </c>
      <c r="H131" s="95">
        <v>0</v>
      </c>
      <c r="I131" s="95">
        <v>0</v>
      </c>
      <c r="J131" s="95">
        <v>0</v>
      </c>
      <c r="K131" s="95">
        <v>660.62013000000002</v>
      </c>
    </row>
    <row r="132" spans="1:11">
      <c r="A132" s="177" t="s">
        <v>293</v>
      </c>
      <c r="B132" s="57">
        <v>0</v>
      </c>
      <c r="C132" s="57">
        <v>0</v>
      </c>
      <c r="D132" s="57">
        <v>0</v>
      </c>
      <c r="E132" s="57">
        <v>0</v>
      </c>
      <c r="F132" s="57">
        <v>0</v>
      </c>
      <c r="G132" s="57">
        <v>0</v>
      </c>
      <c r="H132" s="57">
        <v>190.46168</v>
      </c>
      <c r="I132" s="57">
        <v>0</v>
      </c>
      <c r="J132" s="57">
        <v>0</v>
      </c>
      <c r="K132" s="57">
        <v>190.46168</v>
      </c>
    </row>
    <row r="133" spans="1:11">
      <c r="A133" s="177" t="s">
        <v>487</v>
      </c>
      <c r="B133" s="57">
        <v>0</v>
      </c>
      <c r="C133" s="57">
        <v>0</v>
      </c>
      <c r="D133" s="57">
        <v>0</v>
      </c>
      <c r="E133" s="57">
        <v>0</v>
      </c>
      <c r="F133" s="57">
        <v>0</v>
      </c>
      <c r="G133" s="57">
        <v>0</v>
      </c>
      <c r="H133" s="57">
        <v>0</v>
      </c>
      <c r="I133" s="57">
        <v>0</v>
      </c>
      <c r="J133" s="57">
        <v>0</v>
      </c>
      <c r="K133" s="57">
        <v>0</v>
      </c>
    </row>
    <row r="134" spans="1:11">
      <c r="A134" s="64" t="s">
        <v>488</v>
      </c>
      <c r="B134" s="95">
        <v>0</v>
      </c>
      <c r="C134" s="95">
        <v>0</v>
      </c>
      <c r="D134" s="95">
        <v>0</v>
      </c>
      <c r="E134" s="95">
        <v>0</v>
      </c>
      <c r="F134" s="95">
        <v>0</v>
      </c>
      <c r="G134" s="95">
        <v>0</v>
      </c>
      <c r="H134" s="95">
        <v>0</v>
      </c>
      <c r="I134" s="95">
        <v>0</v>
      </c>
      <c r="J134" s="95">
        <v>0</v>
      </c>
      <c r="K134" s="95">
        <v>0</v>
      </c>
    </row>
    <row r="135" spans="1:11">
      <c r="A135" s="64" t="s">
        <v>489</v>
      </c>
      <c r="B135" s="95">
        <v>0</v>
      </c>
      <c r="C135" s="95">
        <v>0</v>
      </c>
      <c r="D135" s="95">
        <v>0</v>
      </c>
      <c r="E135" s="95">
        <v>0</v>
      </c>
      <c r="F135" s="95">
        <v>0</v>
      </c>
      <c r="G135" s="95">
        <v>0</v>
      </c>
      <c r="H135" s="95">
        <v>0</v>
      </c>
      <c r="I135" s="95">
        <v>0</v>
      </c>
      <c r="J135" s="95">
        <v>0</v>
      </c>
      <c r="K135" s="95">
        <v>0</v>
      </c>
    </row>
    <row r="136" spans="1:11">
      <c r="A136" s="64" t="s">
        <v>490</v>
      </c>
      <c r="B136" s="95">
        <v>0</v>
      </c>
      <c r="C136" s="95">
        <v>0</v>
      </c>
      <c r="D136" s="95">
        <v>0</v>
      </c>
      <c r="E136" s="95">
        <v>0</v>
      </c>
      <c r="F136" s="95">
        <v>0</v>
      </c>
      <c r="G136" s="95">
        <v>0</v>
      </c>
      <c r="H136" s="95">
        <v>0</v>
      </c>
      <c r="I136" s="95">
        <v>0</v>
      </c>
      <c r="J136" s="95">
        <v>0</v>
      </c>
      <c r="K136" s="95">
        <v>0</v>
      </c>
    </row>
    <row r="137" spans="1:11">
      <c r="A137" s="64" t="s">
        <v>491</v>
      </c>
      <c r="B137" s="95">
        <v>0</v>
      </c>
      <c r="C137" s="95">
        <v>0</v>
      </c>
      <c r="D137" s="95">
        <v>0</v>
      </c>
      <c r="E137" s="95">
        <v>0</v>
      </c>
      <c r="F137" s="95">
        <v>0</v>
      </c>
      <c r="G137" s="95">
        <v>0</v>
      </c>
      <c r="H137" s="95">
        <v>0</v>
      </c>
      <c r="I137" s="95">
        <v>0</v>
      </c>
      <c r="J137" s="95">
        <v>0</v>
      </c>
      <c r="K137" s="95">
        <v>0</v>
      </c>
    </row>
    <row r="138" spans="1:11">
      <c r="A138" s="64" t="s">
        <v>492</v>
      </c>
      <c r="B138" s="95">
        <v>0</v>
      </c>
      <c r="C138" s="95">
        <v>0</v>
      </c>
      <c r="D138" s="95">
        <v>0</v>
      </c>
      <c r="E138" s="95">
        <v>0</v>
      </c>
      <c r="F138" s="95">
        <v>0</v>
      </c>
      <c r="G138" s="95">
        <v>0</v>
      </c>
      <c r="H138" s="95">
        <v>0</v>
      </c>
      <c r="I138" s="95">
        <v>0</v>
      </c>
      <c r="J138" s="95">
        <v>0</v>
      </c>
      <c r="K138" s="95">
        <v>0</v>
      </c>
    </row>
    <row r="139" spans="1:11">
      <c r="A139" s="64" t="s">
        <v>499</v>
      </c>
      <c r="B139" s="95">
        <v>0</v>
      </c>
      <c r="C139" s="95">
        <v>0</v>
      </c>
      <c r="D139" s="95">
        <v>0</v>
      </c>
      <c r="E139" s="95">
        <v>0</v>
      </c>
      <c r="F139" s="95">
        <v>0</v>
      </c>
      <c r="G139" s="95">
        <v>0</v>
      </c>
      <c r="H139" s="95">
        <v>0</v>
      </c>
      <c r="I139" s="95">
        <v>0</v>
      </c>
      <c r="J139" s="95">
        <v>0</v>
      </c>
      <c r="K139" s="95">
        <v>0</v>
      </c>
    </row>
    <row r="140" spans="1:11">
      <c r="A140" s="177" t="s">
        <v>294</v>
      </c>
      <c r="B140" s="57">
        <v>710772.67819000001</v>
      </c>
      <c r="C140" s="57">
        <v>1863755.07418</v>
      </c>
      <c r="D140" s="57">
        <v>1071077.68814</v>
      </c>
      <c r="E140" s="57">
        <v>43773.781969999996</v>
      </c>
      <c r="F140" s="57">
        <v>214538.14237000002</v>
      </c>
      <c r="G140" s="57">
        <v>397431.94855000003</v>
      </c>
      <c r="H140" s="57">
        <v>29681.697030000003</v>
      </c>
      <c r="I140" s="57">
        <v>516663.26256</v>
      </c>
      <c r="J140" s="57">
        <v>442854.64275</v>
      </c>
      <c r="K140" s="57">
        <v>5290548.9157400001</v>
      </c>
    </row>
    <row r="141" spans="1:11">
      <c r="A141" s="64" t="s">
        <v>295</v>
      </c>
      <c r="B141" s="95">
        <v>0</v>
      </c>
      <c r="C141" s="95">
        <v>0</v>
      </c>
      <c r="D141" s="95">
        <v>0</v>
      </c>
      <c r="E141" s="95">
        <v>0</v>
      </c>
      <c r="F141" s="95">
        <v>0</v>
      </c>
      <c r="G141" s="95">
        <v>0</v>
      </c>
      <c r="H141" s="95">
        <v>0</v>
      </c>
      <c r="I141" s="95">
        <v>0</v>
      </c>
      <c r="J141" s="95">
        <v>0</v>
      </c>
      <c r="K141" s="95">
        <v>0</v>
      </c>
    </row>
    <row r="142" spans="1:11">
      <c r="A142" s="64" t="s">
        <v>296</v>
      </c>
      <c r="B142" s="95">
        <v>74161.782590000003</v>
      </c>
      <c r="C142" s="95">
        <v>503745.45869999996</v>
      </c>
      <c r="D142" s="95">
        <v>171369.39707000001</v>
      </c>
      <c r="E142" s="95">
        <v>0</v>
      </c>
      <c r="F142" s="95">
        <v>0</v>
      </c>
      <c r="G142" s="95">
        <v>80530.600000000006</v>
      </c>
      <c r="H142" s="95">
        <v>0</v>
      </c>
      <c r="I142" s="95">
        <v>40785.780140000003</v>
      </c>
      <c r="J142" s="95">
        <v>97075.688500000004</v>
      </c>
      <c r="K142" s="95">
        <v>967668.70700000005</v>
      </c>
    </row>
    <row r="143" spans="1:11">
      <c r="A143" s="64" t="s">
        <v>297</v>
      </c>
      <c r="B143" s="95">
        <v>0</v>
      </c>
      <c r="C143" s="95">
        <v>0</v>
      </c>
      <c r="D143" s="95">
        <v>0</v>
      </c>
      <c r="E143" s="95">
        <v>0</v>
      </c>
      <c r="F143" s="95">
        <v>0</v>
      </c>
      <c r="G143" s="95">
        <v>0</v>
      </c>
      <c r="H143" s="95">
        <v>0</v>
      </c>
      <c r="I143" s="95">
        <v>0</v>
      </c>
      <c r="J143" s="95">
        <v>0</v>
      </c>
      <c r="K143" s="95">
        <v>0</v>
      </c>
    </row>
    <row r="144" spans="1:11">
      <c r="A144" s="64" t="s">
        <v>298</v>
      </c>
      <c r="B144" s="95">
        <v>310602.49296</v>
      </c>
      <c r="C144" s="95">
        <v>272804.19835000002</v>
      </c>
      <c r="D144" s="95">
        <v>40264.213680000001</v>
      </c>
      <c r="E144" s="95">
        <v>29828.597899999997</v>
      </c>
      <c r="F144" s="95">
        <v>60972.113299999997</v>
      </c>
      <c r="G144" s="95">
        <v>64718.671969999996</v>
      </c>
      <c r="H144" s="95">
        <v>6556.1206500000008</v>
      </c>
      <c r="I144" s="95">
        <v>128768.83199999999</v>
      </c>
      <c r="J144" s="95">
        <v>91196.363849999994</v>
      </c>
      <c r="K144" s="95">
        <v>1005711.60466</v>
      </c>
    </row>
    <row r="145" spans="1:11">
      <c r="A145" s="64" t="s">
        <v>299</v>
      </c>
      <c r="B145" s="95">
        <v>169315.96780000001</v>
      </c>
      <c r="C145" s="95">
        <v>449982.25336999999</v>
      </c>
      <c r="D145" s="95">
        <v>608999.13673999999</v>
      </c>
      <c r="E145" s="95">
        <v>8147.12536</v>
      </c>
      <c r="F145" s="95">
        <v>126555.63206</v>
      </c>
      <c r="G145" s="95">
        <v>104324.36125</v>
      </c>
      <c r="H145" s="95">
        <v>9517.2048100000011</v>
      </c>
      <c r="I145" s="95">
        <v>194332.30187999998</v>
      </c>
      <c r="J145" s="95">
        <v>118350.7592</v>
      </c>
      <c r="K145" s="95">
        <v>1789524.7424699999</v>
      </c>
    </row>
    <row r="146" spans="1:11">
      <c r="A146" s="64" t="s">
        <v>300</v>
      </c>
      <c r="B146" s="95">
        <v>0</v>
      </c>
      <c r="C146" s="95">
        <v>0</v>
      </c>
      <c r="D146" s="95">
        <v>0</v>
      </c>
      <c r="E146" s="95">
        <v>3503.8156300000001</v>
      </c>
      <c r="F146" s="95">
        <v>2914.2679800000001</v>
      </c>
      <c r="G146" s="95">
        <v>0</v>
      </c>
      <c r="H146" s="95">
        <v>0</v>
      </c>
      <c r="I146" s="95">
        <v>0</v>
      </c>
      <c r="J146" s="95">
        <v>0</v>
      </c>
      <c r="K146" s="95">
        <v>6418.0836100000006</v>
      </c>
    </row>
    <row r="147" spans="1:11">
      <c r="A147" s="64" t="s">
        <v>301</v>
      </c>
      <c r="B147" s="95">
        <v>150216.95128000001</v>
      </c>
      <c r="C147" s="95">
        <v>623402.5</v>
      </c>
      <c r="D147" s="95">
        <v>236670.00099999999</v>
      </c>
      <c r="E147" s="95">
        <v>1568.3676399999999</v>
      </c>
      <c r="F147" s="95">
        <v>20220.269800000002</v>
      </c>
      <c r="G147" s="95">
        <v>143691.44563</v>
      </c>
      <c r="H147" s="95">
        <v>13352.789650000001</v>
      </c>
      <c r="I147" s="95">
        <v>147677.83549999999</v>
      </c>
      <c r="J147" s="95">
        <v>131692.39517</v>
      </c>
      <c r="K147" s="95">
        <v>1468492.5556700001</v>
      </c>
    </row>
    <row r="148" spans="1:11">
      <c r="A148" s="64" t="s">
        <v>302</v>
      </c>
      <c r="B148" s="95">
        <v>6475.4835599999997</v>
      </c>
      <c r="C148" s="95">
        <v>13820.663759999999</v>
      </c>
      <c r="D148" s="95">
        <v>13774.93965</v>
      </c>
      <c r="E148" s="95">
        <v>725.87543999999991</v>
      </c>
      <c r="F148" s="95">
        <v>3875.85923</v>
      </c>
      <c r="G148" s="95">
        <v>4166.8697000000002</v>
      </c>
      <c r="H148" s="95">
        <v>255.58192000000003</v>
      </c>
      <c r="I148" s="95">
        <v>5098.5130399999998</v>
      </c>
      <c r="J148" s="95">
        <v>4539.4360299999998</v>
      </c>
      <c r="K148" s="95">
        <v>52733.222329999997</v>
      </c>
    </row>
    <row r="149" spans="1:11">
      <c r="A149" s="177" t="s">
        <v>303</v>
      </c>
      <c r="B149" s="57">
        <v>14838.866830000001</v>
      </c>
      <c r="C149" s="57">
        <v>88379.434800000003</v>
      </c>
      <c r="D149" s="57">
        <v>55942.63394</v>
      </c>
      <c r="E149" s="57">
        <v>1445.9786100000001</v>
      </c>
      <c r="F149" s="57">
        <v>11167.191480000001</v>
      </c>
      <c r="G149" s="57">
        <v>6800.5349299999998</v>
      </c>
      <c r="H149" s="57">
        <v>1530.7872299999999</v>
      </c>
      <c r="I149" s="57">
        <v>34621.29148</v>
      </c>
      <c r="J149" s="57">
        <v>24090.358469999999</v>
      </c>
      <c r="K149" s="57">
        <v>238817.07777</v>
      </c>
    </row>
    <row r="150" spans="1:11">
      <c r="A150" s="64" t="s">
        <v>236</v>
      </c>
      <c r="B150" s="95">
        <v>186.22202999999999</v>
      </c>
      <c r="C150" s="95">
        <v>0</v>
      </c>
      <c r="D150" s="95">
        <v>0</v>
      </c>
      <c r="E150" s="95">
        <v>0</v>
      </c>
      <c r="F150" s="95">
        <v>0</v>
      </c>
      <c r="G150" s="95">
        <v>0</v>
      </c>
      <c r="H150" s="95">
        <v>0</v>
      </c>
      <c r="I150" s="95">
        <v>0</v>
      </c>
      <c r="J150" s="95">
        <v>0</v>
      </c>
      <c r="K150" s="95">
        <v>186.22202999999999</v>
      </c>
    </row>
    <row r="151" spans="1:11">
      <c r="A151" s="64" t="s">
        <v>238</v>
      </c>
      <c r="B151" s="95">
        <v>4366.5638399999998</v>
      </c>
      <c r="C151" s="95">
        <v>26685.196319999999</v>
      </c>
      <c r="D151" s="95">
        <v>21384.13322</v>
      </c>
      <c r="E151" s="95">
        <v>826.54845999999998</v>
      </c>
      <c r="F151" s="95">
        <v>1941.80882</v>
      </c>
      <c r="G151" s="95">
        <v>2429.6064200000001</v>
      </c>
      <c r="H151" s="95">
        <v>902.70934999999997</v>
      </c>
      <c r="I151" s="95">
        <v>9316.4013800000012</v>
      </c>
      <c r="J151" s="95">
        <v>15187.091480000001</v>
      </c>
      <c r="K151" s="95">
        <v>83040.059290000005</v>
      </c>
    </row>
    <row r="152" spans="1:11">
      <c r="A152" s="64" t="s">
        <v>304</v>
      </c>
      <c r="B152" s="95">
        <v>10275.32719</v>
      </c>
      <c r="C152" s="95">
        <v>57598.107990000004</v>
      </c>
      <c r="D152" s="95">
        <v>34510.267289999996</v>
      </c>
      <c r="E152" s="95">
        <v>618.42239000000006</v>
      </c>
      <c r="F152" s="95">
        <v>7794.9942999999994</v>
      </c>
      <c r="G152" s="95">
        <v>4367.8067499999997</v>
      </c>
      <c r="H152" s="95">
        <v>628.07788000000005</v>
      </c>
      <c r="I152" s="95">
        <v>25295.17628</v>
      </c>
      <c r="J152" s="95">
        <v>8621.08698</v>
      </c>
      <c r="K152" s="95">
        <v>149709.26705000002</v>
      </c>
    </row>
    <row r="153" spans="1:11">
      <c r="A153" s="64" t="s">
        <v>265</v>
      </c>
      <c r="B153" s="95">
        <v>10.753770000000001</v>
      </c>
      <c r="C153" s="95">
        <v>4096.1304900000005</v>
      </c>
      <c r="D153" s="95">
        <v>48.233429999999998</v>
      </c>
      <c r="E153" s="95">
        <v>1.00776</v>
      </c>
      <c r="F153" s="95">
        <v>1430.3883600000001</v>
      </c>
      <c r="G153" s="95">
        <v>3.1217600000000001</v>
      </c>
      <c r="H153" s="95">
        <v>0</v>
      </c>
      <c r="I153" s="95">
        <v>9.7138200000000001</v>
      </c>
      <c r="J153" s="95">
        <v>282.18000999999998</v>
      </c>
      <c r="K153" s="95">
        <v>5881.5294000000004</v>
      </c>
    </row>
    <row r="154" spans="1:11">
      <c r="A154" s="64" t="s">
        <v>305</v>
      </c>
      <c r="B154" s="95">
        <v>0</v>
      </c>
      <c r="C154" s="95">
        <v>0</v>
      </c>
      <c r="D154" s="95">
        <v>0</v>
      </c>
      <c r="E154" s="95">
        <v>0</v>
      </c>
      <c r="F154" s="95">
        <v>0</v>
      </c>
      <c r="G154" s="95">
        <v>0</v>
      </c>
      <c r="H154" s="95">
        <v>0</v>
      </c>
      <c r="I154" s="95">
        <v>0</v>
      </c>
      <c r="J154" s="95">
        <v>0</v>
      </c>
      <c r="K154" s="95">
        <v>0</v>
      </c>
    </row>
    <row r="155" spans="1:11">
      <c r="A155" s="177" t="s">
        <v>306</v>
      </c>
      <c r="B155" s="57">
        <v>21170.277449999998</v>
      </c>
      <c r="C155" s="57">
        <v>40021.813119999999</v>
      </c>
      <c r="D155" s="57">
        <v>15126.4342</v>
      </c>
      <c r="E155" s="57">
        <v>423.51377000000002</v>
      </c>
      <c r="F155" s="57">
        <v>3811.9417799999997</v>
      </c>
      <c r="G155" s="57">
        <v>3289.4242200000003</v>
      </c>
      <c r="H155" s="57">
        <v>343.14832000000001</v>
      </c>
      <c r="I155" s="57">
        <v>16915.36895</v>
      </c>
      <c r="J155" s="57">
        <v>1898.7728400000001</v>
      </c>
      <c r="K155" s="57">
        <v>103000.69465</v>
      </c>
    </row>
    <row r="156" spans="1:11">
      <c r="A156" s="64" t="s">
        <v>307</v>
      </c>
      <c r="B156" s="95">
        <v>0</v>
      </c>
      <c r="C156" s="95">
        <v>0</v>
      </c>
      <c r="D156" s="95">
        <v>0</v>
      </c>
      <c r="E156" s="95">
        <v>0</v>
      </c>
      <c r="F156" s="95">
        <v>0</v>
      </c>
      <c r="G156" s="95">
        <v>0</v>
      </c>
      <c r="H156" s="95">
        <v>0</v>
      </c>
      <c r="I156" s="95">
        <v>0</v>
      </c>
      <c r="J156" s="95">
        <v>0</v>
      </c>
      <c r="K156" s="95">
        <v>0</v>
      </c>
    </row>
    <row r="157" spans="1:11">
      <c r="A157" s="64" t="s">
        <v>308</v>
      </c>
      <c r="B157" s="95">
        <v>0</v>
      </c>
      <c r="C157" s="95">
        <v>0</v>
      </c>
      <c r="D157" s="95">
        <v>0</v>
      </c>
      <c r="E157" s="95">
        <v>0</v>
      </c>
      <c r="F157" s="95">
        <v>0</v>
      </c>
      <c r="G157" s="95">
        <v>0</v>
      </c>
      <c r="H157" s="95">
        <v>0</v>
      </c>
      <c r="I157" s="95">
        <v>0</v>
      </c>
      <c r="J157" s="95">
        <v>0</v>
      </c>
      <c r="K157" s="95">
        <v>0</v>
      </c>
    </row>
    <row r="158" spans="1:11">
      <c r="A158" s="64" t="s">
        <v>309</v>
      </c>
      <c r="B158" s="95">
        <v>16530.43837</v>
      </c>
      <c r="C158" s="95">
        <v>8268.6210599999995</v>
      </c>
      <c r="D158" s="95">
        <v>0</v>
      </c>
      <c r="E158" s="95">
        <v>0</v>
      </c>
      <c r="F158" s="95">
        <v>0</v>
      </c>
      <c r="G158" s="95">
        <v>0</v>
      </c>
      <c r="H158" s="95">
        <v>0</v>
      </c>
      <c r="I158" s="95">
        <v>5705.3987900000002</v>
      </c>
      <c r="J158" s="95">
        <v>0</v>
      </c>
      <c r="K158" s="95">
        <v>30504.45822</v>
      </c>
    </row>
    <row r="159" spans="1:11">
      <c r="A159" s="64" t="s">
        <v>1464</v>
      </c>
      <c r="B159" s="95">
        <v>0</v>
      </c>
      <c r="C159" s="95">
        <v>0</v>
      </c>
      <c r="D159" s="95">
        <v>0</v>
      </c>
      <c r="E159" s="95">
        <v>0</v>
      </c>
      <c r="F159" s="95">
        <v>0</v>
      </c>
      <c r="G159" s="95">
        <v>0</v>
      </c>
      <c r="H159" s="95">
        <v>0</v>
      </c>
      <c r="I159" s="95">
        <v>0</v>
      </c>
      <c r="J159" s="95">
        <v>0</v>
      </c>
      <c r="K159" s="95">
        <v>0</v>
      </c>
    </row>
    <row r="160" spans="1:11">
      <c r="A160" s="64" t="s">
        <v>310</v>
      </c>
      <c r="B160" s="95">
        <v>4639.8390799999997</v>
      </c>
      <c r="C160" s="95">
        <v>23733.228569999999</v>
      </c>
      <c r="D160" s="95">
        <v>15126.4342</v>
      </c>
      <c r="E160" s="95">
        <v>423.51377000000002</v>
      </c>
      <c r="F160" s="95">
        <v>3811.9417799999997</v>
      </c>
      <c r="G160" s="95">
        <v>3289.4242200000003</v>
      </c>
      <c r="H160" s="95">
        <v>343.14832000000001</v>
      </c>
      <c r="I160" s="95">
        <v>10304.557720000001</v>
      </c>
      <c r="J160" s="95">
        <v>1898.7728400000001</v>
      </c>
      <c r="K160" s="95">
        <v>63570.860500000003</v>
      </c>
    </row>
    <row r="161" spans="1:11">
      <c r="A161" s="64" t="s">
        <v>311</v>
      </c>
      <c r="B161" s="95">
        <v>0</v>
      </c>
      <c r="C161" s="95">
        <v>8019.9634900000001</v>
      </c>
      <c r="D161" s="95">
        <v>0</v>
      </c>
      <c r="E161" s="95">
        <v>0</v>
      </c>
      <c r="F161" s="95">
        <v>0</v>
      </c>
      <c r="G161" s="95">
        <v>0</v>
      </c>
      <c r="H161" s="95">
        <v>0</v>
      </c>
      <c r="I161" s="95">
        <v>905.41243999999995</v>
      </c>
      <c r="J161" s="95">
        <v>0</v>
      </c>
      <c r="K161" s="95">
        <v>8925.3759300000002</v>
      </c>
    </row>
    <row r="162" spans="1:11">
      <c r="A162" s="177" t="s">
        <v>312</v>
      </c>
      <c r="B162" s="57">
        <v>204852.35128</v>
      </c>
      <c r="C162" s="57">
        <v>738597.44183999998</v>
      </c>
      <c r="D162" s="57">
        <v>310406.93602999998</v>
      </c>
      <c r="E162" s="57">
        <v>0</v>
      </c>
      <c r="F162" s="57">
        <v>188448.51105999999</v>
      </c>
      <c r="G162" s="57">
        <v>38178.39905</v>
      </c>
      <c r="H162" s="57">
        <v>0</v>
      </c>
      <c r="I162" s="57">
        <v>523907.65211999998</v>
      </c>
      <c r="J162" s="57">
        <v>25420.212489999998</v>
      </c>
      <c r="K162" s="57">
        <v>2029811.5038699999</v>
      </c>
    </row>
    <row r="163" spans="1:11">
      <c r="A163" s="64" t="s">
        <v>313</v>
      </c>
      <c r="B163" s="95">
        <v>0</v>
      </c>
      <c r="C163" s="95">
        <v>101593.2775</v>
      </c>
      <c r="D163" s="95">
        <v>0</v>
      </c>
      <c r="E163" s="95">
        <v>0</v>
      </c>
      <c r="F163" s="95">
        <v>0</v>
      </c>
      <c r="G163" s="95">
        <v>0</v>
      </c>
      <c r="H163" s="95">
        <v>0</v>
      </c>
      <c r="I163" s="95">
        <v>0</v>
      </c>
      <c r="J163" s="95">
        <v>0</v>
      </c>
      <c r="K163" s="95">
        <v>101593.2775</v>
      </c>
    </row>
    <row r="164" spans="1:11">
      <c r="A164" s="64" t="s">
        <v>314</v>
      </c>
      <c r="B164" s="95">
        <v>0</v>
      </c>
      <c r="C164" s="95">
        <v>0</v>
      </c>
      <c r="D164" s="95">
        <v>0</v>
      </c>
      <c r="E164" s="95">
        <v>0</v>
      </c>
      <c r="F164" s="95">
        <v>0</v>
      </c>
      <c r="G164" s="95">
        <v>0</v>
      </c>
      <c r="H164" s="95">
        <v>0</v>
      </c>
      <c r="I164" s="95">
        <v>0</v>
      </c>
      <c r="J164" s="95">
        <v>0</v>
      </c>
      <c r="K164" s="95">
        <v>0</v>
      </c>
    </row>
    <row r="165" spans="1:11">
      <c r="A165" s="64" t="s">
        <v>315</v>
      </c>
      <c r="B165" s="95">
        <v>182831.85850999999</v>
      </c>
      <c r="C165" s="95">
        <v>591943.97334999999</v>
      </c>
      <c r="D165" s="95">
        <v>289182.17025999998</v>
      </c>
      <c r="E165" s="95">
        <v>0</v>
      </c>
      <c r="F165" s="95">
        <v>177408.40187999999</v>
      </c>
      <c r="G165" s="95">
        <v>36595.800000000003</v>
      </c>
      <c r="H165" s="95">
        <v>0</v>
      </c>
      <c r="I165" s="95">
        <v>467602.31819999998</v>
      </c>
      <c r="J165" s="95">
        <v>22662</v>
      </c>
      <c r="K165" s="95">
        <v>1768226.5222</v>
      </c>
    </row>
    <row r="166" spans="1:11">
      <c r="A166" s="64" t="s">
        <v>316</v>
      </c>
      <c r="B166" s="95">
        <v>22020.492770000001</v>
      </c>
      <c r="C166" s="95">
        <v>45060.190990000003</v>
      </c>
      <c r="D166" s="95">
        <v>21224.765769999998</v>
      </c>
      <c r="E166" s="95">
        <v>0</v>
      </c>
      <c r="F166" s="95">
        <v>11040.109179999999</v>
      </c>
      <c r="G166" s="95">
        <v>1582.59905</v>
      </c>
      <c r="H166" s="95">
        <v>0</v>
      </c>
      <c r="I166" s="95">
        <v>56305.333920000005</v>
      </c>
      <c r="J166" s="95">
        <v>2758.2124900000003</v>
      </c>
      <c r="K166" s="95">
        <v>159991.70416999998</v>
      </c>
    </row>
    <row r="167" spans="1:11">
      <c r="A167" s="177" t="s">
        <v>317</v>
      </c>
      <c r="B167" s="57">
        <v>43872.800729999995</v>
      </c>
      <c r="C167" s="57">
        <v>0</v>
      </c>
      <c r="D167" s="57">
        <v>0</v>
      </c>
      <c r="E167" s="57">
        <v>2737.6064799999999</v>
      </c>
      <c r="F167" s="57">
        <v>0</v>
      </c>
      <c r="G167" s="57">
        <v>3449.2665200000001</v>
      </c>
      <c r="H167" s="57">
        <v>0</v>
      </c>
      <c r="I167" s="57">
        <v>0</v>
      </c>
      <c r="J167" s="57">
        <v>0</v>
      </c>
      <c r="K167" s="57">
        <v>50059.673729999995</v>
      </c>
    </row>
    <row r="168" spans="1:11">
      <c r="A168" s="64" t="s">
        <v>318</v>
      </c>
      <c r="B168" s="95">
        <v>43323.575400000002</v>
      </c>
      <c r="C168" s="95">
        <v>0</v>
      </c>
      <c r="D168" s="95">
        <v>0</v>
      </c>
      <c r="E168" s="95">
        <v>2737.6064799999999</v>
      </c>
      <c r="F168" s="95">
        <v>0</v>
      </c>
      <c r="G168" s="95">
        <v>3430</v>
      </c>
      <c r="H168" s="95">
        <v>0</v>
      </c>
      <c r="I168" s="95">
        <v>0</v>
      </c>
      <c r="J168" s="95">
        <v>0</v>
      </c>
      <c r="K168" s="95">
        <v>49491.181880000004</v>
      </c>
    </row>
    <row r="169" spans="1:11">
      <c r="A169" s="64" t="s">
        <v>319</v>
      </c>
      <c r="B169" s="95">
        <v>0</v>
      </c>
      <c r="C169" s="95">
        <v>0</v>
      </c>
      <c r="D169" s="95">
        <v>0</v>
      </c>
      <c r="E169" s="95">
        <v>0</v>
      </c>
      <c r="F169" s="95">
        <v>0</v>
      </c>
      <c r="G169" s="95">
        <v>0</v>
      </c>
      <c r="H169" s="95">
        <v>0</v>
      </c>
      <c r="I169" s="95">
        <v>0</v>
      </c>
      <c r="J169" s="95">
        <v>0</v>
      </c>
      <c r="K169" s="95">
        <v>0</v>
      </c>
    </row>
    <row r="170" spans="1:11">
      <c r="A170" s="64" t="s">
        <v>320</v>
      </c>
      <c r="B170" s="95">
        <v>0</v>
      </c>
      <c r="C170" s="95">
        <v>0</v>
      </c>
      <c r="D170" s="95">
        <v>0</v>
      </c>
      <c r="E170" s="95">
        <v>2737.6064799999999</v>
      </c>
      <c r="F170" s="95">
        <v>0</v>
      </c>
      <c r="G170" s="95">
        <v>0</v>
      </c>
      <c r="H170" s="95">
        <v>0</v>
      </c>
      <c r="I170" s="95">
        <v>0</v>
      </c>
      <c r="J170" s="95">
        <v>0</v>
      </c>
      <c r="K170" s="95">
        <v>2737.6064799999999</v>
      </c>
    </row>
    <row r="171" spans="1:11">
      <c r="A171" s="64" t="s">
        <v>321</v>
      </c>
      <c r="B171" s="95">
        <v>43323.575400000002</v>
      </c>
      <c r="C171" s="95">
        <v>0</v>
      </c>
      <c r="D171" s="95">
        <v>0</v>
      </c>
      <c r="E171" s="95">
        <v>0</v>
      </c>
      <c r="F171" s="95">
        <v>0</v>
      </c>
      <c r="G171" s="95">
        <v>3430</v>
      </c>
      <c r="H171" s="95">
        <v>0</v>
      </c>
      <c r="I171" s="95">
        <v>0</v>
      </c>
      <c r="J171" s="95">
        <v>0</v>
      </c>
      <c r="K171" s="95">
        <v>46753.575400000002</v>
      </c>
    </row>
    <row r="172" spans="1:11">
      <c r="A172" s="64" t="s">
        <v>322</v>
      </c>
      <c r="B172" s="95">
        <v>0</v>
      </c>
      <c r="C172" s="95">
        <v>0</v>
      </c>
      <c r="D172" s="95">
        <v>0</v>
      </c>
      <c r="E172" s="95">
        <v>0</v>
      </c>
      <c r="F172" s="95">
        <v>0</v>
      </c>
      <c r="G172" s="95">
        <v>0</v>
      </c>
      <c r="H172" s="95">
        <v>0</v>
      </c>
      <c r="I172" s="95">
        <v>0</v>
      </c>
      <c r="J172" s="95">
        <v>0</v>
      </c>
      <c r="K172" s="95">
        <v>0</v>
      </c>
    </row>
    <row r="173" spans="1:11">
      <c r="A173" s="64" t="s">
        <v>323</v>
      </c>
      <c r="B173" s="95">
        <v>0</v>
      </c>
      <c r="C173" s="95">
        <v>0</v>
      </c>
      <c r="D173" s="95">
        <v>0</v>
      </c>
      <c r="E173" s="95">
        <v>0</v>
      </c>
      <c r="F173" s="95">
        <v>0</v>
      </c>
      <c r="G173" s="95">
        <v>0</v>
      </c>
      <c r="H173" s="95">
        <v>0</v>
      </c>
      <c r="I173" s="95">
        <v>0</v>
      </c>
      <c r="J173" s="95">
        <v>0</v>
      </c>
      <c r="K173" s="95">
        <v>0</v>
      </c>
    </row>
    <row r="174" spans="1:11">
      <c r="A174" s="64" t="s">
        <v>324</v>
      </c>
      <c r="B174" s="95">
        <v>0</v>
      </c>
      <c r="C174" s="95">
        <v>0</v>
      </c>
      <c r="D174" s="95">
        <v>0</v>
      </c>
      <c r="E174" s="95">
        <v>0</v>
      </c>
      <c r="F174" s="95">
        <v>0</v>
      </c>
      <c r="G174" s="95">
        <v>0</v>
      </c>
      <c r="H174" s="95">
        <v>0</v>
      </c>
      <c r="I174" s="95">
        <v>0</v>
      </c>
      <c r="J174" s="95">
        <v>0</v>
      </c>
      <c r="K174" s="95">
        <v>0</v>
      </c>
    </row>
    <row r="175" spans="1:11">
      <c r="A175" s="64" t="s">
        <v>325</v>
      </c>
      <c r="B175" s="95">
        <v>549.22532999999999</v>
      </c>
      <c r="C175" s="95">
        <v>0</v>
      </c>
      <c r="D175" s="95">
        <v>0</v>
      </c>
      <c r="E175" s="95">
        <v>0</v>
      </c>
      <c r="F175" s="95">
        <v>0</v>
      </c>
      <c r="G175" s="95">
        <v>19.26652</v>
      </c>
      <c r="H175" s="95">
        <v>0</v>
      </c>
      <c r="I175" s="95">
        <v>0</v>
      </c>
      <c r="J175" s="95">
        <v>0</v>
      </c>
      <c r="K175" s="95">
        <v>568.49185</v>
      </c>
    </row>
    <row r="176" spans="1:11">
      <c r="A176" s="177" t="s">
        <v>326</v>
      </c>
      <c r="B176" s="57">
        <v>87858.645510000002</v>
      </c>
      <c r="C176" s="57">
        <v>418699.36456999998</v>
      </c>
      <c r="D176" s="57">
        <v>477483.57464000001</v>
      </c>
      <c r="E176" s="57">
        <v>13839.470529999999</v>
      </c>
      <c r="F176" s="57">
        <v>61464.35226</v>
      </c>
      <c r="G176" s="57">
        <v>54947.903909999994</v>
      </c>
      <c r="H176" s="57">
        <v>5084.36859</v>
      </c>
      <c r="I176" s="57">
        <v>170991.4124</v>
      </c>
      <c r="J176" s="57">
        <v>48606.217779999999</v>
      </c>
      <c r="K176" s="57">
        <v>1338975.3101900001</v>
      </c>
    </row>
    <row r="177" spans="1:11">
      <c r="A177" s="63" t="s">
        <v>327</v>
      </c>
      <c r="B177" s="95">
        <v>72361.645420000001</v>
      </c>
      <c r="C177" s="95">
        <v>363354.7035</v>
      </c>
      <c r="D177" s="95">
        <v>430258.51156999997</v>
      </c>
      <c r="E177" s="95">
        <v>23522.267960000001</v>
      </c>
      <c r="F177" s="95">
        <v>58224.165259999994</v>
      </c>
      <c r="G177" s="95">
        <v>55997.683870000001</v>
      </c>
      <c r="H177" s="95">
        <v>5320.9311900000002</v>
      </c>
      <c r="I177" s="95">
        <v>159834.17371999999</v>
      </c>
      <c r="J177" s="95">
        <v>46149.37616</v>
      </c>
      <c r="K177" s="95">
        <v>1215023.4586500002</v>
      </c>
    </row>
    <row r="178" spans="1:11">
      <c r="A178" s="64" t="s">
        <v>328</v>
      </c>
      <c r="B178" s="95">
        <v>72361.645420000001</v>
      </c>
      <c r="C178" s="95">
        <v>363354.7035</v>
      </c>
      <c r="D178" s="95">
        <v>430258.51156999997</v>
      </c>
      <c r="E178" s="95">
        <v>23522.267960000001</v>
      </c>
      <c r="F178" s="95">
        <v>58224.165259999994</v>
      </c>
      <c r="G178" s="95">
        <v>55997.683870000001</v>
      </c>
      <c r="H178" s="95">
        <v>5320.9311900000002</v>
      </c>
      <c r="I178" s="95">
        <v>159834.17371999999</v>
      </c>
      <c r="J178" s="95">
        <v>46149.37616</v>
      </c>
      <c r="K178" s="95">
        <v>1215023.4586500002</v>
      </c>
    </row>
    <row r="179" spans="1:11">
      <c r="A179" s="64" t="s">
        <v>329</v>
      </c>
      <c r="B179" s="95">
        <v>0</v>
      </c>
      <c r="C179" s="95">
        <v>0</v>
      </c>
      <c r="D179" s="95">
        <v>0</v>
      </c>
      <c r="E179" s="95">
        <v>0</v>
      </c>
      <c r="F179" s="95">
        <v>0</v>
      </c>
      <c r="G179" s="95">
        <v>0</v>
      </c>
      <c r="H179" s="95">
        <v>0</v>
      </c>
      <c r="I179" s="95">
        <v>0</v>
      </c>
      <c r="J179" s="95">
        <v>0</v>
      </c>
      <c r="K179" s="95">
        <v>0</v>
      </c>
    </row>
    <row r="180" spans="1:11">
      <c r="A180" s="64" t="s">
        <v>330</v>
      </c>
      <c r="B180" s="95">
        <v>0</v>
      </c>
      <c r="C180" s="95">
        <v>0</v>
      </c>
      <c r="D180" s="95">
        <v>0</v>
      </c>
      <c r="E180" s="95">
        <v>0</v>
      </c>
      <c r="F180" s="95">
        <v>0</v>
      </c>
      <c r="G180" s="95">
        <v>0</v>
      </c>
      <c r="H180" s="95">
        <v>0</v>
      </c>
      <c r="I180" s="95">
        <v>0</v>
      </c>
      <c r="J180" s="95">
        <v>0</v>
      </c>
      <c r="K180" s="95">
        <v>0</v>
      </c>
    </row>
    <row r="181" spans="1:11">
      <c r="A181" s="63" t="s">
        <v>331</v>
      </c>
      <c r="B181" s="95">
        <v>1591.7623999999998</v>
      </c>
      <c r="C181" s="95">
        <v>0</v>
      </c>
      <c r="D181" s="95">
        <v>0</v>
      </c>
      <c r="E181" s="95">
        <v>0</v>
      </c>
      <c r="F181" s="95">
        <v>0</v>
      </c>
      <c r="G181" s="95">
        <v>0</v>
      </c>
      <c r="H181" s="95">
        <v>26.395</v>
      </c>
      <c r="I181" s="95">
        <v>0</v>
      </c>
      <c r="J181" s="95">
        <v>20539.18072</v>
      </c>
      <c r="K181" s="95">
        <v>22157.33812</v>
      </c>
    </row>
    <row r="182" spans="1:11">
      <c r="A182" s="64" t="s">
        <v>332</v>
      </c>
      <c r="B182" s="95">
        <v>0</v>
      </c>
      <c r="C182" s="95">
        <v>0</v>
      </c>
      <c r="D182" s="95">
        <v>0</v>
      </c>
      <c r="E182" s="95">
        <v>0</v>
      </c>
      <c r="F182" s="95">
        <v>0</v>
      </c>
      <c r="G182" s="95">
        <v>0</v>
      </c>
      <c r="H182" s="95">
        <v>0</v>
      </c>
      <c r="I182" s="95">
        <v>0</v>
      </c>
      <c r="J182" s="95">
        <v>0</v>
      </c>
      <c r="K182" s="95">
        <v>0</v>
      </c>
    </row>
    <row r="183" spans="1:11">
      <c r="A183" s="64" t="s">
        <v>333</v>
      </c>
      <c r="B183" s="95">
        <v>0</v>
      </c>
      <c r="C183" s="95">
        <v>0</v>
      </c>
      <c r="D183" s="95">
        <v>0</v>
      </c>
      <c r="E183" s="95">
        <v>0</v>
      </c>
      <c r="F183" s="95">
        <v>0</v>
      </c>
      <c r="G183" s="95">
        <v>0</v>
      </c>
      <c r="H183" s="95">
        <v>2</v>
      </c>
      <c r="I183" s="95">
        <v>0</v>
      </c>
      <c r="J183" s="95">
        <v>17109.18072</v>
      </c>
      <c r="K183" s="95">
        <v>17111.18072</v>
      </c>
    </row>
    <row r="184" spans="1:11">
      <c r="A184" s="64" t="s">
        <v>334</v>
      </c>
      <c r="B184" s="95">
        <v>1591.7623999999998</v>
      </c>
      <c r="C184" s="95">
        <v>0</v>
      </c>
      <c r="D184" s="95">
        <v>0</v>
      </c>
      <c r="E184" s="95">
        <v>0</v>
      </c>
      <c r="F184" s="95">
        <v>0</v>
      </c>
      <c r="G184" s="95">
        <v>0</v>
      </c>
      <c r="H184" s="95">
        <v>24.395</v>
      </c>
      <c r="I184" s="95">
        <v>0</v>
      </c>
      <c r="J184" s="95">
        <v>3430</v>
      </c>
      <c r="K184" s="95">
        <v>5046.1574000000001</v>
      </c>
    </row>
    <row r="185" spans="1:11">
      <c r="A185" s="63" t="s">
        <v>335</v>
      </c>
      <c r="B185" s="95">
        <v>0</v>
      </c>
      <c r="C185" s="95">
        <v>0</v>
      </c>
      <c r="D185" s="95">
        <v>0</v>
      </c>
      <c r="E185" s="95">
        <v>0</v>
      </c>
      <c r="F185" s="95">
        <v>0</v>
      </c>
      <c r="G185" s="95">
        <v>0</v>
      </c>
      <c r="H185" s="95">
        <v>0</v>
      </c>
      <c r="I185" s="95">
        <v>0</v>
      </c>
      <c r="J185" s="95">
        <v>0</v>
      </c>
      <c r="K185" s="95">
        <v>0</v>
      </c>
    </row>
    <row r="186" spans="1:11">
      <c r="A186" s="64" t="s">
        <v>336</v>
      </c>
      <c r="B186" s="95">
        <v>0</v>
      </c>
      <c r="C186" s="95">
        <v>0</v>
      </c>
      <c r="D186" s="95">
        <v>0</v>
      </c>
      <c r="E186" s="95">
        <v>0</v>
      </c>
      <c r="F186" s="95">
        <v>0</v>
      </c>
      <c r="G186" s="95">
        <v>0</v>
      </c>
      <c r="H186" s="95">
        <v>0</v>
      </c>
      <c r="I186" s="95">
        <v>0</v>
      </c>
      <c r="J186" s="95">
        <v>0</v>
      </c>
      <c r="K186" s="95">
        <v>0</v>
      </c>
    </row>
    <row r="187" spans="1:11">
      <c r="A187" s="63" t="s">
        <v>337</v>
      </c>
      <c r="B187" s="95">
        <v>8393.68181</v>
      </c>
      <c r="C187" s="95">
        <v>40411.672880000006</v>
      </c>
      <c r="D187" s="95">
        <v>43955.003629999999</v>
      </c>
      <c r="E187" s="95">
        <v>0</v>
      </c>
      <c r="F187" s="95">
        <v>7753.5674500000005</v>
      </c>
      <c r="G187" s="95">
        <v>1476.64472</v>
      </c>
      <c r="H187" s="95">
        <v>654.70270999999991</v>
      </c>
      <c r="I187" s="95">
        <v>15235.280550000001</v>
      </c>
      <c r="J187" s="95">
        <v>556.07189000000005</v>
      </c>
      <c r="K187" s="95">
        <v>118436.62564</v>
      </c>
    </row>
    <row r="188" spans="1:11">
      <c r="A188" s="64" t="s">
        <v>338</v>
      </c>
      <c r="B188" s="95">
        <v>6212.7036799999996</v>
      </c>
      <c r="C188" s="95">
        <v>20205.836440000003</v>
      </c>
      <c r="D188" s="95">
        <v>20379.115959999999</v>
      </c>
      <c r="E188" s="95">
        <v>0</v>
      </c>
      <c r="F188" s="95">
        <v>5921.82017</v>
      </c>
      <c r="G188" s="95">
        <v>836.93335999999999</v>
      </c>
      <c r="H188" s="95">
        <v>582.85650999999996</v>
      </c>
      <c r="I188" s="95">
        <v>8703.9498599999988</v>
      </c>
      <c r="J188" s="95">
        <v>353.39042000000001</v>
      </c>
      <c r="K188" s="95">
        <v>63196.606399999997</v>
      </c>
    </row>
    <row r="189" spans="1:11">
      <c r="A189" s="64" t="s">
        <v>339</v>
      </c>
      <c r="B189" s="95">
        <v>2180.97813</v>
      </c>
      <c r="C189" s="95">
        <v>20205.836440000003</v>
      </c>
      <c r="D189" s="95">
        <v>23575.88767</v>
      </c>
      <c r="E189" s="95">
        <v>0</v>
      </c>
      <c r="F189" s="95">
        <v>1831.74728</v>
      </c>
      <c r="G189" s="95">
        <v>639.71136000000001</v>
      </c>
      <c r="H189" s="95">
        <v>71.846199999999996</v>
      </c>
      <c r="I189" s="95">
        <v>6531.3306900000007</v>
      </c>
      <c r="J189" s="95">
        <v>202.68146999999999</v>
      </c>
      <c r="K189" s="95">
        <v>55240.019240000001</v>
      </c>
    </row>
    <row r="190" spans="1:11">
      <c r="A190" s="64" t="s">
        <v>340</v>
      </c>
      <c r="B190" s="95">
        <v>0</v>
      </c>
      <c r="C190" s="95">
        <v>0</v>
      </c>
      <c r="D190" s="95">
        <v>0</v>
      </c>
      <c r="E190" s="95">
        <v>0</v>
      </c>
      <c r="F190" s="95">
        <v>0</v>
      </c>
      <c r="G190" s="95">
        <v>0</v>
      </c>
      <c r="H190" s="95">
        <v>0</v>
      </c>
      <c r="I190" s="95">
        <v>0</v>
      </c>
      <c r="J190" s="95">
        <v>0</v>
      </c>
      <c r="K190" s="95">
        <v>0</v>
      </c>
    </row>
    <row r="191" spans="1:11">
      <c r="A191" s="63" t="s">
        <v>341</v>
      </c>
      <c r="B191" s="95">
        <v>5511.5558799999999</v>
      </c>
      <c r="C191" s="95">
        <v>14932.98819</v>
      </c>
      <c r="D191" s="95">
        <v>3270.05944</v>
      </c>
      <c r="E191" s="95">
        <v>-9682.7974300000005</v>
      </c>
      <c r="F191" s="95">
        <v>-4513.3804500000006</v>
      </c>
      <c r="G191" s="95">
        <v>-2526.4246800000001</v>
      </c>
      <c r="H191" s="95">
        <v>-917.66031000000009</v>
      </c>
      <c r="I191" s="95">
        <v>-4078.04187</v>
      </c>
      <c r="J191" s="95">
        <v>-18638.410989999997</v>
      </c>
      <c r="K191" s="95">
        <v>-16642.112219999999</v>
      </c>
    </row>
    <row r="192" spans="1:11">
      <c r="A192" s="64" t="s">
        <v>342</v>
      </c>
      <c r="B192" s="95">
        <v>1846.9177999999999</v>
      </c>
      <c r="C192" s="95">
        <v>0</v>
      </c>
      <c r="D192" s="95">
        <v>0</v>
      </c>
      <c r="E192" s="95">
        <v>-10068.69233</v>
      </c>
      <c r="F192" s="95">
        <v>0</v>
      </c>
      <c r="G192" s="95">
        <v>-4018.5905699999998</v>
      </c>
      <c r="H192" s="95">
        <v>-681.37235999999996</v>
      </c>
      <c r="I192" s="95">
        <v>0</v>
      </c>
      <c r="J192" s="95">
        <v>-12290.232619999999</v>
      </c>
      <c r="K192" s="95">
        <v>-25211.970079999999</v>
      </c>
    </row>
    <row r="193" spans="1:11">
      <c r="A193" s="100" t="s">
        <v>343</v>
      </c>
      <c r="B193" s="95">
        <v>3664.6380800000002</v>
      </c>
      <c r="C193" s="95">
        <v>14932.98819</v>
      </c>
      <c r="D193" s="95">
        <v>3270.05944</v>
      </c>
      <c r="E193" s="95">
        <v>385.89490000000001</v>
      </c>
      <c r="F193" s="95">
        <v>-4513.3804500000006</v>
      </c>
      <c r="G193" s="95">
        <v>1492.16589</v>
      </c>
      <c r="H193" s="95">
        <v>-236.28795000000002</v>
      </c>
      <c r="I193" s="95">
        <v>-4078.04187</v>
      </c>
      <c r="J193" s="95">
        <v>-6348.1783700000005</v>
      </c>
      <c r="K193" s="95">
        <v>8569.8578600000001</v>
      </c>
    </row>
    <row r="194" spans="1:11">
      <c r="A194" s="155" t="s">
        <v>344</v>
      </c>
      <c r="B194" s="57">
        <v>1109976.9019500001</v>
      </c>
      <c r="C194" s="57">
        <v>3231547.04416</v>
      </c>
      <c r="D194" s="57">
        <v>1954347.0251800001</v>
      </c>
      <c r="E194" s="57">
        <v>62312.374179999999</v>
      </c>
      <c r="F194" s="57">
        <v>479430.13894999999</v>
      </c>
      <c r="G194" s="57">
        <v>504097.47717999999</v>
      </c>
      <c r="H194" s="57">
        <v>36830.462850000004</v>
      </c>
      <c r="I194" s="57">
        <v>1263564.02581</v>
      </c>
      <c r="J194" s="57">
        <v>542870.2043300001</v>
      </c>
      <c r="K194" s="57">
        <v>9184975.6545899995</v>
      </c>
    </row>
    <row r="195" spans="1:11">
      <c r="A195" s="177" t="s">
        <v>345</v>
      </c>
      <c r="B195" s="57">
        <v>0</v>
      </c>
      <c r="C195" s="57">
        <v>0</v>
      </c>
      <c r="D195" s="57">
        <v>0</v>
      </c>
      <c r="E195" s="57">
        <v>0</v>
      </c>
      <c r="F195" s="57">
        <v>0</v>
      </c>
      <c r="G195" s="57">
        <v>0</v>
      </c>
      <c r="H195" s="57">
        <v>0</v>
      </c>
      <c r="I195" s="57">
        <v>905.41243999999995</v>
      </c>
      <c r="J195" s="57">
        <v>0</v>
      </c>
      <c r="K195" s="57">
        <v>905.41243999999995</v>
      </c>
    </row>
    <row r="196" spans="1:11">
      <c r="A196" s="63" t="s">
        <v>346</v>
      </c>
      <c r="B196" s="95">
        <v>0</v>
      </c>
      <c r="C196" s="95">
        <v>0</v>
      </c>
      <c r="D196" s="95">
        <v>0</v>
      </c>
      <c r="E196" s="95">
        <v>0</v>
      </c>
      <c r="F196" s="95">
        <v>0</v>
      </c>
      <c r="G196" s="95">
        <v>0</v>
      </c>
      <c r="H196" s="95">
        <v>0</v>
      </c>
      <c r="I196" s="95">
        <v>0</v>
      </c>
      <c r="J196" s="95">
        <v>0</v>
      </c>
      <c r="K196" s="95">
        <v>0</v>
      </c>
    </row>
    <row r="197" spans="1:11">
      <c r="A197" s="64" t="s">
        <v>347</v>
      </c>
      <c r="B197" s="95">
        <v>0</v>
      </c>
      <c r="C197" s="95">
        <v>0</v>
      </c>
      <c r="D197" s="95">
        <v>0</v>
      </c>
      <c r="E197" s="95">
        <v>0</v>
      </c>
      <c r="F197" s="95">
        <v>0</v>
      </c>
      <c r="G197" s="95">
        <v>0</v>
      </c>
      <c r="H197" s="95">
        <v>0</v>
      </c>
      <c r="I197" s="95">
        <v>0</v>
      </c>
      <c r="J197" s="95">
        <v>0</v>
      </c>
      <c r="K197" s="95">
        <v>0</v>
      </c>
    </row>
    <row r="198" spans="1:11">
      <c r="A198" s="64" t="s">
        <v>348</v>
      </c>
      <c r="B198" s="95">
        <v>0</v>
      </c>
      <c r="C198" s="95">
        <v>0</v>
      </c>
      <c r="D198" s="95">
        <v>0</v>
      </c>
      <c r="E198" s="95">
        <v>0</v>
      </c>
      <c r="F198" s="95">
        <v>0</v>
      </c>
      <c r="G198" s="95">
        <v>0</v>
      </c>
      <c r="H198" s="95">
        <v>0</v>
      </c>
      <c r="I198" s="95">
        <v>0</v>
      </c>
      <c r="J198" s="95">
        <v>0</v>
      </c>
      <c r="K198" s="95">
        <v>0</v>
      </c>
    </row>
    <row r="199" spans="1:11">
      <c r="A199" s="64" t="s">
        <v>349</v>
      </c>
      <c r="B199" s="95">
        <v>0</v>
      </c>
      <c r="C199" s="95">
        <v>0</v>
      </c>
      <c r="D199" s="95">
        <v>0</v>
      </c>
      <c r="E199" s="95">
        <v>0</v>
      </c>
      <c r="F199" s="95">
        <v>0</v>
      </c>
      <c r="G199" s="95">
        <v>0</v>
      </c>
      <c r="H199" s="95">
        <v>0</v>
      </c>
      <c r="I199" s="95">
        <v>0</v>
      </c>
      <c r="J199" s="95">
        <v>0</v>
      </c>
      <c r="K199" s="95">
        <v>0</v>
      </c>
    </row>
    <row r="200" spans="1:11">
      <c r="A200" s="64" t="s">
        <v>350</v>
      </c>
      <c r="B200" s="95">
        <v>0</v>
      </c>
      <c r="C200" s="95">
        <v>0</v>
      </c>
      <c r="D200" s="95">
        <v>0</v>
      </c>
      <c r="E200" s="95">
        <v>0</v>
      </c>
      <c r="F200" s="95">
        <v>0</v>
      </c>
      <c r="G200" s="95">
        <v>0</v>
      </c>
      <c r="H200" s="95">
        <v>0</v>
      </c>
      <c r="I200" s="95">
        <v>0</v>
      </c>
      <c r="J200" s="95">
        <v>0</v>
      </c>
      <c r="K200" s="95">
        <v>0</v>
      </c>
    </row>
    <row r="201" spans="1:11">
      <c r="A201" s="64" t="s">
        <v>351</v>
      </c>
      <c r="B201" s="95">
        <v>0</v>
      </c>
      <c r="C201" s="95">
        <v>0</v>
      </c>
      <c r="D201" s="95">
        <v>0</v>
      </c>
      <c r="E201" s="95">
        <v>0</v>
      </c>
      <c r="F201" s="95">
        <v>0</v>
      </c>
      <c r="G201" s="95">
        <v>0</v>
      </c>
      <c r="H201" s="95">
        <v>0</v>
      </c>
      <c r="I201" s="95">
        <v>0</v>
      </c>
      <c r="J201" s="95">
        <v>0</v>
      </c>
      <c r="K201" s="95">
        <v>0</v>
      </c>
    </row>
    <row r="202" spans="1:11">
      <c r="A202" s="63" t="s">
        <v>352</v>
      </c>
      <c r="B202" s="95">
        <v>0</v>
      </c>
      <c r="C202" s="95">
        <v>0</v>
      </c>
      <c r="D202" s="95">
        <v>0</v>
      </c>
      <c r="E202" s="95">
        <v>0</v>
      </c>
      <c r="F202" s="95">
        <v>0</v>
      </c>
      <c r="G202" s="95">
        <v>0</v>
      </c>
      <c r="H202" s="95">
        <v>0</v>
      </c>
      <c r="I202" s="95">
        <v>0</v>
      </c>
      <c r="J202" s="95">
        <v>0</v>
      </c>
      <c r="K202" s="95">
        <v>0</v>
      </c>
    </row>
    <row r="203" spans="1:11">
      <c r="A203" s="64" t="s">
        <v>353</v>
      </c>
      <c r="B203" s="95">
        <v>0</v>
      </c>
      <c r="C203" s="95">
        <v>0</v>
      </c>
      <c r="D203" s="95">
        <v>0</v>
      </c>
      <c r="E203" s="95">
        <v>0</v>
      </c>
      <c r="F203" s="95">
        <v>0</v>
      </c>
      <c r="G203" s="95">
        <v>0</v>
      </c>
      <c r="H203" s="95">
        <v>0</v>
      </c>
      <c r="I203" s="95">
        <v>0</v>
      </c>
      <c r="J203" s="95">
        <v>0</v>
      </c>
      <c r="K203" s="95">
        <v>0</v>
      </c>
    </row>
    <row r="204" spans="1:11">
      <c r="A204" s="64" t="s">
        <v>354</v>
      </c>
      <c r="B204" s="95">
        <v>0</v>
      </c>
      <c r="C204" s="95">
        <v>0</v>
      </c>
      <c r="D204" s="95">
        <v>0</v>
      </c>
      <c r="E204" s="95">
        <v>0</v>
      </c>
      <c r="F204" s="95">
        <v>0</v>
      </c>
      <c r="G204" s="95">
        <v>0</v>
      </c>
      <c r="H204" s="95">
        <v>0</v>
      </c>
      <c r="I204" s="95">
        <v>0</v>
      </c>
      <c r="J204" s="95">
        <v>0</v>
      </c>
      <c r="K204" s="95">
        <v>0</v>
      </c>
    </row>
    <row r="205" spans="1:11">
      <c r="A205" s="64" t="s">
        <v>355</v>
      </c>
      <c r="B205" s="95">
        <v>0</v>
      </c>
      <c r="C205" s="95">
        <v>0</v>
      </c>
      <c r="D205" s="95">
        <v>0</v>
      </c>
      <c r="E205" s="95">
        <v>0</v>
      </c>
      <c r="F205" s="95">
        <v>0</v>
      </c>
      <c r="G205" s="95">
        <v>0</v>
      </c>
      <c r="H205" s="95">
        <v>0</v>
      </c>
      <c r="I205" s="95">
        <v>0</v>
      </c>
      <c r="J205" s="95">
        <v>0</v>
      </c>
      <c r="K205" s="95">
        <v>0</v>
      </c>
    </row>
    <row r="206" spans="1:11">
      <c r="A206" s="64" t="s">
        <v>356</v>
      </c>
      <c r="B206" s="95">
        <v>0</v>
      </c>
      <c r="C206" s="95">
        <v>0</v>
      </c>
      <c r="D206" s="95">
        <v>0</v>
      </c>
      <c r="E206" s="95">
        <v>0</v>
      </c>
      <c r="F206" s="95">
        <v>0</v>
      </c>
      <c r="G206" s="95">
        <v>0</v>
      </c>
      <c r="H206" s="95">
        <v>0</v>
      </c>
      <c r="I206" s="95">
        <v>0</v>
      </c>
      <c r="J206" s="95">
        <v>0</v>
      </c>
      <c r="K206" s="95">
        <v>0</v>
      </c>
    </row>
    <row r="207" spans="1:11">
      <c r="A207" s="64" t="s">
        <v>357</v>
      </c>
      <c r="B207" s="95">
        <v>0</v>
      </c>
      <c r="C207" s="95">
        <v>0</v>
      </c>
      <c r="D207" s="95">
        <v>0</v>
      </c>
      <c r="E207" s="95">
        <v>0</v>
      </c>
      <c r="F207" s="95">
        <v>0</v>
      </c>
      <c r="G207" s="95">
        <v>0</v>
      </c>
      <c r="H207" s="95">
        <v>0</v>
      </c>
      <c r="I207" s="95">
        <v>0</v>
      </c>
      <c r="J207" s="95">
        <v>0</v>
      </c>
      <c r="K207" s="95">
        <v>0</v>
      </c>
    </row>
    <row r="208" spans="1:11">
      <c r="A208" s="63" t="s">
        <v>358</v>
      </c>
      <c r="B208" s="95">
        <v>0</v>
      </c>
      <c r="C208" s="95">
        <v>0</v>
      </c>
      <c r="D208" s="95">
        <v>0</v>
      </c>
      <c r="E208" s="95">
        <v>0</v>
      </c>
      <c r="F208" s="95">
        <v>0</v>
      </c>
      <c r="G208" s="95">
        <v>0</v>
      </c>
      <c r="H208" s="95">
        <v>0</v>
      </c>
      <c r="I208" s="95">
        <v>0</v>
      </c>
      <c r="J208" s="95">
        <v>0</v>
      </c>
      <c r="K208" s="95">
        <v>0</v>
      </c>
    </row>
    <row r="209" spans="1:11">
      <c r="A209" s="63" t="s">
        <v>359</v>
      </c>
      <c r="B209" s="95">
        <v>0</v>
      </c>
      <c r="C209" s="95">
        <v>0</v>
      </c>
      <c r="D209" s="95">
        <v>0</v>
      </c>
      <c r="E209" s="95">
        <v>0</v>
      </c>
      <c r="F209" s="95">
        <v>0</v>
      </c>
      <c r="G209" s="95">
        <v>0</v>
      </c>
      <c r="H209" s="95">
        <v>0</v>
      </c>
      <c r="I209" s="95">
        <v>0</v>
      </c>
      <c r="J209" s="95">
        <v>0</v>
      </c>
      <c r="K209" s="95">
        <v>0</v>
      </c>
    </row>
    <row r="210" spans="1:11">
      <c r="A210" s="64" t="s">
        <v>360</v>
      </c>
      <c r="B210" s="95">
        <v>0</v>
      </c>
      <c r="C210" s="95">
        <v>0</v>
      </c>
      <c r="D210" s="95">
        <v>0</v>
      </c>
      <c r="E210" s="95">
        <v>0</v>
      </c>
      <c r="F210" s="95">
        <v>0</v>
      </c>
      <c r="G210" s="95">
        <v>0</v>
      </c>
      <c r="H210" s="95">
        <v>0</v>
      </c>
      <c r="I210" s="95">
        <v>0</v>
      </c>
      <c r="J210" s="95">
        <v>0</v>
      </c>
      <c r="K210" s="95">
        <v>0</v>
      </c>
    </row>
    <row r="211" spans="1:11">
      <c r="A211" s="64" t="s">
        <v>361</v>
      </c>
      <c r="B211" s="95">
        <v>0</v>
      </c>
      <c r="C211" s="95">
        <v>0</v>
      </c>
      <c r="D211" s="95">
        <v>0</v>
      </c>
      <c r="E211" s="95">
        <v>0</v>
      </c>
      <c r="F211" s="95">
        <v>0</v>
      </c>
      <c r="G211" s="95">
        <v>0</v>
      </c>
      <c r="H211" s="95">
        <v>0</v>
      </c>
      <c r="I211" s="95">
        <v>0</v>
      </c>
      <c r="J211" s="95">
        <v>0</v>
      </c>
      <c r="K211" s="95">
        <v>0</v>
      </c>
    </row>
    <row r="212" spans="1:11">
      <c r="A212" s="64" t="s">
        <v>362</v>
      </c>
      <c r="B212" s="95">
        <v>0</v>
      </c>
      <c r="C212" s="95">
        <v>0</v>
      </c>
      <c r="D212" s="95">
        <v>0</v>
      </c>
      <c r="E212" s="95">
        <v>0</v>
      </c>
      <c r="F212" s="95">
        <v>0</v>
      </c>
      <c r="G212" s="95">
        <v>0</v>
      </c>
      <c r="H212" s="95">
        <v>0</v>
      </c>
      <c r="I212" s="95">
        <v>0</v>
      </c>
      <c r="J212" s="95">
        <v>0</v>
      </c>
      <c r="K212" s="95">
        <v>0</v>
      </c>
    </row>
    <row r="213" spans="1:11">
      <c r="A213" s="64" t="s">
        <v>363</v>
      </c>
      <c r="B213" s="95">
        <v>0</v>
      </c>
      <c r="C213" s="95">
        <v>0</v>
      </c>
      <c r="D213" s="95">
        <v>0</v>
      </c>
      <c r="E213" s="95">
        <v>0</v>
      </c>
      <c r="F213" s="95">
        <v>0</v>
      </c>
      <c r="G213" s="95">
        <v>0</v>
      </c>
      <c r="H213" s="95">
        <v>0</v>
      </c>
      <c r="I213" s="95">
        <v>0</v>
      </c>
      <c r="J213" s="95">
        <v>0</v>
      </c>
      <c r="K213" s="95">
        <v>0</v>
      </c>
    </row>
    <row r="214" spans="1:11">
      <c r="A214" s="63" t="s">
        <v>364</v>
      </c>
      <c r="B214" s="95">
        <v>0</v>
      </c>
      <c r="C214" s="95">
        <v>0</v>
      </c>
      <c r="D214" s="95">
        <v>0</v>
      </c>
      <c r="E214" s="95">
        <v>0</v>
      </c>
      <c r="F214" s="95">
        <v>0</v>
      </c>
      <c r="G214" s="95">
        <v>0</v>
      </c>
      <c r="H214" s="95">
        <v>0</v>
      </c>
      <c r="I214" s="95">
        <v>905.41243999999995</v>
      </c>
      <c r="J214" s="95">
        <v>0</v>
      </c>
      <c r="K214" s="95">
        <v>905.41243999999995</v>
      </c>
    </row>
    <row r="215" spans="1:11">
      <c r="A215" s="177" t="s">
        <v>365</v>
      </c>
      <c r="B215" s="57">
        <v>1556656.25294</v>
      </c>
      <c r="C215" s="57">
        <v>2832228.6983600003</v>
      </c>
      <c r="D215" s="57">
        <v>2232797.4271900002</v>
      </c>
      <c r="E215" s="57">
        <v>265302.68774999998</v>
      </c>
      <c r="F215" s="57">
        <v>199671.13975999999</v>
      </c>
      <c r="G215" s="57">
        <v>1067231.82809</v>
      </c>
      <c r="H215" s="57">
        <v>5451.0252799999998</v>
      </c>
      <c r="I215" s="57">
        <v>1015640.69037</v>
      </c>
      <c r="J215" s="57">
        <v>387985.47805000003</v>
      </c>
      <c r="K215" s="57">
        <v>9562965.2277900018</v>
      </c>
    </row>
    <row r="216" spans="1:11">
      <c r="A216" s="63" t="s">
        <v>366</v>
      </c>
      <c r="B216" s="95">
        <v>2.0991999999999997</v>
      </c>
      <c r="C216" s="95">
        <v>200776.14791999999</v>
      </c>
      <c r="D216" s="95">
        <v>0</v>
      </c>
      <c r="E216" s="95">
        <v>1563.8471599999998</v>
      </c>
      <c r="F216" s="95">
        <v>43131.271829999998</v>
      </c>
      <c r="G216" s="95">
        <v>1.4E-2</v>
      </c>
      <c r="H216" s="95">
        <v>646.00188000000003</v>
      </c>
      <c r="I216" s="95">
        <v>163751.44931999999</v>
      </c>
      <c r="J216" s="95">
        <v>21937.645100000002</v>
      </c>
      <c r="K216" s="95">
        <v>431808.47641</v>
      </c>
    </row>
    <row r="217" spans="1:11">
      <c r="A217" s="64" t="s">
        <v>367</v>
      </c>
      <c r="B217" s="95">
        <v>0</v>
      </c>
      <c r="C217" s="95">
        <v>0</v>
      </c>
      <c r="D217" s="95">
        <v>0</v>
      </c>
      <c r="E217" s="95">
        <v>0</v>
      </c>
      <c r="F217" s="95">
        <v>0</v>
      </c>
      <c r="G217" s="95">
        <v>0</v>
      </c>
      <c r="H217" s="95">
        <v>0</v>
      </c>
      <c r="I217" s="95">
        <v>0</v>
      </c>
      <c r="J217" s="95">
        <v>0</v>
      </c>
      <c r="K217" s="95">
        <v>0</v>
      </c>
    </row>
    <row r="218" spans="1:11">
      <c r="A218" s="64" t="s">
        <v>368</v>
      </c>
      <c r="B218" s="95">
        <v>0</v>
      </c>
      <c r="C218" s="95">
        <v>0</v>
      </c>
      <c r="D218" s="95">
        <v>0</v>
      </c>
      <c r="E218" s="95">
        <v>0</v>
      </c>
      <c r="F218" s="95">
        <v>0</v>
      </c>
      <c r="G218" s="95">
        <v>0</v>
      </c>
      <c r="H218" s="95">
        <v>0</v>
      </c>
      <c r="I218" s="95">
        <v>0</v>
      </c>
      <c r="J218" s="95">
        <v>0</v>
      </c>
      <c r="K218" s="95">
        <v>0</v>
      </c>
    </row>
    <row r="219" spans="1:11">
      <c r="A219" s="64" t="s">
        <v>369</v>
      </c>
      <c r="B219" s="95">
        <v>2.0991999999999997</v>
      </c>
      <c r="C219" s="95">
        <v>200776.14791999999</v>
      </c>
      <c r="D219" s="95">
        <v>0</v>
      </c>
      <c r="E219" s="95">
        <v>1563.8471599999998</v>
      </c>
      <c r="F219" s="95">
        <v>43131.271829999998</v>
      </c>
      <c r="G219" s="95">
        <v>1.4E-2</v>
      </c>
      <c r="H219" s="95">
        <v>646.00188000000003</v>
      </c>
      <c r="I219" s="95">
        <v>163751.44931999999</v>
      </c>
      <c r="J219" s="95">
        <v>21937.645100000002</v>
      </c>
      <c r="K219" s="95">
        <v>431808.47641</v>
      </c>
    </row>
    <row r="220" spans="1:11">
      <c r="A220" s="63" t="s">
        <v>370</v>
      </c>
      <c r="B220" s="95">
        <v>6521.9830300000003</v>
      </c>
      <c r="C220" s="95">
        <v>0</v>
      </c>
      <c r="D220" s="95">
        <v>0</v>
      </c>
      <c r="E220" s="95">
        <v>157.77518000000001</v>
      </c>
      <c r="F220" s="95">
        <v>0</v>
      </c>
      <c r="G220" s="95">
        <v>160354.16749000002</v>
      </c>
      <c r="H220" s="95">
        <v>0</v>
      </c>
      <c r="I220" s="95">
        <v>0</v>
      </c>
      <c r="J220" s="95">
        <v>0</v>
      </c>
      <c r="K220" s="95">
        <v>167033.92569999999</v>
      </c>
    </row>
    <row r="221" spans="1:11">
      <c r="A221" s="65" t="s">
        <v>371</v>
      </c>
      <c r="B221" s="95">
        <v>0</v>
      </c>
      <c r="C221" s="95">
        <v>0</v>
      </c>
      <c r="D221" s="95">
        <v>0</v>
      </c>
      <c r="E221" s="95">
        <v>0</v>
      </c>
      <c r="F221" s="95">
        <v>0</v>
      </c>
      <c r="G221" s="95">
        <v>0</v>
      </c>
      <c r="H221" s="95">
        <v>0</v>
      </c>
      <c r="I221" s="95">
        <v>0</v>
      </c>
      <c r="J221" s="95">
        <v>0</v>
      </c>
      <c r="K221" s="95">
        <v>0</v>
      </c>
    </row>
    <row r="222" spans="1:11">
      <c r="A222" s="64" t="s">
        <v>372</v>
      </c>
      <c r="B222" s="95">
        <v>6521.9830300000003</v>
      </c>
      <c r="C222" s="95">
        <v>0</v>
      </c>
      <c r="D222" s="95">
        <v>0</v>
      </c>
      <c r="E222" s="95">
        <v>0</v>
      </c>
      <c r="F222" s="95">
        <v>0</v>
      </c>
      <c r="G222" s="95">
        <v>160354.16749000002</v>
      </c>
      <c r="H222" s="95">
        <v>0</v>
      </c>
      <c r="I222" s="95">
        <v>0</v>
      </c>
      <c r="J222" s="95">
        <v>0</v>
      </c>
      <c r="K222" s="95">
        <v>166876.15052000002</v>
      </c>
    </row>
    <row r="223" spans="1:11">
      <c r="A223" s="64" t="s">
        <v>373</v>
      </c>
      <c r="B223" s="95">
        <v>0</v>
      </c>
      <c r="C223" s="95">
        <v>0</v>
      </c>
      <c r="D223" s="95">
        <v>0</v>
      </c>
      <c r="E223" s="95">
        <v>0</v>
      </c>
      <c r="F223" s="95">
        <v>0</v>
      </c>
      <c r="G223" s="95">
        <v>0</v>
      </c>
      <c r="H223" s="95">
        <v>0</v>
      </c>
      <c r="I223" s="95">
        <v>0</v>
      </c>
      <c r="J223" s="95">
        <v>0</v>
      </c>
      <c r="K223" s="95">
        <v>0</v>
      </c>
    </row>
    <row r="224" spans="1:11">
      <c r="A224" s="64" t="s">
        <v>374</v>
      </c>
      <c r="B224" s="95">
        <v>0</v>
      </c>
      <c r="C224" s="95">
        <v>0</v>
      </c>
      <c r="D224" s="95">
        <v>0</v>
      </c>
      <c r="E224" s="95">
        <v>0</v>
      </c>
      <c r="F224" s="95">
        <v>0</v>
      </c>
      <c r="G224" s="95">
        <v>0</v>
      </c>
      <c r="H224" s="95">
        <v>0</v>
      </c>
      <c r="I224" s="95">
        <v>0</v>
      </c>
      <c r="J224" s="95">
        <v>0</v>
      </c>
      <c r="K224" s="95">
        <v>0</v>
      </c>
    </row>
    <row r="225" spans="1:11">
      <c r="A225" s="64" t="s">
        <v>375</v>
      </c>
      <c r="B225" s="95">
        <v>0</v>
      </c>
      <c r="C225" s="95">
        <v>0</v>
      </c>
      <c r="D225" s="95">
        <v>0</v>
      </c>
      <c r="E225" s="95">
        <v>157.77518000000001</v>
      </c>
      <c r="F225" s="95">
        <v>0</v>
      </c>
      <c r="G225" s="95">
        <v>0</v>
      </c>
      <c r="H225" s="95">
        <v>0</v>
      </c>
      <c r="I225" s="95">
        <v>0</v>
      </c>
      <c r="J225" s="95">
        <v>0</v>
      </c>
      <c r="K225" s="95">
        <v>157.77518000000001</v>
      </c>
    </row>
    <row r="226" spans="1:11">
      <c r="A226" s="63" t="s">
        <v>376</v>
      </c>
      <c r="B226" s="95">
        <v>216.92416</v>
      </c>
      <c r="C226" s="95">
        <v>0</v>
      </c>
      <c r="D226" s="95">
        <v>0</v>
      </c>
      <c r="E226" s="95">
        <v>0</v>
      </c>
      <c r="F226" s="95">
        <v>0</v>
      </c>
      <c r="G226" s="95">
        <v>0</v>
      </c>
      <c r="H226" s="95">
        <v>0</v>
      </c>
      <c r="I226" s="95">
        <v>0</v>
      </c>
      <c r="J226" s="95">
        <v>0</v>
      </c>
      <c r="K226" s="95">
        <v>216.92416</v>
      </c>
    </row>
    <row r="227" spans="1:11">
      <c r="A227" s="64" t="s">
        <v>377</v>
      </c>
      <c r="B227" s="95">
        <v>216.92416</v>
      </c>
      <c r="C227" s="95">
        <v>0</v>
      </c>
      <c r="D227" s="95">
        <v>0</v>
      </c>
      <c r="E227" s="95">
        <v>0</v>
      </c>
      <c r="F227" s="95">
        <v>0</v>
      </c>
      <c r="G227" s="95">
        <v>0</v>
      </c>
      <c r="H227" s="95">
        <v>0</v>
      </c>
      <c r="I227" s="95">
        <v>0</v>
      </c>
      <c r="J227" s="95">
        <v>0</v>
      </c>
      <c r="K227" s="95">
        <v>216.92416</v>
      </c>
    </row>
    <row r="228" spans="1:11">
      <c r="A228" s="64" t="s">
        <v>378</v>
      </c>
      <c r="B228" s="95">
        <v>0</v>
      </c>
      <c r="C228" s="95">
        <v>0</v>
      </c>
      <c r="D228" s="95">
        <v>0</v>
      </c>
      <c r="E228" s="95">
        <v>0</v>
      </c>
      <c r="F228" s="95">
        <v>0</v>
      </c>
      <c r="G228" s="95">
        <v>0</v>
      </c>
      <c r="H228" s="95">
        <v>0</v>
      </c>
      <c r="I228" s="95">
        <v>0</v>
      </c>
      <c r="J228" s="95">
        <v>0</v>
      </c>
      <c r="K228" s="95">
        <v>0</v>
      </c>
    </row>
    <row r="229" spans="1:11">
      <c r="A229" s="63" t="s">
        <v>379</v>
      </c>
      <c r="B229" s="95">
        <v>0</v>
      </c>
      <c r="C229" s="95">
        <v>0</v>
      </c>
      <c r="D229" s="95">
        <v>0</v>
      </c>
      <c r="E229" s="95">
        <v>0</v>
      </c>
      <c r="F229" s="95">
        <v>0</v>
      </c>
      <c r="G229" s="95">
        <v>0</v>
      </c>
      <c r="H229" s="95">
        <v>0</v>
      </c>
      <c r="I229" s="95">
        <v>0</v>
      </c>
      <c r="J229" s="95">
        <v>0</v>
      </c>
      <c r="K229" s="95">
        <v>0</v>
      </c>
    </row>
    <row r="230" spans="1:11">
      <c r="A230" s="64" t="s">
        <v>380</v>
      </c>
      <c r="B230" s="95">
        <v>0</v>
      </c>
      <c r="C230" s="95">
        <v>0</v>
      </c>
      <c r="D230" s="95">
        <v>0</v>
      </c>
      <c r="E230" s="95">
        <v>0</v>
      </c>
      <c r="F230" s="95">
        <v>0</v>
      </c>
      <c r="G230" s="95">
        <v>0</v>
      </c>
      <c r="H230" s="95">
        <v>0</v>
      </c>
      <c r="I230" s="95">
        <v>0</v>
      </c>
      <c r="J230" s="95">
        <v>0</v>
      </c>
      <c r="K230" s="95">
        <v>0</v>
      </c>
    </row>
    <row r="231" spans="1:11">
      <c r="A231" s="64" t="s">
        <v>381</v>
      </c>
      <c r="B231" s="95">
        <v>0</v>
      </c>
      <c r="C231" s="95">
        <v>0</v>
      </c>
      <c r="D231" s="95">
        <v>0</v>
      </c>
      <c r="E231" s="95">
        <v>0</v>
      </c>
      <c r="F231" s="95">
        <v>0</v>
      </c>
      <c r="G231" s="95">
        <v>0</v>
      </c>
      <c r="H231" s="95">
        <v>0</v>
      </c>
      <c r="I231" s="95">
        <v>0</v>
      </c>
      <c r="J231" s="95">
        <v>0</v>
      </c>
      <c r="K231" s="95">
        <v>0</v>
      </c>
    </row>
    <row r="232" spans="1:11">
      <c r="A232" s="63" t="s">
        <v>382</v>
      </c>
      <c r="B232" s="95">
        <v>981293.91455999995</v>
      </c>
      <c r="C232" s="95">
        <v>1644668.52144</v>
      </c>
      <c r="D232" s="95">
        <v>2151284.6133499998</v>
      </c>
      <c r="E232" s="95">
        <v>187777.45911000003</v>
      </c>
      <c r="F232" s="95">
        <v>26052.826370000002</v>
      </c>
      <c r="G232" s="95">
        <v>358189.00143</v>
      </c>
      <c r="H232" s="95">
        <v>2493.9733500000002</v>
      </c>
      <c r="I232" s="95">
        <v>144445.47103000002</v>
      </c>
      <c r="J232" s="95">
        <v>274386.21265</v>
      </c>
      <c r="K232" s="95">
        <v>5770591.9932899997</v>
      </c>
    </row>
    <row r="233" spans="1:11">
      <c r="A233" s="64" t="s">
        <v>383</v>
      </c>
      <c r="B233" s="95">
        <v>584991.23814000003</v>
      </c>
      <c r="C233" s="95">
        <v>405434.79597000004</v>
      </c>
      <c r="D233" s="95">
        <v>804219.58420000004</v>
      </c>
      <c r="E233" s="95">
        <v>82910.03052</v>
      </c>
      <c r="F233" s="95">
        <v>2125.2371000000003</v>
      </c>
      <c r="G233" s="95">
        <v>165244.28840000002</v>
      </c>
      <c r="H233" s="95">
        <v>1742.5540000000001</v>
      </c>
      <c r="I233" s="95">
        <v>144445.47103000002</v>
      </c>
      <c r="J233" s="95">
        <v>91601.332739999998</v>
      </c>
      <c r="K233" s="95">
        <v>2282714.5321</v>
      </c>
    </row>
    <row r="234" spans="1:11">
      <c r="A234" s="64" t="s">
        <v>384</v>
      </c>
      <c r="B234" s="95">
        <v>0</v>
      </c>
      <c r="C234" s="95">
        <v>0</v>
      </c>
      <c r="D234" s="95">
        <v>0</v>
      </c>
      <c r="E234" s="95">
        <v>0</v>
      </c>
      <c r="F234" s="95">
        <v>0</v>
      </c>
      <c r="G234" s="95">
        <v>0</v>
      </c>
      <c r="H234" s="95">
        <v>0</v>
      </c>
      <c r="I234" s="95">
        <v>0</v>
      </c>
      <c r="J234" s="95">
        <v>0</v>
      </c>
      <c r="K234" s="95">
        <v>0</v>
      </c>
    </row>
    <row r="235" spans="1:11">
      <c r="A235" s="64" t="s">
        <v>385</v>
      </c>
      <c r="B235" s="95">
        <v>298496.77004999999</v>
      </c>
      <c r="C235" s="95">
        <v>949182.19201</v>
      </c>
      <c r="D235" s="95">
        <v>0</v>
      </c>
      <c r="E235" s="95">
        <v>39859.414560000005</v>
      </c>
      <c r="F235" s="95">
        <v>21016.960870000003</v>
      </c>
      <c r="G235" s="95">
        <v>158716.94343000001</v>
      </c>
      <c r="H235" s="95">
        <v>6.7000000000000004E-2</v>
      </c>
      <c r="I235" s="95">
        <v>0</v>
      </c>
      <c r="J235" s="95">
        <v>139262.33898</v>
      </c>
      <c r="K235" s="95">
        <v>1606534.6869000001</v>
      </c>
    </row>
    <row r="236" spans="1:11">
      <c r="A236" s="64" t="s">
        <v>386</v>
      </c>
      <c r="B236" s="95">
        <v>0</v>
      </c>
      <c r="C236" s="95">
        <v>0</v>
      </c>
      <c r="D236" s="95">
        <v>0</v>
      </c>
      <c r="E236" s="95">
        <v>0</v>
      </c>
      <c r="F236" s="95">
        <v>0</v>
      </c>
      <c r="G236" s="95">
        <v>0</v>
      </c>
      <c r="H236" s="95">
        <v>0</v>
      </c>
      <c r="I236" s="95">
        <v>0</v>
      </c>
      <c r="J236" s="95">
        <v>0</v>
      </c>
      <c r="K236" s="95">
        <v>0</v>
      </c>
    </row>
    <row r="237" spans="1:11">
      <c r="A237" s="64" t="s">
        <v>387</v>
      </c>
      <c r="B237" s="95">
        <v>0</v>
      </c>
      <c r="C237" s="95">
        <v>197877.34613999998</v>
      </c>
      <c r="D237" s="95">
        <v>0</v>
      </c>
      <c r="E237" s="95">
        <v>0</v>
      </c>
      <c r="F237" s="95">
        <v>0</v>
      </c>
      <c r="G237" s="95">
        <v>0</v>
      </c>
      <c r="H237" s="95">
        <v>0</v>
      </c>
      <c r="I237" s="95">
        <v>0</v>
      </c>
      <c r="J237" s="95">
        <v>0</v>
      </c>
      <c r="K237" s="95">
        <v>197877.34613999998</v>
      </c>
    </row>
    <row r="238" spans="1:11">
      <c r="A238" s="64" t="s">
        <v>388</v>
      </c>
      <c r="B238" s="95">
        <v>0</v>
      </c>
      <c r="C238" s="95">
        <v>0</v>
      </c>
      <c r="D238" s="95">
        <v>0</v>
      </c>
      <c r="E238" s="95">
        <v>0</v>
      </c>
      <c r="F238" s="95">
        <v>0</v>
      </c>
      <c r="G238" s="95">
        <v>104.958</v>
      </c>
      <c r="H238" s="95">
        <v>0</v>
      </c>
      <c r="I238" s="95">
        <v>0</v>
      </c>
      <c r="J238" s="95">
        <v>0</v>
      </c>
      <c r="K238" s="95">
        <v>104.958</v>
      </c>
    </row>
    <row r="239" spans="1:11">
      <c r="A239" s="64" t="s">
        <v>389</v>
      </c>
      <c r="B239" s="95">
        <v>0</v>
      </c>
      <c r="C239" s="95">
        <v>0</v>
      </c>
      <c r="D239" s="95">
        <v>0</v>
      </c>
      <c r="E239" s="95">
        <v>0</v>
      </c>
      <c r="F239" s="95">
        <v>0</v>
      </c>
      <c r="G239" s="95">
        <v>0</v>
      </c>
      <c r="H239" s="95">
        <v>0</v>
      </c>
      <c r="I239" s="95">
        <v>0</v>
      </c>
      <c r="J239" s="95">
        <v>0</v>
      </c>
      <c r="K239" s="95">
        <v>0</v>
      </c>
    </row>
    <row r="240" spans="1:11">
      <c r="A240" s="64" t="s">
        <v>390</v>
      </c>
      <c r="B240" s="95">
        <v>0</v>
      </c>
      <c r="C240" s="95">
        <v>0</v>
      </c>
      <c r="D240" s="95">
        <v>0</v>
      </c>
      <c r="E240" s="95">
        <v>0</v>
      </c>
      <c r="F240" s="95">
        <v>0</v>
      </c>
      <c r="G240" s="95">
        <v>0</v>
      </c>
      <c r="H240" s="95">
        <v>0</v>
      </c>
      <c r="I240" s="95">
        <v>0</v>
      </c>
      <c r="J240" s="95">
        <v>0</v>
      </c>
      <c r="K240" s="95">
        <v>0</v>
      </c>
    </row>
    <row r="241" spans="1:11">
      <c r="A241" s="64" t="s">
        <v>391</v>
      </c>
      <c r="B241" s="95">
        <v>97805.906370000012</v>
      </c>
      <c r="C241" s="95">
        <v>92174.187319999997</v>
      </c>
      <c r="D241" s="95">
        <v>1347065.0291500001</v>
      </c>
      <c r="E241" s="95">
        <v>65008.014029999998</v>
      </c>
      <c r="F241" s="95">
        <v>2910.6284000000001</v>
      </c>
      <c r="G241" s="95">
        <v>34122.811600000001</v>
      </c>
      <c r="H241" s="95">
        <v>751.35235</v>
      </c>
      <c r="I241" s="95">
        <v>0</v>
      </c>
      <c r="J241" s="95">
        <v>43522.540930000003</v>
      </c>
      <c r="K241" s="95">
        <v>1683360.4701500002</v>
      </c>
    </row>
    <row r="242" spans="1:11">
      <c r="A242" s="63" t="s">
        <v>392</v>
      </c>
      <c r="B242" s="95">
        <v>255056.13644999999</v>
      </c>
      <c r="C242" s="95">
        <v>986784.02899999998</v>
      </c>
      <c r="D242" s="95">
        <v>81512.813840000003</v>
      </c>
      <c r="E242" s="95">
        <v>75803.606299999999</v>
      </c>
      <c r="F242" s="95">
        <v>130487.04156</v>
      </c>
      <c r="G242" s="95">
        <v>154065.03659999999</v>
      </c>
      <c r="H242" s="95">
        <v>2311.0500499999998</v>
      </c>
      <c r="I242" s="95">
        <v>707443.77001999994</v>
      </c>
      <c r="J242" s="95">
        <v>91661.620299999995</v>
      </c>
      <c r="K242" s="95">
        <v>2485125.1041199998</v>
      </c>
    </row>
    <row r="243" spans="1:11">
      <c r="A243" s="64" t="s">
        <v>393</v>
      </c>
      <c r="B243" s="95">
        <v>29372.848890000001</v>
      </c>
      <c r="C243" s="95">
        <v>1353.2670700000001</v>
      </c>
      <c r="D243" s="95">
        <v>14963.825210000001</v>
      </c>
      <c r="E243" s="95">
        <v>36601.793799999999</v>
      </c>
      <c r="F243" s="95">
        <v>0</v>
      </c>
      <c r="G243" s="95">
        <v>46903.557049999996</v>
      </c>
      <c r="H243" s="95">
        <v>0</v>
      </c>
      <c r="I243" s="95">
        <v>0</v>
      </c>
      <c r="J243" s="95">
        <v>0</v>
      </c>
      <c r="K243" s="95">
        <v>129195.29201999999</v>
      </c>
    </row>
    <row r="244" spans="1:11">
      <c r="A244" s="64" t="s">
        <v>394</v>
      </c>
      <c r="B244" s="95">
        <v>59102.503320000003</v>
      </c>
      <c r="C244" s="95">
        <v>202936.95791</v>
      </c>
      <c r="D244" s="95">
        <v>22689.98173</v>
      </c>
      <c r="E244" s="95">
        <v>0</v>
      </c>
      <c r="F244" s="95">
        <v>0</v>
      </c>
      <c r="G244" s="95">
        <v>12818.653539999999</v>
      </c>
      <c r="H244" s="95">
        <v>0</v>
      </c>
      <c r="I244" s="95">
        <v>512750.78200000001</v>
      </c>
      <c r="J244" s="95">
        <v>0</v>
      </c>
      <c r="K244" s="95">
        <v>810298.87849999999</v>
      </c>
    </row>
    <row r="245" spans="1:11">
      <c r="A245" s="64" t="s">
        <v>395</v>
      </c>
      <c r="B245" s="95">
        <v>71739.511129999999</v>
      </c>
      <c r="C245" s="95">
        <v>129653.26853</v>
      </c>
      <c r="D245" s="95">
        <v>27603.366839999999</v>
      </c>
      <c r="E245" s="95">
        <v>15866.37703</v>
      </c>
      <c r="F245" s="95">
        <v>16857.318420000003</v>
      </c>
      <c r="G245" s="95">
        <v>53370.921090000003</v>
      </c>
      <c r="H245" s="95">
        <v>2302.1592799999999</v>
      </c>
      <c r="I245" s="95">
        <v>52862.981249999997</v>
      </c>
      <c r="J245" s="95">
        <v>45109.60744</v>
      </c>
      <c r="K245" s="95">
        <v>415365.51101000002</v>
      </c>
    </row>
    <row r="246" spans="1:11">
      <c r="A246" s="64" t="s">
        <v>396</v>
      </c>
      <c r="B246" s="95">
        <v>11150.753640000001</v>
      </c>
      <c r="C246" s="95">
        <v>2059.8493800000001</v>
      </c>
      <c r="D246" s="95">
        <v>9316.1852899999994</v>
      </c>
      <c r="E246" s="95">
        <v>1042.1536899999999</v>
      </c>
      <c r="F246" s="95">
        <v>3062.7313199999999</v>
      </c>
      <c r="G246" s="95">
        <v>840.64629000000002</v>
      </c>
      <c r="H246" s="95">
        <v>8.8907699999999998</v>
      </c>
      <c r="I246" s="95">
        <v>1087.52172</v>
      </c>
      <c r="J246" s="95">
        <v>4.68011</v>
      </c>
      <c r="K246" s="95">
        <v>28573.412210000002</v>
      </c>
    </row>
    <row r="247" spans="1:11">
      <c r="A247" s="64" t="s">
        <v>397</v>
      </c>
      <c r="B247" s="95">
        <v>0</v>
      </c>
      <c r="C247" s="95">
        <v>0</v>
      </c>
      <c r="D247" s="95">
        <v>0</v>
      </c>
      <c r="E247" s="95">
        <v>0</v>
      </c>
      <c r="F247" s="95">
        <v>0</v>
      </c>
      <c r="G247" s="95">
        <v>0</v>
      </c>
      <c r="H247" s="95">
        <v>0</v>
      </c>
      <c r="I247" s="95">
        <v>0</v>
      </c>
      <c r="J247" s="95">
        <v>1829.3356200000001</v>
      </c>
      <c r="K247" s="95">
        <v>1829.3356200000001</v>
      </c>
    </row>
    <row r="248" spans="1:11">
      <c r="A248" s="64" t="s">
        <v>398</v>
      </c>
      <c r="B248" s="95">
        <v>83690.519469999999</v>
      </c>
      <c r="C248" s="95">
        <v>650780.68611000001</v>
      </c>
      <c r="D248" s="95">
        <v>6939.4547699999994</v>
      </c>
      <c r="E248" s="95">
        <v>22293.281780000001</v>
      </c>
      <c r="F248" s="95">
        <v>110566.99182</v>
      </c>
      <c r="G248" s="95">
        <v>40131.258630000004</v>
      </c>
      <c r="H248" s="95">
        <v>0</v>
      </c>
      <c r="I248" s="95">
        <v>140742.48505000002</v>
      </c>
      <c r="J248" s="95">
        <v>44717.997130000003</v>
      </c>
      <c r="K248" s="95">
        <v>1099862.6747600001</v>
      </c>
    </row>
    <row r="249" spans="1:11">
      <c r="A249" s="63" t="s">
        <v>399</v>
      </c>
      <c r="B249" s="95">
        <v>0</v>
      </c>
      <c r="C249" s="95">
        <v>0</v>
      </c>
      <c r="D249" s="95">
        <v>0</v>
      </c>
      <c r="E249" s="95">
        <v>0</v>
      </c>
      <c r="F249" s="95">
        <v>0</v>
      </c>
      <c r="G249" s="95">
        <v>0</v>
      </c>
      <c r="H249" s="95">
        <v>0</v>
      </c>
      <c r="I249" s="95">
        <v>0</v>
      </c>
      <c r="J249" s="95">
        <v>0</v>
      </c>
      <c r="K249" s="95">
        <v>0</v>
      </c>
    </row>
    <row r="250" spans="1:11">
      <c r="A250" s="64" t="s">
        <v>400</v>
      </c>
      <c r="B250" s="95">
        <v>0</v>
      </c>
      <c r="C250" s="95">
        <v>0</v>
      </c>
      <c r="D250" s="95">
        <v>0</v>
      </c>
      <c r="E250" s="95">
        <v>0</v>
      </c>
      <c r="F250" s="95">
        <v>0</v>
      </c>
      <c r="G250" s="95">
        <v>0</v>
      </c>
      <c r="H250" s="95">
        <v>0</v>
      </c>
      <c r="I250" s="95">
        <v>0</v>
      </c>
      <c r="J250" s="95">
        <v>0</v>
      </c>
      <c r="K250" s="95">
        <v>0</v>
      </c>
    </row>
    <row r="251" spans="1:11">
      <c r="A251" s="64" t="s">
        <v>401</v>
      </c>
      <c r="B251" s="95">
        <v>0</v>
      </c>
      <c r="C251" s="95">
        <v>0</v>
      </c>
      <c r="D251" s="95">
        <v>0</v>
      </c>
      <c r="E251" s="95">
        <v>0</v>
      </c>
      <c r="F251" s="95">
        <v>0</v>
      </c>
      <c r="G251" s="95">
        <v>0</v>
      </c>
      <c r="H251" s="95">
        <v>0</v>
      </c>
      <c r="I251" s="95">
        <v>0</v>
      </c>
      <c r="J251" s="95">
        <v>0</v>
      </c>
      <c r="K251" s="95">
        <v>0</v>
      </c>
    </row>
    <row r="252" spans="1:11">
      <c r="A252" s="63" t="s">
        <v>402</v>
      </c>
      <c r="B252" s="95">
        <v>313565.19554000004</v>
      </c>
      <c r="C252" s="95">
        <v>0</v>
      </c>
      <c r="D252" s="95">
        <v>0</v>
      </c>
      <c r="E252" s="95">
        <v>0</v>
      </c>
      <c r="F252" s="95">
        <v>0</v>
      </c>
      <c r="G252" s="95">
        <v>394623.60856999998</v>
      </c>
      <c r="H252" s="95">
        <v>0</v>
      </c>
      <c r="I252" s="95">
        <v>0</v>
      </c>
      <c r="J252" s="95">
        <v>0</v>
      </c>
      <c r="K252" s="95">
        <v>708188.80411000003</v>
      </c>
    </row>
    <row r="253" spans="1:11">
      <c r="A253" s="64" t="s">
        <v>400</v>
      </c>
      <c r="B253" s="95">
        <v>305691.73242000001</v>
      </c>
      <c r="C253" s="95">
        <v>0</v>
      </c>
      <c r="D253" s="95">
        <v>0</v>
      </c>
      <c r="E253" s="95">
        <v>0</v>
      </c>
      <c r="F253" s="95">
        <v>0</v>
      </c>
      <c r="G253" s="95">
        <v>392699.60381</v>
      </c>
      <c r="H253" s="95">
        <v>0</v>
      </c>
      <c r="I253" s="95">
        <v>0</v>
      </c>
      <c r="J253" s="95">
        <v>0</v>
      </c>
      <c r="K253" s="95">
        <v>698391.33623000002</v>
      </c>
    </row>
    <row r="254" spans="1:11">
      <c r="A254" s="64" t="s">
        <v>401</v>
      </c>
      <c r="B254" s="95">
        <v>7873.4631200000003</v>
      </c>
      <c r="C254" s="95">
        <v>0</v>
      </c>
      <c r="D254" s="95">
        <v>0</v>
      </c>
      <c r="E254" s="95">
        <v>0</v>
      </c>
      <c r="F254" s="95">
        <v>0</v>
      </c>
      <c r="G254" s="95">
        <v>1924.00476</v>
      </c>
      <c r="H254" s="95">
        <v>0</v>
      </c>
      <c r="I254" s="95">
        <v>0</v>
      </c>
      <c r="J254" s="95">
        <v>0</v>
      </c>
      <c r="K254" s="95">
        <v>9797.4678800000002</v>
      </c>
    </row>
    <row r="255" spans="1:11" ht="30" customHeight="1">
      <c r="A255" s="177" t="s">
        <v>403</v>
      </c>
      <c r="B255" s="57">
        <v>101655.78382</v>
      </c>
      <c r="C255" s="57">
        <v>354123.56137000001</v>
      </c>
      <c r="D255" s="57">
        <v>207827.03018999999</v>
      </c>
      <c r="E255" s="57">
        <v>6320.7211699999998</v>
      </c>
      <c r="F255" s="57">
        <v>58818.082600000002</v>
      </c>
      <c r="G255" s="57">
        <v>43931.377399999998</v>
      </c>
      <c r="H255" s="57">
        <v>5344.4556199999997</v>
      </c>
      <c r="I255" s="57">
        <v>165649.51203000001</v>
      </c>
      <c r="J255" s="57">
        <v>57105.968500000003</v>
      </c>
      <c r="K255" s="57">
        <v>1000776.4927000001</v>
      </c>
    </row>
    <row r="256" spans="1:11">
      <c r="A256" s="64" t="s">
        <v>404</v>
      </c>
      <c r="B256" s="95">
        <v>937.75335999999993</v>
      </c>
      <c r="C256" s="95">
        <v>89.502740000000003</v>
      </c>
      <c r="D256" s="95">
        <v>2303.7103999999999</v>
      </c>
      <c r="E256" s="95">
        <v>17.638310000000001</v>
      </c>
      <c r="F256" s="95">
        <v>694.87194999999997</v>
      </c>
      <c r="G256" s="95">
        <v>0</v>
      </c>
      <c r="H256" s="95">
        <v>1.5517799999999999</v>
      </c>
      <c r="I256" s="95">
        <v>1111.56456</v>
      </c>
      <c r="J256" s="95">
        <v>150.80539000000002</v>
      </c>
      <c r="K256" s="95">
        <v>5307.3984900000005</v>
      </c>
    </row>
    <row r="257" spans="1:11">
      <c r="A257" s="64" t="s">
        <v>405</v>
      </c>
      <c r="B257" s="95">
        <v>432.61743999999999</v>
      </c>
      <c r="C257" s="95">
        <v>451.22696000000002</v>
      </c>
      <c r="D257" s="95">
        <v>93.981710000000007</v>
      </c>
      <c r="E257" s="95">
        <v>57.792790000000004</v>
      </c>
      <c r="F257" s="95">
        <v>161.44135999999997</v>
      </c>
      <c r="G257" s="95">
        <v>949.65242000000001</v>
      </c>
      <c r="H257" s="95">
        <v>0.37018000000000001</v>
      </c>
      <c r="I257" s="95">
        <v>3255.7522799999997</v>
      </c>
      <c r="J257" s="95">
        <v>0</v>
      </c>
      <c r="K257" s="95">
        <v>5402.8351399999992</v>
      </c>
    </row>
    <row r="258" spans="1:11">
      <c r="A258" s="64" t="s">
        <v>406</v>
      </c>
      <c r="B258" s="95">
        <v>92805.223099999988</v>
      </c>
      <c r="C258" s="95">
        <v>308864.24177999998</v>
      </c>
      <c r="D258" s="95">
        <v>163182.89869999999</v>
      </c>
      <c r="E258" s="95">
        <v>3942.4218799999999</v>
      </c>
      <c r="F258" s="95">
        <v>54883.308899999996</v>
      </c>
      <c r="G258" s="95">
        <v>35208.436200000004</v>
      </c>
      <c r="H258" s="95">
        <v>4442.48704</v>
      </c>
      <c r="I258" s="95">
        <v>151543.63352999999</v>
      </c>
      <c r="J258" s="95">
        <v>53958.544350000004</v>
      </c>
      <c r="K258" s="95">
        <v>868831.19547999999</v>
      </c>
    </row>
    <row r="259" spans="1:11">
      <c r="A259" s="64" t="s">
        <v>407</v>
      </c>
      <c r="B259" s="95">
        <v>5715.5954000000002</v>
      </c>
      <c r="C259" s="95">
        <v>39552.566140000003</v>
      </c>
      <c r="D259" s="95">
        <v>38151.93561</v>
      </c>
      <c r="E259" s="95">
        <v>2144.5501200000003</v>
      </c>
      <c r="F259" s="95">
        <v>2588.0921400000002</v>
      </c>
      <c r="G259" s="95">
        <v>6791.0096800000001</v>
      </c>
      <c r="H259" s="95">
        <v>783.12370999999996</v>
      </c>
      <c r="I259" s="95">
        <v>7571.4637400000001</v>
      </c>
      <c r="J259" s="95">
        <v>2748.7917200000002</v>
      </c>
      <c r="K259" s="95">
        <v>106047.12826000001</v>
      </c>
    </row>
    <row r="260" spans="1:11">
      <c r="A260" s="64" t="s">
        <v>408</v>
      </c>
      <c r="B260" s="95">
        <v>495.37766999999997</v>
      </c>
      <c r="C260" s="95">
        <v>2522.2998399999997</v>
      </c>
      <c r="D260" s="95">
        <v>1804.79855</v>
      </c>
      <c r="E260" s="95">
        <v>40.05068</v>
      </c>
      <c r="F260" s="95">
        <v>229.86085999999997</v>
      </c>
      <c r="G260" s="95">
        <v>194.32396</v>
      </c>
      <c r="H260" s="95">
        <v>101.46785000000001</v>
      </c>
      <c r="I260" s="95">
        <v>1966.5852500000001</v>
      </c>
      <c r="J260" s="95">
        <v>96.895780000000002</v>
      </c>
      <c r="K260" s="95">
        <v>7451.6604400000006</v>
      </c>
    </row>
    <row r="261" spans="1:11">
      <c r="A261" s="64" t="s">
        <v>409</v>
      </c>
      <c r="B261" s="95">
        <v>33.822180000000003</v>
      </c>
      <c r="C261" s="95">
        <v>113.65574000000001</v>
      </c>
      <c r="D261" s="95">
        <v>1067.22146</v>
      </c>
      <c r="E261" s="95">
        <v>2.6223000000000001</v>
      </c>
      <c r="F261" s="95">
        <v>54.239249999999998</v>
      </c>
      <c r="G261" s="95">
        <v>18.999410000000001</v>
      </c>
      <c r="H261" s="95">
        <v>15.17568</v>
      </c>
      <c r="I261" s="95">
        <v>120.72053</v>
      </c>
      <c r="J261" s="95">
        <v>45.482870000000005</v>
      </c>
      <c r="K261" s="95">
        <v>1471.9394199999999</v>
      </c>
    </row>
    <row r="262" spans="1:11">
      <c r="A262" s="64" t="s">
        <v>410</v>
      </c>
      <c r="B262" s="95">
        <v>81.259770000000003</v>
      </c>
      <c r="C262" s="95">
        <v>500.05504999999999</v>
      </c>
      <c r="D262" s="95">
        <v>1102.4723300000001</v>
      </c>
      <c r="E262" s="95">
        <v>42.342580000000005</v>
      </c>
      <c r="F262" s="95">
        <v>197.14646999999999</v>
      </c>
      <c r="G262" s="95">
        <v>469.90203000000002</v>
      </c>
      <c r="H262" s="95">
        <v>0</v>
      </c>
      <c r="I262" s="95">
        <v>52.207569999999997</v>
      </c>
      <c r="J262" s="95">
        <v>70.053229999999999</v>
      </c>
      <c r="K262" s="95">
        <v>2515.43903</v>
      </c>
    </row>
    <row r="263" spans="1:11">
      <c r="A263" s="64" t="s">
        <v>411</v>
      </c>
      <c r="B263" s="95">
        <v>8.9739100000000001</v>
      </c>
      <c r="C263" s="95">
        <v>4.09992</v>
      </c>
      <c r="D263" s="95">
        <v>1.34595</v>
      </c>
      <c r="E263" s="95">
        <v>73.302509999999998</v>
      </c>
      <c r="F263" s="95">
        <v>9.1216699999999999</v>
      </c>
      <c r="G263" s="95">
        <v>299.05369999999999</v>
      </c>
      <c r="H263" s="95">
        <v>0</v>
      </c>
      <c r="I263" s="95">
        <v>0</v>
      </c>
      <c r="J263" s="95">
        <v>24.462009999999999</v>
      </c>
      <c r="K263" s="95">
        <v>420.35966999999999</v>
      </c>
    </row>
    <row r="264" spans="1:11">
      <c r="A264" s="64" t="s">
        <v>412</v>
      </c>
      <c r="B264" s="95">
        <v>0</v>
      </c>
      <c r="C264" s="95">
        <v>0</v>
      </c>
      <c r="D264" s="95">
        <v>0</v>
      </c>
      <c r="E264" s="95">
        <v>0</v>
      </c>
      <c r="F264" s="95">
        <v>0</v>
      </c>
      <c r="G264" s="95">
        <v>0</v>
      </c>
      <c r="H264" s="95">
        <v>0</v>
      </c>
      <c r="I264" s="95">
        <v>0</v>
      </c>
      <c r="J264" s="95">
        <v>0</v>
      </c>
      <c r="K264" s="95">
        <v>0</v>
      </c>
    </row>
    <row r="265" spans="1:11">
      <c r="A265" s="64" t="s">
        <v>413</v>
      </c>
      <c r="B265" s="95">
        <v>1145.1609900000001</v>
      </c>
      <c r="C265" s="95">
        <v>2025.9132</v>
      </c>
      <c r="D265" s="95">
        <v>118.66548</v>
      </c>
      <c r="E265" s="95">
        <v>0</v>
      </c>
      <c r="F265" s="95">
        <v>0</v>
      </c>
      <c r="G265" s="95">
        <v>0</v>
      </c>
      <c r="H265" s="95">
        <v>0.27938000000000002</v>
      </c>
      <c r="I265" s="95">
        <v>27.584569999999999</v>
      </c>
      <c r="J265" s="95">
        <v>10.933149999999999</v>
      </c>
      <c r="K265" s="95">
        <v>3328.5367700000002</v>
      </c>
    </row>
    <row r="266" spans="1:11">
      <c r="A266" s="64" t="s">
        <v>414</v>
      </c>
      <c r="B266" s="95">
        <v>0</v>
      </c>
      <c r="C266" s="95">
        <v>0</v>
      </c>
      <c r="D266" s="95">
        <v>0</v>
      </c>
      <c r="E266" s="95">
        <v>0</v>
      </c>
      <c r="F266" s="95">
        <v>0</v>
      </c>
      <c r="G266" s="95">
        <v>0</v>
      </c>
      <c r="H266" s="95">
        <v>0</v>
      </c>
      <c r="I266" s="95">
        <v>0</v>
      </c>
      <c r="J266" s="95">
        <v>0</v>
      </c>
      <c r="K266" s="95">
        <v>0</v>
      </c>
    </row>
    <row r="267" spans="1:11">
      <c r="A267" s="177" t="s">
        <v>415</v>
      </c>
      <c r="B267" s="57">
        <v>-43158.468799999995</v>
      </c>
      <c r="C267" s="57">
        <v>-107712.49131999999</v>
      </c>
      <c r="D267" s="57">
        <v>-55824.162079999995</v>
      </c>
      <c r="E267" s="57">
        <v>-1749.2798799999998</v>
      </c>
      <c r="F267" s="57">
        <v>-14755.058220000001</v>
      </c>
      <c r="G267" s="57">
        <v>-16437.619019999998</v>
      </c>
      <c r="H267" s="57">
        <v>-1733.1851000000001</v>
      </c>
      <c r="I267" s="57">
        <v>-53057.28817</v>
      </c>
      <c r="J267" s="57">
        <v>-18208.854930000001</v>
      </c>
      <c r="K267" s="57">
        <v>-312636.40752000001</v>
      </c>
    </row>
    <row r="268" spans="1:11">
      <c r="A268" s="64" t="s">
        <v>416</v>
      </c>
      <c r="B268" s="95">
        <v>-707.24807999999996</v>
      </c>
      <c r="C268" s="95">
        <v>-245.54506000000001</v>
      </c>
      <c r="D268" s="95">
        <v>-186.24326000000002</v>
      </c>
      <c r="E268" s="95">
        <v>0</v>
      </c>
      <c r="F268" s="95">
        <v>0</v>
      </c>
      <c r="G268" s="95">
        <v>0</v>
      </c>
      <c r="H268" s="95">
        <v>0</v>
      </c>
      <c r="I268" s="95">
        <v>-0.35172000000000003</v>
      </c>
      <c r="J268" s="95">
        <v>0</v>
      </c>
      <c r="K268" s="95">
        <v>-1139.3881200000001</v>
      </c>
    </row>
    <row r="269" spans="1:11">
      <c r="A269" s="64" t="s">
        <v>417</v>
      </c>
      <c r="B269" s="95">
        <v>0</v>
      </c>
      <c r="C269" s="95">
        <v>0</v>
      </c>
      <c r="D269" s="95">
        <v>0</v>
      </c>
      <c r="E269" s="95">
        <v>0</v>
      </c>
      <c r="F269" s="95">
        <v>0</v>
      </c>
      <c r="G269" s="95">
        <v>0</v>
      </c>
      <c r="H269" s="95">
        <v>-9.1474299999999999</v>
      </c>
      <c r="I269" s="95">
        <v>0</v>
      </c>
      <c r="J269" s="95">
        <v>0</v>
      </c>
      <c r="K269" s="95">
        <v>-9.1474299999999999</v>
      </c>
    </row>
    <row r="270" spans="1:11">
      <c r="A270" s="64" t="s">
        <v>418</v>
      </c>
      <c r="B270" s="95">
        <v>-27732.340110000001</v>
      </c>
      <c r="C270" s="95">
        <v>-64969.954869999994</v>
      </c>
      <c r="D270" s="95">
        <v>-40587.223170000005</v>
      </c>
      <c r="E270" s="95">
        <v>-1749.2798799999998</v>
      </c>
      <c r="F270" s="95">
        <v>-14061.659539999999</v>
      </c>
      <c r="G270" s="95">
        <v>-13230.372499999999</v>
      </c>
      <c r="H270" s="95">
        <v>-1723.83474</v>
      </c>
      <c r="I270" s="95">
        <v>-21966.476260000003</v>
      </c>
      <c r="J270" s="95">
        <v>-17392.438340000001</v>
      </c>
      <c r="K270" s="95">
        <v>-203413.57941000001</v>
      </c>
    </row>
    <row r="271" spans="1:11">
      <c r="A271" s="64" t="s">
        <v>419</v>
      </c>
      <c r="B271" s="95">
        <v>-1164.89346</v>
      </c>
      <c r="C271" s="95">
        <v>-4568.1814800000002</v>
      </c>
      <c r="D271" s="95">
        <v>-92.49963000000001</v>
      </c>
      <c r="E271" s="95">
        <v>0</v>
      </c>
      <c r="F271" s="95">
        <v>-243.53617000000003</v>
      </c>
      <c r="G271" s="95">
        <v>-999.14052000000004</v>
      </c>
      <c r="H271" s="95">
        <v>-0.20293</v>
      </c>
      <c r="I271" s="95">
        <v>-665.89831000000004</v>
      </c>
      <c r="J271" s="95">
        <v>-751.18736000000001</v>
      </c>
      <c r="K271" s="95">
        <v>-8485.539859999999</v>
      </c>
    </row>
    <row r="272" spans="1:11">
      <c r="A272" s="64" t="s">
        <v>420</v>
      </c>
      <c r="B272" s="95">
        <v>-11803.64581</v>
      </c>
      <c r="C272" s="95">
        <v>-37928.809909999996</v>
      </c>
      <c r="D272" s="95">
        <v>-14958.196019999999</v>
      </c>
      <c r="E272" s="95">
        <v>0</v>
      </c>
      <c r="F272" s="95">
        <v>-449.86250999999999</v>
      </c>
      <c r="G272" s="95">
        <v>-1774.673</v>
      </c>
      <c r="H272" s="95">
        <v>0</v>
      </c>
      <c r="I272" s="95">
        <v>-30424.561879999997</v>
      </c>
      <c r="J272" s="95">
        <v>-65.229230000000001</v>
      </c>
      <c r="K272" s="95">
        <v>-97404.978359999994</v>
      </c>
    </row>
    <row r="273" spans="1:11">
      <c r="A273" s="65" t="s">
        <v>421</v>
      </c>
      <c r="B273" s="95">
        <v>-1750.3413400000002</v>
      </c>
      <c r="C273" s="95">
        <v>0</v>
      </c>
      <c r="D273" s="95">
        <v>0</v>
      </c>
      <c r="E273" s="95">
        <v>0</v>
      </c>
      <c r="F273" s="95">
        <v>0</v>
      </c>
      <c r="G273" s="95">
        <v>-433.43299999999999</v>
      </c>
      <c r="H273" s="95">
        <v>0</v>
      </c>
      <c r="I273" s="95">
        <v>0</v>
      </c>
      <c r="J273" s="95">
        <v>0</v>
      </c>
      <c r="K273" s="95">
        <v>-2183.7743399999999</v>
      </c>
    </row>
    <row r="274" spans="1:11">
      <c r="A274" s="65" t="s">
        <v>493</v>
      </c>
      <c r="B274" s="95">
        <v>0</v>
      </c>
      <c r="C274" s="95">
        <v>0</v>
      </c>
      <c r="D274" s="95">
        <v>0</v>
      </c>
      <c r="E274" s="95">
        <v>0</v>
      </c>
      <c r="F274" s="95">
        <v>0</v>
      </c>
      <c r="G274" s="95">
        <v>0</v>
      </c>
      <c r="H274" s="95">
        <v>0</v>
      </c>
      <c r="I274" s="95">
        <v>0</v>
      </c>
      <c r="J274" s="95">
        <v>0</v>
      </c>
      <c r="K274" s="95">
        <v>0</v>
      </c>
    </row>
    <row r="275" spans="1:11">
      <c r="A275" s="177" t="s">
        <v>1122</v>
      </c>
      <c r="B275" s="57">
        <v>58497.315020000002</v>
      </c>
      <c r="C275" s="57">
        <v>246411.07005000001</v>
      </c>
      <c r="D275" s="57">
        <v>152002.86811000001</v>
      </c>
      <c r="E275" s="57">
        <v>4571.4412899999998</v>
      </c>
      <c r="F275" s="57">
        <v>44063.024380000003</v>
      </c>
      <c r="G275" s="57">
        <v>27493.758379999999</v>
      </c>
      <c r="H275" s="57">
        <v>3611.27052</v>
      </c>
      <c r="I275" s="57">
        <v>112592.22386</v>
      </c>
      <c r="J275" s="57">
        <v>38897.113570000001</v>
      </c>
      <c r="K275" s="57">
        <v>688140.08517999994</v>
      </c>
    </row>
    <row r="276" spans="1:11">
      <c r="A276" s="155" t="s">
        <v>422</v>
      </c>
      <c r="B276" s="57">
        <v>6774.7146199999997</v>
      </c>
      <c r="C276" s="57">
        <v>3256.2101400000001</v>
      </c>
      <c r="D276" s="57">
        <v>3837.8199900000004</v>
      </c>
      <c r="E276" s="57">
        <v>877.88479000000007</v>
      </c>
      <c r="F276" s="57">
        <v>1332.30493</v>
      </c>
      <c r="G276" s="57">
        <v>4137.5228200000001</v>
      </c>
      <c r="H276" s="57">
        <v>552.43714999999997</v>
      </c>
      <c r="I276" s="57">
        <v>2554.7140899999999</v>
      </c>
      <c r="J276" s="57">
        <v>4432.7196599999997</v>
      </c>
      <c r="K276" s="57">
        <v>27756.32819</v>
      </c>
    </row>
    <row r="277" spans="1:11">
      <c r="A277" s="64" t="s">
        <v>423</v>
      </c>
      <c r="B277" s="95">
        <v>4278.5879699999996</v>
      </c>
      <c r="C277" s="95">
        <v>2236.5798399999999</v>
      </c>
      <c r="D277" s="95">
        <v>58.355809999999998</v>
      </c>
      <c r="E277" s="95">
        <v>299.60053000000005</v>
      </c>
      <c r="F277" s="95">
        <v>0</v>
      </c>
      <c r="G277" s="95">
        <v>3159.0083599999998</v>
      </c>
      <c r="H277" s="95">
        <v>40.84525</v>
      </c>
      <c r="I277" s="95">
        <v>536.65129999999999</v>
      </c>
      <c r="J277" s="95">
        <v>3429.3214600000001</v>
      </c>
      <c r="K277" s="95">
        <v>14038.95052</v>
      </c>
    </row>
    <row r="278" spans="1:11">
      <c r="A278" s="64" t="s">
        <v>424</v>
      </c>
      <c r="B278" s="95">
        <v>285.25396999999998</v>
      </c>
      <c r="C278" s="95">
        <v>358.74187999999998</v>
      </c>
      <c r="D278" s="95">
        <v>177.60845</v>
      </c>
      <c r="E278" s="95">
        <v>31.032</v>
      </c>
      <c r="F278" s="95">
        <v>15.44284</v>
      </c>
      <c r="G278" s="95">
        <v>251.04684</v>
      </c>
      <c r="H278" s="95">
        <v>21.55341</v>
      </c>
      <c r="I278" s="95">
        <v>577.70632999999998</v>
      </c>
      <c r="J278" s="95">
        <v>230.60936999999998</v>
      </c>
      <c r="K278" s="95">
        <v>1948.9950900000001</v>
      </c>
    </row>
    <row r="279" spans="1:11">
      <c r="A279" s="64" t="s">
        <v>425</v>
      </c>
      <c r="B279" s="95">
        <v>465.36673999999999</v>
      </c>
      <c r="C279" s="95">
        <v>13.53111</v>
      </c>
      <c r="D279" s="95">
        <v>22.578799999999998</v>
      </c>
      <c r="E279" s="95">
        <v>460.53378999999995</v>
      </c>
      <c r="F279" s="95">
        <v>0</v>
      </c>
      <c r="G279" s="95">
        <v>418.04413</v>
      </c>
      <c r="H279" s="95">
        <v>0</v>
      </c>
      <c r="I279" s="95">
        <v>0</v>
      </c>
      <c r="J279" s="95">
        <v>615.92885999999999</v>
      </c>
      <c r="K279" s="95">
        <v>1995.98343</v>
      </c>
    </row>
    <row r="280" spans="1:11">
      <c r="A280" s="64" t="s">
        <v>426</v>
      </c>
      <c r="B280" s="95">
        <v>0</v>
      </c>
      <c r="C280" s="95">
        <v>14.44492</v>
      </c>
      <c r="D280" s="95">
        <v>22.697849999999999</v>
      </c>
      <c r="E280" s="95">
        <v>0</v>
      </c>
      <c r="F280" s="95">
        <v>0</v>
      </c>
      <c r="G280" s="95">
        <v>13.37781</v>
      </c>
      <c r="H280" s="95">
        <v>0</v>
      </c>
      <c r="I280" s="95">
        <v>0</v>
      </c>
      <c r="J280" s="95">
        <v>0</v>
      </c>
      <c r="K280" s="95">
        <v>50.520580000000002</v>
      </c>
    </row>
    <row r="281" spans="1:11">
      <c r="A281" s="62" t="s">
        <v>427</v>
      </c>
      <c r="B281" s="95">
        <v>1745.50594</v>
      </c>
      <c r="C281" s="95">
        <v>632.91238999999996</v>
      </c>
      <c r="D281" s="95">
        <v>3556.57908</v>
      </c>
      <c r="E281" s="95">
        <v>86.718469999999996</v>
      </c>
      <c r="F281" s="95">
        <v>1316.8620900000001</v>
      </c>
      <c r="G281" s="95">
        <v>296.04568</v>
      </c>
      <c r="H281" s="95">
        <v>490.03848999999997</v>
      </c>
      <c r="I281" s="95">
        <v>1440.35646</v>
      </c>
      <c r="J281" s="95">
        <v>156.85997</v>
      </c>
      <c r="K281" s="95">
        <v>9721.8785700000008</v>
      </c>
    </row>
    <row r="282" spans="1:11">
      <c r="A282" s="62" t="s">
        <v>428</v>
      </c>
      <c r="B282" s="95">
        <v>0</v>
      </c>
      <c r="C282" s="95">
        <v>0</v>
      </c>
      <c r="D282" s="95">
        <v>0</v>
      </c>
      <c r="E282" s="95">
        <v>0</v>
      </c>
      <c r="F282" s="95">
        <v>0</v>
      </c>
      <c r="G282" s="95">
        <v>0</v>
      </c>
      <c r="H282" s="95">
        <v>0</v>
      </c>
      <c r="I282" s="95">
        <v>0</v>
      </c>
      <c r="J282" s="95">
        <v>0</v>
      </c>
      <c r="K282" s="95">
        <v>0</v>
      </c>
    </row>
    <row r="283" spans="1:11">
      <c r="A283" s="177" t="s">
        <v>429</v>
      </c>
      <c r="B283" s="57">
        <v>-1196.5588500000001</v>
      </c>
      <c r="C283" s="57">
        <v>-14358.648060000001</v>
      </c>
      <c r="D283" s="57">
        <v>-2606.0412999999999</v>
      </c>
      <c r="E283" s="57">
        <v>-266.29027000000002</v>
      </c>
      <c r="F283" s="57">
        <v>-331.40890000000002</v>
      </c>
      <c r="G283" s="57">
        <v>-1195.6493400000002</v>
      </c>
      <c r="H283" s="57">
        <v>-221.81870999999998</v>
      </c>
      <c r="I283" s="57">
        <v>-4048.0912400000002</v>
      </c>
      <c r="J283" s="57">
        <v>-1397.9864</v>
      </c>
      <c r="K283" s="57">
        <v>-25622.49307</v>
      </c>
    </row>
    <row r="284" spans="1:11">
      <c r="A284" s="64" t="s">
        <v>423</v>
      </c>
      <c r="B284" s="95">
        <v>-532.12072999999998</v>
      </c>
      <c r="C284" s="95">
        <v>-541.04557</v>
      </c>
      <c r="D284" s="95">
        <v>-427.79336999999998</v>
      </c>
      <c r="E284" s="95">
        <v>-159.92657</v>
      </c>
      <c r="F284" s="95">
        <v>-134.52929</v>
      </c>
      <c r="G284" s="95">
        <v>-191.42570999999998</v>
      </c>
      <c r="H284" s="95">
        <v>-119.08748</v>
      </c>
      <c r="I284" s="95">
        <v>-595.87266</v>
      </c>
      <c r="J284" s="95">
        <v>-492.31397999999996</v>
      </c>
      <c r="K284" s="95">
        <v>-3194.1153599999998</v>
      </c>
    </row>
    <row r="285" spans="1:11">
      <c r="A285" s="64" t="s">
        <v>430</v>
      </c>
      <c r="B285" s="95">
        <v>-174.91623000000001</v>
      </c>
      <c r="C285" s="95">
        <v>-41.55209</v>
      </c>
      <c r="D285" s="95">
        <v>-266.53727000000003</v>
      </c>
      <c r="E285" s="95">
        <v>-94.608009999999993</v>
      </c>
      <c r="F285" s="95">
        <v>0</v>
      </c>
      <c r="G285" s="95">
        <v>-726.93322000000001</v>
      </c>
      <c r="H285" s="95">
        <v>0</v>
      </c>
      <c r="I285" s="95">
        <v>0</v>
      </c>
      <c r="J285" s="95">
        <v>-0.94422000000000006</v>
      </c>
      <c r="K285" s="95">
        <v>-1305.4910400000001</v>
      </c>
    </row>
    <row r="286" spans="1:11">
      <c r="A286" s="64" t="s">
        <v>431</v>
      </c>
      <c r="B286" s="95">
        <v>-152.52163000000002</v>
      </c>
      <c r="C286" s="95">
        <v>0</v>
      </c>
      <c r="D286" s="95">
        <v>0</v>
      </c>
      <c r="E286" s="95">
        <v>0</v>
      </c>
      <c r="F286" s="95">
        <v>0</v>
      </c>
      <c r="G286" s="95">
        <v>0</v>
      </c>
      <c r="H286" s="95">
        <v>0</v>
      </c>
      <c r="I286" s="95">
        <v>0</v>
      </c>
      <c r="J286" s="95">
        <v>0</v>
      </c>
      <c r="K286" s="95">
        <v>-152.52163000000002</v>
      </c>
    </row>
    <row r="287" spans="1:11">
      <c r="A287" s="64" t="s">
        <v>432</v>
      </c>
      <c r="B287" s="95">
        <v>0</v>
      </c>
      <c r="C287" s="95">
        <v>0</v>
      </c>
      <c r="D287" s="95">
        <v>0</v>
      </c>
      <c r="E287" s="95">
        <v>0</v>
      </c>
      <c r="F287" s="95">
        <v>0</v>
      </c>
      <c r="G287" s="95">
        <v>0</v>
      </c>
      <c r="H287" s="95">
        <v>0</v>
      </c>
      <c r="I287" s="95">
        <v>0</v>
      </c>
      <c r="J287" s="95">
        <v>0</v>
      </c>
      <c r="K287" s="95">
        <v>0</v>
      </c>
    </row>
    <row r="288" spans="1:11">
      <c r="A288" s="65" t="s">
        <v>433</v>
      </c>
      <c r="B288" s="95">
        <v>-337.00026000000003</v>
      </c>
      <c r="C288" s="95">
        <v>-13776.0504</v>
      </c>
      <c r="D288" s="95">
        <v>-1911.71066</v>
      </c>
      <c r="E288" s="95">
        <v>-11.755690000000001</v>
      </c>
      <c r="F288" s="95">
        <v>-196.87960999999999</v>
      </c>
      <c r="G288" s="95">
        <v>-277.29040999999995</v>
      </c>
      <c r="H288" s="95">
        <v>-102.73123</v>
      </c>
      <c r="I288" s="95">
        <v>-3452.2185800000002</v>
      </c>
      <c r="J288" s="95">
        <v>-904.7281999999999</v>
      </c>
      <c r="K288" s="95">
        <v>-20970.365040000001</v>
      </c>
    </row>
    <row r="289" spans="1:11">
      <c r="A289" s="65" t="s">
        <v>434</v>
      </c>
      <c r="B289" s="95">
        <v>0</v>
      </c>
      <c r="C289" s="95">
        <v>0</v>
      </c>
      <c r="D289" s="95">
        <v>0</v>
      </c>
      <c r="E289" s="95">
        <v>0</v>
      </c>
      <c r="F289" s="95">
        <v>0</v>
      </c>
      <c r="G289" s="95">
        <v>0</v>
      </c>
      <c r="H289" s="95">
        <v>0</v>
      </c>
      <c r="I289" s="95">
        <v>0</v>
      </c>
      <c r="J289" s="95">
        <v>0</v>
      </c>
      <c r="K289" s="95">
        <v>0</v>
      </c>
    </row>
    <row r="290" spans="1:11">
      <c r="A290" s="177" t="s">
        <v>1121</v>
      </c>
      <c r="B290" s="57">
        <v>64075.470789999999</v>
      </c>
      <c r="C290" s="57">
        <v>235308.63212999998</v>
      </c>
      <c r="D290" s="57">
        <v>153234.64680000002</v>
      </c>
      <c r="E290" s="57">
        <v>5183.0358099999994</v>
      </c>
      <c r="F290" s="57">
        <v>45063.920409999999</v>
      </c>
      <c r="G290" s="57">
        <v>30435.631859999998</v>
      </c>
      <c r="H290" s="57">
        <v>3941.8889599999998</v>
      </c>
      <c r="I290" s="57">
        <v>111098.84671</v>
      </c>
      <c r="J290" s="57">
        <v>41931.846829999995</v>
      </c>
      <c r="K290" s="57">
        <v>690273.9203</v>
      </c>
    </row>
    <row r="291" spans="1:11">
      <c r="A291" s="64" t="s">
        <v>435</v>
      </c>
      <c r="B291" s="95">
        <v>14879.19247</v>
      </c>
      <c r="C291" s="95">
        <v>32287.9931</v>
      </c>
      <c r="D291" s="95">
        <v>20880.631089999999</v>
      </c>
      <c r="E291" s="95">
        <v>2713.6149399999999</v>
      </c>
      <c r="F291" s="95">
        <v>4578.7346500000003</v>
      </c>
      <c r="G291" s="95">
        <v>7436.6651600000005</v>
      </c>
      <c r="H291" s="95">
        <v>267.68898999999999</v>
      </c>
      <c r="I291" s="95">
        <v>15002.026390000001</v>
      </c>
      <c r="J291" s="95">
        <v>6747.5685100000001</v>
      </c>
      <c r="K291" s="95">
        <v>104794.11529999999</v>
      </c>
    </row>
    <row r="292" spans="1:11">
      <c r="A292" s="64" t="s">
        <v>436</v>
      </c>
      <c r="B292" s="95">
        <v>1602.9037700000001</v>
      </c>
      <c r="C292" s="95">
        <v>4955.1870199999994</v>
      </c>
      <c r="D292" s="95">
        <v>2096.9303799999998</v>
      </c>
      <c r="E292" s="95">
        <v>485.31112000000002</v>
      </c>
      <c r="F292" s="95">
        <v>687.53916000000004</v>
      </c>
      <c r="G292" s="95">
        <v>2724.6711600000003</v>
      </c>
      <c r="H292" s="95">
        <v>49.01455</v>
      </c>
      <c r="I292" s="95">
        <v>5168.7239200000004</v>
      </c>
      <c r="J292" s="95">
        <v>1870.6472099999999</v>
      </c>
      <c r="K292" s="95">
        <v>19640.92829</v>
      </c>
    </row>
    <row r="293" spans="1:11">
      <c r="A293" s="64" t="s">
        <v>437</v>
      </c>
      <c r="B293" s="95">
        <v>13276.288699999999</v>
      </c>
      <c r="C293" s="95">
        <v>27332.806079999998</v>
      </c>
      <c r="D293" s="95">
        <v>18783.700710000001</v>
      </c>
      <c r="E293" s="95">
        <v>2228.3038199999996</v>
      </c>
      <c r="F293" s="95">
        <v>3891.1954900000001</v>
      </c>
      <c r="G293" s="95">
        <v>4711.9939999999997</v>
      </c>
      <c r="H293" s="95">
        <v>218.67444</v>
      </c>
      <c r="I293" s="95">
        <v>9833.3024700000005</v>
      </c>
      <c r="J293" s="95">
        <v>4876.9213</v>
      </c>
      <c r="K293" s="95">
        <v>85153.187010000009</v>
      </c>
    </row>
    <row r="294" spans="1:11">
      <c r="A294" s="64" t="s">
        <v>438</v>
      </c>
      <c r="B294" s="95">
        <v>0</v>
      </c>
      <c r="C294" s="95">
        <v>0</v>
      </c>
      <c r="D294" s="95">
        <v>0</v>
      </c>
      <c r="E294" s="95">
        <v>0</v>
      </c>
      <c r="F294" s="95">
        <v>0</v>
      </c>
      <c r="G294" s="95">
        <v>0</v>
      </c>
      <c r="H294" s="95">
        <v>0</v>
      </c>
      <c r="I294" s="95">
        <v>0</v>
      </c>
      <c r="J294" s="95">
        <v>0</v>
      </c>
      <c r="K294" s="95">
        <v>0</v>
      </c>
    </row>
    <row r="295" spans="1:11">
      <c r="A295" s="64" t="s">
        <v>439</v>
      </c>
      <c r="B295" s="95">
        <v>0</v>
      </c>
      <c r="C295" s="95">
        <v>0</v>
      </c>
      <c r="D295" s="95">
        <v>0</v>
      </c>
      <c r="E295" s="95">
        <v>0</v>
      </c>
      <c r="F295" s="95">
        <v>0</v>
      </c>
      <c r="G295" s="95">
        <v>0</v>
      </c>
      <c r="H295" s="95">
        <v>0</v>
      </c>
      <c r="I295" s="95">
        <v>0</v>
      </c>
      <c r="J295" s="95">
        <v>0</v>
      </c>
      <c r="K295" s="95">
        <v>0</v>
      </c>
    </row>
    <row r="296" spans="1:11">
      <c r="A296" s="64" t="s">
        <v>440</v>
      </c>
      <c r="B296" s="95">
        <v>0</v>
      </c>
      <c r="C296" s="95">
        <v>0</v>
      </c>
      <c r="D296" s="95">
        <v>0</v>
      </c>
      <c r="E296" s="95">
        <v>0</v>
      </c>
      <c r="F296" s="95">
        <v>0</v>
      </c>
      <c r="G296" s="95">
        <v>0</v>
      </c>
      <c r="H296" s="95">
        <v>0</v>
      </c>
      <c r="I296" s="95">
        <v>0</v>
      </c>
      <c r="J296" s="95">
        <v>0</v>
      </c>
      <c r="K296" s="95">
        <v>0</v>
      </c>
    </row>
    <row r="297" spans="1:11">
      <c r="A297" s="64" t="s">
        <v>441</v>
      </c>
      <c r="B297" s="95">
        <v>0</v>
      </c>
      <c r="C297" s="95">
        <v>0</v>
      </c>
      <c r="D297" s="95">
        <v>0</v>
      </c>
      <c r="E297" s="95">
        <v>0</v>
      </c>
      <c r="F297" s="95">
        <v>0</v>
      </c>
      <c r="G297" s="95">
        <v>0</v>
      </c>
      <c r="H297" s="95">
        <v>0</v>
      </c>
      <c r="I297" s="95">
        <v>0</v>
      </c>
      <c r="J297" s="95">
        <v>0</v>
      </c>
      <c r="K297" s="95">
        <v>0</v>
      </c>
    </row>
    <row r="298" spans="1:11">
      <c r="A298" s="64" t="s">
        <v>442</v>
      </c>
      <c r="B298" s="95">
        <v>0</v>
      </c>
      <c r="C298" s="95">
        <v>0</v>
      </c>
      <c r="D298" s="95">
        <v>0</v>
      </c>
      <c r="E298" s="95">
        <v>0</v>
      </c>
      <c r="F298" s="95">
        <v>0</v>
      </c>
      <c r="G298" s="95">
        <v>0</v>
      </c>
      <c r="H298" s="95">
        <v>0</v>
      </c>
      <c r="I298" s="95">
        <v>0</v>
      </c>
      <c r="J298" s="95">
        <v>0</v>
      </c>
      <c r="K298" s="95">
        <v>0</v>
      </c>
    </row>
    <row r="299" spans="1:11">
      <c r="A299" s="64" t="s">
        <v>443</v>
      </c>
      <c r="B299" s="95">
        <v>-22012.601119999999</v>
      </c>
      <c r="C299" s="95">
        <v>-55891.160770000002</v>
      </c>
      <c r="D299" s="95">
        <v>-39272.669289999998</v>
      </c>
      <c r="E299" s="95">
        <v>-1024.5286100000001</v>
      </c>
      <c r="F299" s="95">
        <v>-4171.5008100000005</v>
      </c>
      <c r="G299" s="95">
        <v>-8948.0327500000003</v>
      </c>
      <c r="H299" s="95">
        <v>-214.53407999999999</v>
      </c>
      <c r="I299" s="95">
        <v>-27631.714010000003</v>
      </c>
      <c r="J299" s="95">
        <v>-6548.2700100000002</v>
      </c>
      <c r="K299" s="95">
        <v>-165715.01144999999</v>
      </c>
    </row>
    <row r="300" spans="1:11">
      <c r="A300" s="64" t="s">
        <v>444</v>
      </c>
      <c r="B300" s="95">
        <v>-19786.742019999998</v>
      </c>
      <c r="C300" s="95">
        <v>-48686.845659999999</v>
      </c>
      <c r="D300" s="95">
        <v>-22146.012890000002</v>
      </c>
      <c r="E300" s="95">
        <v>-937.57256999999993</v>
      </c>
      <c r="F300" s="95">
        <v>-4166.2539800000004</v>
      </c>
      <c r="G300" s="95">
        <v>-7232.9915799999999</v>
      </c>
      <c r="H300" s="95">
        <v>-199.75162</v>
      </c>
      <c r="I300" s="95">
        <v>-22438.368409999999</v>
      </c>
      <c r="J300" s="95">
        <v>-4965.67083</v>
      </c>
      <c r="K300" s="95">
        <v>-130560.20956</v>
      </c>
    </row>
    <row r="301" spans="1:11">
      <c r="A301" s="64" t="s">
        <v>445</v>
      </c>
      <c r="B301" s="95">
        <v>-7.6200000000000004E-2</v>
      </c>
      <c r="C301" s="95">
        <v>-9.7769999999999996E-2</v>
      </c>
      <c r="D301" s="95">
        <v>-3.7099999999999998E-3</v>
      </c>
      <c r="E301" s="95">
        <v>0</v>
      </c>
      <c r="F301" s="95">
        <v>-0.10349</v>
      </c>
      <c r="G301" s="95">
        <v>0</v>
      </c>
      <c r="H301" s="95">
        <v>-3.168E-2</v>
      </c>
      <c r="I301" s="95">
        <v>0</v>
      </c>
      <c r="J301" s="95">
        <v>0</v>
      </c>
      <c r="K301" s="95">
        <v>-0.31285000000000002</v>
      </c>
    </row>
    <row r="302" spans="1:11">
      <c r="A302" s="64" t="s">
        <v>446</v>
      </c>
      <c r="B302" s="95">
        <v>0</v>
      </c>
      <c r="C302" s="95">
        <v>0</v>
      </c>
      <c r="D302" s="95">
        <v>0</v>
      </c>
      <c r="E302" s="95">
        <v>0</v>
      </c>
      <c r="F302" s="95">
        <v>0</v>
      </c>
      <c r="G302" s="95">
        <v>0</v>
      </c>
      <c r="H302" s="95">
        <v>-0.27938000000000002</v>
      </c>
      <c r="I302" s="95">
        <v>0</v>
      </c>
      <c r="J302" s="95">
        <v>0</v>
      </c>
      <c r="K302" s="95">
        <v>-0.27938000000000002</v>
      </c>
    </row>
    <row r="303" spans="1:11">
      <c r="A303" s="65" t="s">
        <v>447</v>
      </c>
      <c r="B303" s="95">
        <v>-2225.7828999999997</v>
      </c>
      <c r="C303" s="95">
        <v>-7204.2173400000001</v>
      </c>
      <c r="D303" s="95">
        <v>-17126.652690000003</v>
      </c>
      <c r="E303" s="95">
        <v>-86.956039999999987</v>
      </c>
      <c r="F303" s="95">
        <v>-5.1433400000000002</v>
      </c>
      <c r="G303" s="95">
        <v>-1715.04117</v>
      </c>
      <c r="H303" s="95">
        <v>-14.471399999999999</v>
      </c>
      <c r="I303" s="95">
        <v>-5193.3455999999996</v>
      </c>
      <c r="J303" s="95">
        <v>-1582.5991799999999</v>
      </c>
      <c r="K303" s="95">
        <v>-35154.209659999993</v>
      </c>
    </row>
    <row r="304" spans="1:11">
      <c r="A304" s="65" t="s">
        <v>448</v>
      </c>
      <c r="B304" s="95">
        <v>0</v>
      </c>
      <c r="C304" s="95">
        <v>0</v>
      </c>
      <c r="D304" s="95">
        <v>0</v>
      </c>
      <c r="E304" s="95">
        <v>0</v>
      </c>
      <c r="F304" s="95">
        <v>0</v>
      </c>
      <c r="G304" s="95">
        <v>0</v>
      </c>
      <c r="H304" s="95">
        <v>0</v>
      </c>
      <c r="I304" s="95">
        <v>0</v>
      </c>
      <c r="J304" s="95">
        <v>0</v>
      </c>
      <c r="K304" s="95">
        <v>0</v>
      </c>
    </row>
    <row r="305" spans="1:11">
      <c r="A305" s="64" t="s">
        <v>449</v>
      </c>
      <c r="B305" s="95">
        <v>0</v>
      </c>
      <c r="C305" s="95">
        <v>0</v>
      </c>
      <c r="D305" s="95">
        <v>0</v>
      </c>
      <c r="E305" s="95">
        <v>0</v>
      </c>
      <c r="F305" s="95">
        <v>0</v>
      </c>
      <c r="G305" s="95">
        <v>0</v>
      </c>
      <c r="H305" s="95">
        <v>0</v>
      </c>
      <c r="I305" s="95">
        <v>0</v>
      </c>
      <c r="J305" s="95">
        <v>0</v>
      </c>
      <c r="K305" s="95">
        <v>0</v>
      </c>
    </row>
    <row r="306" spans="1:11">
      <c r="A306" s="177" t="s">
        <v>1120</v>
      </c>
      <c r="B306" s="57">
        <v>56942.062140000002</v>
      </c>
      <c r="C306" s="57">
        <v>211705.46446000002</v>
      </c>
      <c r="D306" s="57">
        <v>134842.60860000001</v>
      </c>
      <c r="E306" s="57">
        <v>6872.1221399999995</v>
      </c>
      <c r="F306" s="57">
        <v>45471.15425</v>
      </c>
      <c r="G306" s="57">
        <v>28924.26427</v>
      </c>
      <c r="H306" s="57">
        <v>3995.04387</v>
      </c>
      <c r="I306" s="57">
        <v>98469.159090000001</v>
      </c>
      <c r="J306" s="57">
        <v>42131.145329999999</v>
      </c>
      <c r="K306" s="57">
        <v>629353.02414999995</v>
      </c>
    </row>
    <row r="307" spans="1:11">
      <c r="A307" s="177" t="s">
        <v>450</v>
      </c>
      <c r="B307" s="57">
        <v>-53274.669450000001</v>
      </c>
      <c r="C307" s="57">
        <v>-195971.34599999999</v>
      </c>
      <c r="D307" s="57">
        <v>-130493.20381000001</v>
      </c>
      <c r="E307" s="57">
        <v>-6418.8496599999999</v>
      </c>
      <c r="F307" s="57">
        <v>-37301.10413</v>
      </c>
      <c r="G307" s="57">
        <v>-27534.395660000002</v>
      </c>
      <c r="H307" s="57">
        <v>-4227.4638199999999</v>
      </c>
      <c r="I307" s="57">
        <v>-102546.03781000001</v>
      </c>
      <c r="J307" s="57">
        <v>-45855.557420000005</v>
      </c>
      <c r="K307" s="57">
        <v>-603622.62775999994</v>
      </c>
    </row>
    <row r="308" spans="1:11">
      <c r="A308" s="64" t="s">
        <v>451</v>
      </c>
      <c r="B308" s="95">
        <v>-31134.950339999999</v>
      </c>
      <c r="C308" s="95">
        <v>-141293.29957</v>
      </c>
      <c r="D308" s="95">
        <v>-83991.966010000004</v>
      </c>
      <c r="E308" s="95">
        <v>-3813.31032</v>
      </c>
      <c r="F308" s="95">
        <v>-25346.776610000001</v>
      </c>
      <c r="G308" s="95">
        <v>-18165.909649999998</v>
      </c>
      <c r="H308" s="95">
        <v>-2647.9682599999996</v>
      </c>
      <c r="I308" s="95">
        <v>-65331.304880000003</v>
      </c>
      <c r="J308" s="95">
        <v>-29265.14327</v>
      </c>
      <c r="K308" s="95">
        <v>-400990.62891000003</v>
      </c>
    </row>
    <row r="309" spans="1:11">
      <c r="A309" s="64" t="s">
        <v>452</v>
      </c>
      <c r="B309" s="95">
        <v>-4024.2707599999999</v>
      </c>
      <c r="C309" s="95">
        <v>-10346.379800000001</v>
      </c>
      <c r="D309" s="95">
        <v>-6348.6576500000001</v>
      </c>
      <c r="E309" s="95">
        <v>-828.69749999999999</v>
      </c>
      <c r="F309" s="95">
        <v>-2110.21065</v>
      </c>
      <c r="G309" s="95">
        <v>-2594.5543399999997</v>
      </c>
      <c r="H309" s="95">
        <v>-329.56317999999999</v>
      </c>
      <c r="I309" s="95">
        <v>-11992.992380000002</v>
      </c>
      <c r="J309" s="95">
        <v>-3162.6822999999999</v>
      </c>
      <c r="K309" s="95">
        <v>-41738.008560000002</v>
      </c>
    </row>
    <row r="310" spans="1:11">
      <c r="A310" s="64" t="s">
        <v>453</v>
      </c>
      <c r="B310" s="95">
        <v>-425.73227000000003</v>
      </c>
      <c r="C310" s="95">
        <v>-1944.1379099999999</v>
      </c>
      <c r="D310" s="95">
        <v>-935.70613000000003</v>
      </c>
      <c r="E310" s="95">
        <v>-148.72187</v>
      </c>
      <c r="F310" s="95">
        <v>-390.91934999999995</v>
      </c>
      <c r="G310" s="95">
        <v>-333.84707000000003</v>
      </c>
      <c r="H310" s="95">
        <v>-46.620550000000001</v>
      </c>
      <c r="I310" s="95">
        <v>-622.43876999999998</v>
      </c>
      <c r="J310" s="95">
        <v>-486.72212999999999</v>
      </c>
      <c r="K310" s="95">
        <v>-5334.8460500000001</v>
      </c>
    </row>
    <row r="311" spans="1:11">
      <c r="A311" s="64" t="s">
        <v>454</v>
      </c>
      <c r="B311" s="95">
        <v>-2208.4447400000004</v>
      </c>
      <c r="C311" s="95">
        <v>-6048.6168499999994</v>
      </c>
      <c r="D311" s="95">
        <v>-4219.9108099999994</v>
      </c>
      <c r="E311" s="95">
        <v>-235.11864000000003</v>
      </c>
      <c r="F311" s="95">
        <v>-1561.3706299999999</v>
      </c>
      <c r="G311" s="95">
        <v>-885.99537999999995</v>
      </c>
      <c r="H311" s="95">
        <v>-138.32453000000001</v>
      </c>
      <c r="I311" s="95">
        <v>-2785.86654</v>
      </c>
      <c r="J311" s="95">
        <v>-2234.4900899999998</v>
      </c>
      <c r="K311" s="95">
        <v>-20318.138210000001</v>
      </c>
    </row>
    <row r="312" spans="1:11">
      <c r="A312" s="64" t="s">
        <v>455</v>
      </c>
      <c r="B312" s="95">
        <v>-5028.4713600000005</v>
      </c>
      <c r="C312" s="95">
        <v>-3467.92839</v>
      </c>
      <c r="D312" s="95">
        <v>-737.12203</v>
      </c>
      <c r="E312" s="95">
        <v>-247.39007000000001</v>
      </c>
      <c r="F312" s="95">
        <v>-2050.5074199999999</v>
      </c>
      <c r="G312" s="95">
        <v>-1526.0618300000001</v>
      </c>
      <c r="H312" s="95">
        <v>-189.208</v>
      </c>
      <c r="I312" s="95">
        <v>-5457.21875</v>
      </c>
      <c r="J312" s="95">
        <v>-2063.7568099999999</v>
      </c>
      <c r="K312" s="95">
        <v>-20767.664659999999</v>
      </c>
    </row>
    <row r="313" spans="1:11">
      <c r="A313" s="64" t="s">
        <v>456</v>
      </c>
      <c r="B313" s="95">
        <v>-1068.54801</v>
      </c>
      <c r="C313" s="95">
        <v>-6059.4677799999999</v>
      </c>
      <c r="D313" s="95">
        <v>-2617.9025299999998</v>
      </c>
      <c r="E313" s="95">
        <v>-202.83975000000001</v>
      </c>
      <c r="F313" s="95">
        <v>-321.90093000000002</v>
      </c>
      <c r="G313" s="95">
        <v>-294.85598999999996</v>
      </c>
      <c r="H313" s="95">
        <v>-27.424889999999998</v>
      </c>
      <c r="I313" s="95">
        <v>-1121.1688000000001</v>
      </c>
      <c r="J313" s="95">
        <v>-924.31533999999999</v>
      </c>
      <c r="K313" s="95">
        <v>-12638.42402</v>
      </c>
    </row>
    <row r="314" spans="1:11">
      <c r="A314" s="64" t="s">
        <v>457</v>
      </c>
      <c r="B314" s="95">
        <v>-1231.2848999999999</v>
      </c>
      <c r="C314" s="95">
        <v>-5024.74514</v>
      </c>
      <c r="D314" s="95">
        <v>-8994.7551500000009</v>
      </c>
      <c r="E314" s="95">
        <v>-252.24923999999999</v>
      </c>
      <c r="F314" s="95">
        <v>-1032.0195200000001</v>
      </c>
      <c r="G314" s="95">
        <v>-574.26241000000005</v>
      </c>
      <c r="H314" s="95">
        <v>-174.60504999999998</v>
      </c>
      <c r="I314" s="95">
        <v>-3350.1205</v>
      </c>
      <c r="J314" s="95">
        <v>-2016.93967</v>
      </c>
      <c r="K314" s="95">
        <v>-22650.98158</v>
      </c>
    </row>
    <row r="315" spans="1:11">
      <c r="A315" s="64" t="s">
        <v>458</v>
      </c>
      <c r="B315" s="95">
        <v>-1705.5716299999999</v>
      </c>
      <c r="C315" s="95">
        <v>-711.34411</v>
      </c>
      <c r="D315" s="95">
        <v>-5874.4124000000002</v>
      </c>
      <c r="E315" s="95">
        <v>-15.831020000000001</v>
      </c>
      <c r="F315" s="95">
        <v>-96.481529999999992</v>
      </c>
      <c r="G315" s="95">
        <v>-142.33051999999998</v>
      </c>
      <c r="H315" s="95">
        <v>-235.81231</v>
      </c>
      <c r="I315" s="95">
        <v>-2645.7048199999999</v>
      </c>
      <c r="J315" s="95">
        <v>-212.982</v>
      </c>
      <c r="K315" s="95">
        <v>-11640.47034</v>
      </c>
    </row>
    <row r="316" spans="1:11">
      <c r="A316" s="64" t="s">
        <v>459</v>
      </c>
      <c r="B316" s="95">
        <v>-6447.3954400000002</v>
      </c>
      <c r="C316" s="95">
        <v>-21075.426449999999</v>
      </c>
      <c r="D316" s="95">
        <v>-16772.771099999998</v>
      </c>
      <c r="E316" s="95">
        <v>-674.69124999999997</v>
      </c>
      <c r="F316" s="95">
        <v>-4390.9174899999998</v>
      </c>
      <c r="G316" s="95">
        <v>-3016.5784700000004</v>
      </c>
      <c r="H316" s="95">
        <v>-437.93705</v>
      </c>
      <c r="I316" s="95">
        <v>-9239.2223699999995</v>
      </c>
      <c r="J316" s="95">
        <v>-5488.5258099999992</v>
      </c>
      <c r="K316" s="95">
        <v>-67543.465430000011</v>
      </c>
    </row>
    <row r="317" spans="1:11">
      <c r="A317" s="155" t="s">
        <v>1119</v>
      </c>
      <c r="B317" s="57">
        <v>3667.3926900000001</v>
      </c>
      <c r="C317" s="57">
        <v>15734.118460000002</v>
      </c>
      <c r="D317" s="57">
        <v>4349.4047899999996</v>
      </c>
      <c r="E317" s="57">
        <v>453.27247999999997</v>
      </c>
      <c r="F317" s="57">
        <v>8170.0501199999999</v>
      </c>
      <c r="G317" s="57">
        <v>1389.86861</v>
      </c>
      <c r="H317" s="57">
        <v>-232.41995</v>
      </c>
      <c r="I317" s="57">
        <v>-4076.8787200000002</v>
      </c>
      <c r="J317" s="57">
        <v>-3724.4120899999998</v>
      </c>
      <c r="K317" s="57">
        <v>25730.396390000002</v>
      </c>
    </row>
    <row r="318" spans="1:11">
      <c r="A318" s="65" t="s">
        <v>460</v>
      </c>
      <c r="B318" s="95">
        <v>0</v>
      </c>
      <c r="C318" s="95">
        <v>3.9977100000000001</v>
      </c>
      <c r="D318" s="95">
        <v>10.11242</v>
      </c>
      <c r="E318" s="95">
        <v>0</v>
      </c>
      <c r="F318" s="95">
        <v>8.9999999999999998E-4</v>
      </c>
      <c r="G318" s="95">
        <v>0</v>
      </c>
      <c r="H318" s="95">
        <v>0</v>
      </c>
      <c r="I318" s="95">
        <v>0</v>
      </c>
      <c r="J318" s="95">
        <v>0</v>
      </c>
      <c r="K318" s="95">
        <v>14.111030000000001</v>
      </c>
    </row>
    <row r="319" spans="1:11">
      <c r="A319" s="65" t="s">
        <v>461</v>
      </c>
      <c r="B319" s="95">
        <v>0</v>
      </c>
      <c r="C319" s="95">
        <v>3.9977100000000001</v>
      </c>
      <c r="D319" s="95">
        <v>10.09558</v>
      </c>
      <c r="E319" s="95">
        <v>0</v>
      </c>
      <c r="F319" s="95">
        <v>8.9999999999999998E-4</v>
      </c>
      <c r="G319" s="95">
        <v>0</v>
      </c>
      <c r="H319" s="95">
        <v>0</v>
      </c>
      <c r="I319" s="95">
        <v>0</v>
      </c>
      <c r="J319" s="95">
        <v>0</v>
      </c>
      <c r="K319" s="95">
        <v>14.094190000000001</v>
      </c>
    </row>
    <row r="320" spans="1:11">
      <c r="A320" s="65" t="s">
        <v>462</v>
      </c>
      <c r="B320" s="95">
        <v>0</v>
      </c>
      <c r="C320" s="95">
        <v>0</v>
      </c>
      <c r="D320" s="95">
        <v>1.6840000000000001E-2</v>
      </c>
      <c r="E320" s="95">
        <v>0</v>
      </c>
      <c r="F320" s="95">
        <v>0</v>
      </c>
      <c r="G320" s="95">
        <v>0</v>
      </c>
      <c r="H320" s="95">
        <v>0</v>
      </c>
      <c r="I320" s="95">
        <v>0</v>
      </c>
      <c r="J320" s="95">
        <v>0</v>
      </c>
      <c r="K320" s="95">
        <v>1.6840000000000001E-2</v>
      </c>
    </row>
    <row r="321" spans="1:11">
      <c r="A321" s="65" t="s">
        <v>463</v>
      </c>
      <c r="B321" s="95">
        <v>0</v>
      </c>
      <c r="C321" s="95">
        <v>-6.0310000000000002E-2</v>
      </c>
      <c r="D321" s="95">
        <v>-0.18784000000000001</v>
      </c>
      <c r="E321" s="95">
        <v>0</v>
      </c>
      <c r="F321" s="95">
        <v>0</v>
      </c>
      <c r="G321" s="95">
        <v>88.072630000000004</v>
      </c>
      <c r="H321" s="95">
        <v>0</v>
      </c>
      <c r="I321" s="95">
        <v>0</v>
      </c>
      <c r="J321" s="95">
        <v>0</v>
      </c>
      <c r="K321" s="95">
        <v>87.824479999999994</v>
      </c>
    </row>
    <row r="322" spans="1:11">
      <c r="A322" s="65" t="s">
        <v>464</v>
      </c>
      <c r="B322" s="95">
        <v>0</v>
      </c>
      <c r="C322" s="95">
        <v>-6.0310000000000002E-2</v>
      </c>
      <c r="D322" s="95">
        <v>-0.18784000000000001</v>
      </c>
      <c r="E322" s="95">
        <v>0</v>
      </c>
      <c r="F322" s="95">
        <v>0</v>
      </c>
      <c r="G322" s="95">
        <v>88.072630000000004</v>
      </c>
      <c r="H322" s="95">
        <v>0</v>
      </c>
      <c r="I322" s="95">
        <v>0</v>
      </c>
      <c r="J322" s="95">
        <v>0</v>
      </c>
      <c r="K322" s="95">
        <v>87.824479999999994</v>
      </c>
    </row>
    <row r="323" spans="1:11">
      <c r="A323" s="65" t="s">
        <v>465</v>
      </c>
      <c r="B323" s="95">
        <v>0</v>
      </c>
      <c r="C323" s="95">
        <v>0</v>
      </c>
      <c r="D323" s="95">
        <v>0</v>
      </c>
      <c r="E323" s="95">
        <v>0</v>
      </c>
      <c r="F323" s="95">
        <v>0</v>
      </c>
      <c r="G323" s="95">
        <v>0</v>
      </c>
      <c r="H323" s="95">
        <v>0</v>
      </c>
      <c r="I323" s="95">
        <v>0</v>
      </c>
      <c r="J323" s="95">
        <v>0</v>
      </c>
      <c r="K323" s="95">
        <v>0</v>
      </c>
    </row>
    <row r="324" spans="1:11">
      <c r="A324" s="155" t="s">
        <v>1395</v>
      </c>
      <c r="B324" s="57">
        <v>3667.3926900000001</v>
      </c>
      <c r="C324" s="57">
        <v>15738.055859999999</v>
      </c>
      <c r="D324" s="57">
        <v>4359.3293700000004</v>
      </c>
      <c r="E324" s="57">
        <v>453.27247999999997</v>
      </c>
      <c r="F324" s="57">
        <v>8170.0510199999999</v>
      </c>
      <c r="G324" s="57">
        <v>1477.9412399999999</v>
      </c>
      <c r="H324" s="57">
        <v>-232.41995</v>
      </c>
      <c r="I324" s="57">
        <v>-4076.8787200000002</v>
      </c>
      <c r="J324" s="57">
        <v>-3724.4120899999998</v>
      </c>
      <c r="K324" s="57">
        <v>25832.331899999997</v>
      </c>
    </row>
    <row r="325" spans="1:11">
      <c r="A325" s="65" t="s">
        <v>466</v>
      </c>
      <c r="B325" s="95">
        <v>0.65615999999999997</v>
      </c>
      <c r="C325" s="95">
        <v>-2344.7490899999998</v>
      </c>
      <c r="D325" s="95">
        <v>17.164540000000002</v>
      </c>
      <c r="E325" s="95">
        <v>0</v>
      </c>
      <c r="F325" s="95">
        <v>0</v>
      </c>
      <c r="G325" s="95">
        <v>0</v>
      </c>
      <c r="H325" s="95">
        <v>0</v>
      </c>
      <c r="I325" s="95">
        <v>4.0359800000000003</v>
      </c>
      <c r="J325" s="95">
        <v>0</v>
      </c>
      <c r="K325" s="95">
        <v>-2322.8924099999999</v>
      </c>
    </row>
    <row r="326" spans="1:11">
      <c r="A326" s="155" t="s">
        <v>1118</v>
      </c>
      <c r="B326" s="57">
        <v>3668.0488500000001</v>
      </c>
      <c r="C326" s="57">
        <v>13393.306769999999</v>
      </c>
      <c r="D326" s="57">
        <v>4376.4939100000001</v>
      </c>
      <c r="E326" s="57">
        <v>453.27247999999997</v>
      </c>
      <c r="F326" s="57">
        <v>8170.0510199999999</v>
      </c>
      <c r="G326" s="57">
        <v>1477.9412399999999</v>
      </c>
      <c r="H326" s="57">
        <v>-232.41995</v>
      </c>
      <c r="I326" s="57">
        <v>-4072.84274</v>
      </c>
      <c r="J326" s="57">
        <v>-3724.4120899999998</v>
      </c>
      <c r="K326" s="57">
        <v>23509.439489999997</v>
      </c>
    </row>
    <row r="327" spans="1:11">
      <c r="A327" s="64" t="s">
        <v>467</v>
      </c>
      <c r="B327" s="95">
        <v>-3.4107699999999999</v>
      </c>
      <c r="C327" s="95">
        <v>9784.7310500000003</v>
      </c>
      <c r="D327" s="95">
        <v>1693.89885</v>
      </c>
      <c r="E327" s="95">
        <v>-67.377579999999995</v>
      </c>
      <c r="F327" s="95">
        <v>-12683.431470000001</v>
      </c>
      <c r="G327" s="95">
        <v>14.22465</v>
      </c>
      <c r="H327" s="95">
        <v>-3.8679999999999999</v>
      </c>
      <c r="I327" s="95">
        <v>-5.1991300000000003</v>
      </c>
      <c r="J327" s="95">
        <v>-2623.7660699999997</v>
      </c>
      <c r="K327" s="95">
        <v>-3894.1984700000003</v>
      </c>
    </row>
    <row r="328" spans="1:11">
      <c r="A328" s="155" t="s">
        <v>1396</v>
      </c>
      <c r="B328" s="57">
        <v>3664.6380800000002</v>
      </c>
      <c r="C328" s="57">
        <v>23178.037820000001</v>
      </c>
      <c r="D328" s="57">
        <v>6070.3927599999997</v>
      </c>
      <c r="E328" s="57">
        <v>385.89490000000001</v>
      </c>
      <c r="F328" s="57">
        <v>-4513.3804500000006</v>
      </c>
      <c r="G328" s="57">
        <v>1492.16589</v>
      </c>
      <c r="H328" s="57">
        <v>-236.28795000000002</v>
      </c>
      <c r="I328" s="57">
        <v>-4078.04187</v>
      </c>
      <c r="J328" s="57">
        <v>-6348.1781600000004</v>
      </c>
      <c r="K328" s="57">
        <v>19615.241020000001</v>
      </c>
    </row>
    <row r="329" spans="1:11">
      <c r="A329" s="64" t="s">
        <v>468</v>
      </c>
      <c r="B329" s="95">
        <v>0</v>
      </c>
      <c r="C329" s="95">
        <v>0</v>
      </c>
      <c r="D329" s="95">
        <v>0</v>
      </c>
      <c r="E329" s="95">
        <v>0</v>
      </c>
      <c r="F329" s="95">
        <v>0</v>
      </c>
      <c r="G329" s="95">
        <v>0</v>
      </c>
      <c r="H329" s="95">
        <v>0</v>
      </c>
      <c r="I329" s="95">
        <v>0</v>
      </c>
      <c r="J329" s="95">
        <v>0</v>
      </c>
      <c r="K329" s="95">
        <v>0</v>
      </c>
    </row>
    <row r="330" spans="1:11">
      <c r="A330" s="155" t="s">
        <v>1117</v>
      </c>
      <c r="B330" s="57">
        <v>3664.6380800000002</v>
      </c>
      <c r="C330" s="57">
        <v>23178.037820000001</v>
      </c>
      <c r="D330" s="57">
        <v>6070.3927599999997</v>
      </c>
      <c r="E330" s="57">
        <v>385.89490000000001</v>
      </c>
      <c r="F330" s="57">
        <v>-4513.3804500000006</v>
      </c>
      <c r="G330" s="57">
        <v>1492.16589</v>
      </c>
      <c r="H330" s="57">
        <v>-236.28795000000002</v>
      </c>
      <c r="I330" s="57">
        <v>-4078.04187</v>
      </c>
      <c r="J330" s="57">
        <v>-6348.1781600000004</v>
      </c>
      <c r="K330" s="57">
        <v>19615.241020000001</v>
      </c>
    </row>
    <row r="331" spans="1:11">
      <c r="A331" s="65" t="s">
        <v>469</v>
      </c>
      <c r="B331" s="95">
        <v>0</v>
      </c>
      <c r="C331" s="95">
        <v>-8245.0496299999995</v>
      </c>
      <c r="D331" s="95">
        <v>-2800.3333199999997</v>
      </c>
      <c r="E331" s="95">
        <v>0</v>
      </c>
      <c r="F331" s="95">
        <v>0</v>
      </c>
      <c r="G331" s="95">
        <v>0</v>
      </c>
      <c r="H331" s="95">
        <v>0</v>
      </c>
      <c r="I331" s="95">
        <v>0</v>
      </c>
      <c r="J331" s="95">
        <v>0</v>
      </c>
      <c r="K331" s="95">
        <v>-11045.382949999999</v>
      </c>
    </row>
    <row r="332" spans="1:11">
      <c r="A332" s="155" t="s">
        <v>1116</v>
      </c>
      <c r="B332" s="57">
        <v>3664.6380800000002</v>
      </c>
      <c r="C332" s="57">
        <v>14932.98819</v>
      </c>
      <c r="D332" s="57">
        <v>3270.05944</v>
      </c>
      <c r="E332" s="57">
        <v>385.89490000000001</v>
      </c>
      <c r="F332" s="57">
        <v>-4513.3804500000006</v>
      </c>
      <c r="G332" s="57">
        <v>1492.16589</v>
      </c>
      <c r="H332" s="57">
        <v>-236.28795000000002</v>
      </c>
      <c r="I332" s="57">
        <v>-4078.04187</v>
      </c>
      <c r="J332" s="57">
        <v>-6348.1781600000004</v>
      </c>
      <c r="K332" s="57">
        <v>8569.8580700000002</v>
      </c>
    </row>
    <row r="333" spans="1:11" ht="3.75" customHeight="1" thickBot="1">
      <c r="A333" s="543"/>
      <c r="B333" s="543"/>
      <c r="C333" s="543"/>
      <c r="D333" s="543"/>
      <c r="E333" s="543"/>
      <c r="F333" s="543"/>
      <c r="G333" s="543"/>
      <c r="H333" s="543"/>
      <c r="I333" s="543"/>
      <c r="J333" s="543"/>
      <c r="K333" s="543"/>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sqref="A1:K1"/>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2.140625" style="5" customWidth="1"/>
    <col min="10" max="10" width="9.140625" style="5"/>
    <col min="11" max="11" width="12.28515625" style="5" bestFit="1" customWidth="1"/>
    <col min="12" max="16384" width="9.140625" style="5"/>
  </cols>
  <sheetData>
    <row r="1" spans="1:11" ht="30" customHeight="1">
      <c r="A1" s="722" t="s">
        <v>479</v>
      </c>
      <c r="B1" s="722"/>
      <c r="C1" s="722"/>
      <c r="D1" s="722"/>
      <c r="E1" s="722"/>
      <c r="F1" s="722"/>
      <c r="G1" s="722"/>
      <c r="H1" s="722"/>
      <c r="I1" s="722"/>
      <c r="J1" s="722"/>
      <c r="K1" s="722"/>
    </row>
    <row r="2" spans="1:11" ht="18">
      <c r="A2" s="723" t="s">
        <v>1093</v>
      </c>
      <c r="B2" s="723"/>
      <c r="C2" s="723"/>
      <c r="D2" s="723"/>
      <c r="E2" s="723"/>
      <c r="F2" s="723"/>
      <c r="G2" s="723"/>
      <c r="H2" s="723"/>
      <c r="I2" s="723"/>
      <c r="J2" s="723"/>
      <c r="K2" s="723"/>
    </row>
    <row r="3" spans="1:11" ht="30" customHeight="1">
      <c r="A3" s="735" t="s">
        <v>1520</v>
      </c>
      <c r="B3" s="735"/>
      <c r="C3" s="735"/>
      <c r="D3" s="735"/>
      <c r="E3" s="735"/>
      <c r="F3" s="735"/>
      <c r="G3" s="735"/>
      <c r="H3" s="735"/>
      <c r="I3" s="735"/>
      <c r="J3" s="735"/>
      <c r="K3" s="735"/>
    </row>
    <row r="4" spans="1:11">
      <c r="A4" s="103"/>
      <c r="B4" s="178"/>
      <c r="C4" s="178"/>
      <c r="D4" s="178"/>
      <c r="E4" s="178"/>
      <c r="F4" s="178"/>
      <c r="G4" s="11"/>
      <c r="H4" s="11"/>
      <c r="I4" s="11"/>
      <c r="J4" s="11"/>
      <c r="K4" s="11"/>
    </row>
    <row r="5" spans="1:11" ht="30" customHeight="1">
      <c r="A5" s="102"/>
      <c r="B5" s="52" t="s">
        <v>128</v>
      </c>
      <c r="C5" s="52" t="s">
        <v>130</v>
      </c>
      <c r="D5" s="52" t="s">
        <v>132</v>
      </c>
      <c r="E5" s="52" t="s">
        <v>134</v>
      </c>
      <c r="F5" s="52" t="s">
        <v>136</v>
      </c>
      <c r="G5" s="52" t="s">
        <v>138</v>
      </c>
      <c r="H5" s="52" t="s">
        <v>140</v>
      </c>
      <c r="I5" s="52" t="s">
        <v>142</v>
      </c>
      <c r="J5" s="52" t="s">
        <v>543</v>
      </c>
      <c r="K5" s="53" t="s">
        <v>551</v>
      </c>
    </row>
    <row r="6" spans="1:11">
      <c r="A6" s="103"/>
      <c r="B6" s="104"/>
      <c r="C6" s="104"/>
      <c r="D6" s="104"/>
      <c r="E6" s="104"/>
      <c r="F6" s="104"/>
      <c r="G6" s="104"/>
      <c r="H6" s="104"/>
      <c r="I6" s="104"/>
      <c r="J6" s="104"/>
      <c r="K6" s="104"/>
    </row>
    <row r="7" spans="1:11">
      <c r="A7" s="72" t="s">
        <v>553</v>
      </c>
      <c r="B7" s="52"/>
      <c r="C7" s="52"/>
      <c r="D7" s="52"/>
      <c r="E7" s="52"/>
      <c r="F7" s="52"/>
      <c r="G7" s="52"/>
      <c r="H7" s="52"/>
      <c r="I7" s="52"/>
      <c r="J7" s="52"/>
      <c r="K7" s="52"/>
    </row>
    <row r="8" spans="1:11">
      <c r="A8" s="103" t="s">
        <v>554</v>
      </c>
      <c r="B8" s="106">
        <v>6.83E-2</v>
      </c>
      <c r="C8" s="106">
        <v>2.2800000000000001E-2</v>
      </c>
      <c r="D8" s="106">
        <v>6.8199999999999997E-2</v>
      </c>
      <c r="E8" s="106">
        <v>1.61E-2</v>
      </c>
      <c r="F8" s="106">
        <v>0.21790000000000001</v>
      </c>
      <c r="G8" s="106">
        <v>9.3200000000000005E-2</v>
      </c>
      <c r="H8" s="106">
        <v>2.53E-2</v>
      </c>
      <c r="I8" s="106">
        <v>0.1037</v>
      </c>
      <c r="J8" s="106">
        <v>2.4E-2</v>
      </c>
      <c r="K8" s="106">
        <v>6.3200000000000006E-2</v>
      </c>
    </row>
    <row r="9" spans="1:11">
      <c r="A9" s="103" t="s">
        <v>555</v>
      </c>
      <c r="B9" s="106">
        <v>0.81869999999999998</v>
      </c>
      <c r="C9" s="106">
        <v>0.76100000000000001</v>
      </c>
      <c r="D9" s="106">
        <v>0.78180000000000005</v>
      </c>
      <c r="E9" s="106">
        <v>0.84509999999999996</v>
      </c>
      <c r="F9" s="106">
        <v>0.75609999999999999</v>
      </c>
      <c r="G9" s="106">
        <v>0.67379999999999995</v>
      </c>
      <c r="H9" s="106">
        <v>0.87660000000000005</v>
      </c>
      <c r="I9" s="106">
        <v>0.79110000000000003</v>
      </c>
      <c r="J9" s="106">
        <v>0.74460000000000004</v>
      </c>
      <c r="K9" s="106">
        <v>0.77159999999999995</v>
      </c>
    </row>
    <row r="10" spans="1:11">
      <c r="A10" s="72" t="s">
        <v>556</v>
      </c>
      <c r="B10" s="107"/>
      <c r="C10" s="107"/>
      <c r="D10" s="107"/>
      <c r="E10" s="107"/>
      <c r="F10" s="107"/>
      <c r="G10" s="107"/>
      <c r="H10" s="107"/>
      <c r="I10" s="107"/>
      <c r="J10" s="107"/>
      <c r="K10" s="107"/>
    </row>
    <row r="11" spans="1:11">
      <c r="A11" s="108" t="s">
        <v>557</v>
      </c>
      <c r="B11" s="106">
        <v>2.4E-2</v>
      </c>
      <c r="C11" s="106">
        <v>2.5399999999999999E-2</v>
      </c>
      <c r="D11" s="106">
        <v>1.24E-2</v>
      </c>
      <c r="E11" s="106">
        <v>1.5E-3</v>
      </c>
      <c r="F11" s="106">
        <v>0</v>
      </c>
      <c r="G11" s="106">
        <v>0</v>
      </c>
      <c r="H11" s="106">
        <v>0</v>
      </c>
      <c r="I11" s="106">
        <v>4.0000000000000002E-4</v>
      </c>
      <c r="J11" s="106">
        <v>0</v>
      </c>
      <c r="K11" s="106">
        <v>1.4500000000000001E-2</v>
      </c>
    </row>
    <row r="12" spans="1:11">
      <c r="A12" s="108" t="s">
        <v>1109</v>
      </c>
      <c r="B12" s="106">
        <v>2.4E-2</v>
      </c>
      <c r="C12" s="106">
        <v>2.5399999999999999E-2</v>
      </c>
      <c r="D12" s="106">
        <v>1.24E-2</v>
      </c>
      <c r="E12" s="106">
        <v>1.5E-3</v>
      </c>
      <c r="F12" s="106">
        <v>0</v>
      </c>
      <c r="G12" s="106">
        <v>0</v>
      </c>
      <c r="H12" s="106">
        <v>0</v>
      </c>
      <c r="I12" s="106">
        <v>4.0000000000000002E-4</v>
      </c>
      <c r="J12" s="106">
        <v>0</v>
      </c>
      <c r="K12" s="106">
        <v>1.4500000000000001E-2</v>
      </c>
    </row>
    <row r="13" spans="1:11">
      <c r="A13" s="103" t="s">
        <v>558</v>
      </c>
      <c r="B13" s="106">
        <v>0.64029999999999998</v>
      </c>
      <c r="C13" s="106">
        <v>0.57669999999999999</v>
      </c>
      <c r="D13" s="106">
        <v>0.54800000000000004</v>
      </c>
      <c r="E13" s="106">
        <v>0.70250000000000001</v>
      </c>
      <c r="F13" s="106">
        <v>0.44750000000000001</v>
      </c>
      <c r="G13" s="106">
        <v>0.78839999999999999</v>
      </c>
      <c r="H13" s="106">
        <v>0.80589999999999995</v>
      </c>
      <c r="I13" s="106">
        <v>0.40889999999999999</v>
      </c>
      <c r="J13" s="106">
        <v>0.81579999999999997</v>
      </c>
      <c r="K13" s="106">
        <v>0.57599999999999996</v>
      </c>
    </row>
    <row r="14" spans="1:11">
      <c r="A14" s="108" t="s">
        <v>559</v>
      </c>
      <c r="B14" s="106">
        <v>3.95E-2</v>
      </c>
      <c r="C14" s="106">
        <v>0</v>
      </c>
      <c r="D14" s="106">
        <v>0</v>
      </c>
      <c r="E14" s="106">
        <v>4.3900000000000002E-2</v>
      </c>
      <c r="F14" s="106">
        <v>0</v>
      </c>
      <c r="G14" s="106">
        <v>6.7999999999999996E-3</v>
      </c>
      <c r="H14" s="106">
        <v>0</v>
      </c>
      <c r="I14" s="106">
        <v>0</v>
      </c>
      <c r="J14" s="106">
        <v>0</v>
      </c>
      <c r="K14" s="106">
        <v>5.4999999999999997E-3</v>
      </c>
    </row>
    <row r="15" spans="1:11">
      <c r="A15" s="109" t="s">
        <v>560</v>
      </c>
      <c r="B15" s="107"/>
      <c r="C15" s="107"/>
      <c r="D15" s="107"/>
      <c r="E15" s="107"/>
      <c r="F15" s="107"/>
      <c r="G15" s="107"/>
      <c r="H15" s="107"/>
      <c r="I15" s="107"/>
      <c r="J15" s="107"/>
      <c r="K15" s="107"/>
    </row>
    <row r="16" spans="1:11">
      <c r="A16" s="108" t="s">
        <v>561</v>
      </c>
      <c r="B16" s="106">
        <v>0.1149</v>
      </c>
      <c r="C16" s="106">
        <v>0.58730000000000004</v>
      </c>
      <c r="D16" s="106">
        <v>0.63439999999999996</v>
      </c>
      <c r="E16" s="106">
        <v>0</v>
      </c>
      <c r="F16" s="106">
        <v>0</v>
      </c>
      <c r="G16" s="106">
        <v>0</v>
      </c>
      <c r="H16" s="106">
        <v>0</v>
      </c>
      <c r="I16" s="106">
        <v>0</v>
      </c>
      <c r="J16" s="106">
        <v>0</v>
      </c>
      <c r="K16" s="106">
        <v>0.5</v>
      </c>
    </row>
    <row r="17" spans="1:11">
      <c r="A17" s="108" t="s">
        <v>562</v>
      </c>
      <c r="B17" s="106">
        <v>0.8851</v>
      </c>
      <c r="C17" s="106">
        <v>0.41270000000000001</v>
      </c>
      <c r="D17" s="106">
        <v>0.36559999999999998</v>
      </c>
      <c r="E17" s="106">
        <v>0</v>
      </c>
      <c r="F17" s="106">
        <v>0</v>
      </c>
      <c r="G17" s="106">
        <v>0</v>
      </c>
      <c r="H17" s="106">
        <v>0</v>
      </c>
      <c r="I17" s="106">
        <v>1</v>
      </c>
      <c r="J17" s="106">
        <v>0</v>
      </c>
      <c r="K17" s="106">
        <v>0.5</v>
      </c>
    </row>
    <row r="18" spans="1:11">
      <c r="A18" s="108" t="s">
        <v>563</v>
      </c>
      <c r="B18" s="110">
        <v>445.12689999999998</v>
      </c>
      <c r="C18" s="110">
        <v>526.06230000000005</v>
      </c>
      <c r="D18" s="110">
        <v>615.77499999999998</v>
      </c>
      <c r="E18" s="110">
        <v>0</v>
      </c>
      <c r="F18" s="110">
        <v>0</v>
      </c>
      <c r="G18" s="110">
        <v>0</v>
      </c>
      <c r="H18" s="110">
        <v>0</v>
      </c>
      <c r="I18" s="110">
        <v>0</v>
      </c>
      <c r="J18" s="110">
        <v>0</v>
      </c>
      <c r="K18" s="110">
        <v>517.9008</v>
      </c>
    </row>
    <row r="19" spans="1:11">
      <c r="A19" s="109" t="s">
        <v>564</v>
      </c>
      <c r="B19" s="111"/>
      <c r="C19" s="111"/>
      <c r="D19" s="111"/>
      <c r="E19" s="111"/>
      <c r="F19" s="111"/>
      <c r="G19" s="111"/>
      <c r="H19" s="111"/>
      <c r="I19" s="111"/>
      <c r="J19" s="111"/>
      <c r="K19" s="111"/>
    </row>
    <row r="20" spans="1:11">
      <c r="A20" s="103" t="s">
        <v>565</v>
      </c>
      <c r="B20" s="106">
        <v>0.97319999999999995</v>
      </c>
      <c r="C20" s="106">
        <v>0.99070000000000003</v>
      </c>
      <c r="D20" s="106">
        <v>0.98929999999999996</v>
      </c>
      <c r="E20" s="106">
        <v>0.96499999999999997</v>
      </c>
      <c r="F20" s="106">
        <v>0.98460000000000003</v>
      </c>
      <c r="G20" s="106">
        <v>0.99019999999999997</v>
      </c>
      <c r="H20" s="106">
        <v>0.98080000000000001</v>
      </c>
      <c r="I20" s="106">
        <v>0.98270000000000002</v>
      </c>
      <c r="J20" s="106">
        <v>0.98180000000000001</v>
      </c>
      <c r="K20" s="106">
        <v>0.98609999999999998</v>
      </c>
    </row>
    <row r="21" spans="1:11">
      <c r="A21" s="103" t="s">
        <v>566</v>
      </c>
      <c r="B21" s="106">
        <v>7.4399999999999994E-2</v>
      </c>
      <c r="C21" s="106">
        <v>0.1525</v>
      </c>
      <c r="D21" s="106">
        <v>0.1898</v>
      </c>
      <c r="E21" s="106">
        <v>0.4113</v>
      </c>
      <c r="F21" s="106">
        <v>5.7000000000000002E-2</v>
      </c>
      <c r="G21" s="106">
        <v>0.18890000000000001</v>
      </c>
      <c r="H21" s="106">
        <v>0.21629999999999999</v>
      </c>
      <c r="I21" s="106">
        <v>0.1671</v>
      </c>
      <c r="J21" s="106">
        <v>5.8500000000000003E-2</v>
      </c>
      <c r="K21" s="106">
        <v>0.14680000000000001</v>
      </c>
    </row>
    <row r="22" spans="1:11">
      <c r="A22" s="108" t="s">
        <v>567</v>
      </c>
      <c r="B22" s="106">
        <v>2.6800000000000001E-2</v>
      </c>
      <c r="C22" s="106">
        <v>9.2999999999999992E-3</v>
      </c>
      <c r="D22" s="106">
        <v>1.0699999999999999E-2</v>
      </c>
      <c r="E22" s="106">
        <v>3.5000000000000003E-2</v>
      </c>
      <c r="F22" s="106">
        <v>1.54E-2</v>
      </c>
      <c r="G22" s="106">
        <v>9.7999999999999997E-3</v>
      </c>
      <c r="H22" s="106">
        <v>1.9199999999999998E-2</v>
      </c>
      <c r="I22" s="106">
        <v>1.7299999999999999E-2</v>
      </c>
      <c r="J22" s="106">
        <v>1.8200000000000001E-2</v>
      </c>
      <c r="K22" s="106">
        <v>1.3899999999999999E-2</v>
      </c>
    </row>
    <row r="23" spans="1:11">
      <c r="A23" s="108" t="s">
        <v>568</v>
      </c>
      <c r="B23" s="106">
        <v>6.9199999999999998E-2</v>
      </c>
      <c r="C23" s="106">
        <v>0.1532</v>
      </c>
      <c r="D23" s="106">
        <v>0.19109999999999999</v>
      </c>
      <c r="E23" s="106">
        <v>0.40560000000000002</v>
      </c>
      <c r="F23" s="106">
        <v>5.6099999999999997E-2</v>
      </c>
      <c r="G23" s="106">
        <v>0.18909999999999999</v>
      </c>
      <c r="H23" s="106">
        <v>0.21149999999999999</v>
      </c>
      <c r="I23" s="106">
        <v>0.1656</v>
      </c>
      <c r="J23" s="106">
        <v>5.3199999999999997E-2</v>
      </c>
      <c r="K23" s="106">
        <v>0.14630000000000001</v>
      </c>
    </row>
    <row r="24" spans="1:11">
      <c r="A24" s="108" t="s">
        <v>569</v>
      </c>
      <c r="B24" s="106">
        <v>9.4299999999999995E-2</v>
      </c>
      <c r="C24" s="106">
        <v>4.7000000000000002E-3</v>
      </c>
      <c r="D24" s="106">
        <v>3.8999999999999998E-3</v>
      </c>
      <c r="E24" s="106">
        <v>4.8300000000000003E-2</v>
      </c>
      <c r="F24" s="106">
        <v>3.0200000000000001E-2</v>
      </c>
      <c r="G24" s="106">
        <v>8.3999999999999995E-3</v>
      </c>
      <c r="H24" s="106">
        <v>4.1099999999999998E-2</v>
      </c>
      <c r="I24" s="106">
        <v>2.6200000000000001E-2</v>
      </c>
      <c r="J24" s="106">
        <v>0.10630000000000001</v>
      </c>
      <c r="K24" s="106">
        <v>1.7600000000000001E-2</v>
      </c>
    </row>
    <row r="25" spans="1:11">
      <c r="A25" s="108" t="s">
        <v>570</v>
      </c>
      <c r="B25" s="106">
        <v>0.16850000000000001</v>
      </c>
      <c r="C25" s="106">
        <v>7.0099999999999996E-2</v>
      </c>
      <c r="D25" s="106">
        <v>0.1055</v>
      </c>
      <c r="E25" s="106">
        <v>0.1216</v>
      </c>
      <c r="F25" s="106">
        <v>6.8099999999999994E-2</v>
      </c>
      <c r="G25" s="106">
        <v>0.1211</v>
      </c>
      <c r="H25" s="106">
        <v>0.13569999999999999</v>
      </c>
      <c r="I25" s="106">
        <v>6.0499999999999998E-2</v>
      </c>
      <c r="J25" s="106">
        <v>9.2600000000000002E-2</v>
      </c>
      <c r="K25" s="106">
        <v>9.2200000000000004E-2</v>
      </c>
    </row>
    <row r="26" spans="1:11">
      <c r="A26" s="108" t="s">
        <v>571</v>
      </c>
      <c r="B26" s="106">
        <v>6.2300000000000001E-2</v>
      </c>
      <c r="C26" s="106">
        <v>4.3799999999999999E-2</v>
      </c>
      <c r="D26" s="106">
        <v>4.2500000000000003E-2</v>
      </c>
      <c r="E26" s="106">
        <v>4.1500000000000002E-2</v>
      </c>
      <c r="F26" s="106">
        <v>3.9600000000000003E-2</v>
      </c>
      <c r="G26" s="106">
        <v>3.9699999999999999E-2</v>
      </c>
      <c r="H26" s="106">
        <v>7.3400000000000007E-2</v>
      </c>
      <c r="I26" s="106">
        <v>4.9299999999999997E-2</v>
      </c>
      <c r="J26" s="106">
        <v>1.7100000000000001E-2</v>
      </c>
      <c r="K26" s="106">
        <v>4.48E-2</v>
      </c>
    </row>
    <row r="27" spans="1:11">
      <c r="A27" s="108" t="s">
        <v>572</v>
      </c>
      <c r="B27" s="106">
        <v>0.96489999999999998</v>
      </c>
      <c r="C27" s="106">
        <v>0.98409999999999997</v>
      </c>
      <c r="D27" s="106">
        <v>0.98699999999999999</v>
      </c>
      <c r="E27" s="106">
        <v>0.96319999999999995</v>
      </c>
      <c r="F27" s="106">
        <v>0.98309999999999997</v>
      </c>
      <c r="G27" s="106">
        <v>0.97950000000000004</v>
      </c>
      <c r="H27" s="106">
        <v>0.95489999999999997</v>
      </c>
      <c r="I27" s="106">
        <v>0.97529999999999994</v>
      </c>
      <c r="J27" s="106">
        <v>0.97770000000000001</v>
      </c>
      <c r="K27" s="106">
        <v>0.98019999999999996</v>
      </c>
    </row>
    <row r="28" spans="1:11">
      <c r="A28" s="108" t="s">
        <v>573</v>
      </c>
      <c r="B28" s="106">
        <v>8.2000000000000007E-3</v>
      </c>
      <c r="C28" s="106">
        <v>3.8E-3</v>
      </c>
      <c r="D28" s="106">
        <v>2.2000000000000001E-3</v>
      </c>
      <c r="E28" s="106">
        <v>1.1000000000000001E-3</v>
      </c>
      <c r="F28" s="106">
        <v>1.4E-3</v>
      </c>
      <c r="G28" s="106">
        <v>6.4999999999999997E-3</v>
      </c>
      <c r="H28" s="106">
        <v>2.5700000000000001E-2</v>
      </c>
      <c r="I28" s="106">
        <v>4.7000000000000002E-3</v>
      </c>
      <c r="J28" s="106">
        <v>4.4000000000000003E-3</v>
      </c>
      <c r="K28" s="106">
        <v>4.1999999999999997E-3</v>
      </c>
    </row>
    <row r="29" spans="1:11">
      <c r="A29" s="108" t="s">
        <v>574</v>
      </c>
      <c r="B29" s="106">
        <v>5.9999999999999995E-4</v>
      </c>
      <c r="C29" s="106">
        <v>3.0000000000000001E-3</v>
      </c>
      <c r="D29" s="106">
        <v>4.0000000000000002E-4</v>
      </c>
      <c r="E29" s="106">
        <v>1E-3</v>
      </c>
      <c r="F29" s="106">
        <v>8.0000000000000004E-4</v>
      </c>
      <c r="G29" s="106">
        <v>4.7999999999999996E-3</v>
      </c>
      <c r="H29" s="106">
        <v>7.6E-3</v>
      </c>
      <c r="I29" s="106">
        <v>6.4000000000000003E-3</v>
      </c>
      <c r="J29" s="106">
        <v>1E-3</v>
      </c>
      <c r="K29" s="106">
        <v>2.5000000000000001E-3</v>
      </c>
    </row>
    <row r="30" spans="1:11">
      <c r="A30" s="108" t="s">
        <v>575</v>
      </c>
      <c r="B30" s="106">
        <v>1E-4</v>
      </c>
      <c r="C30" s="106">
        <v>1.2999999999999999E-3</v>
      </c>
      <c r="D30" s="106">
        <v>4.0000000000000002E-4</v>
      </c>
      <c r="E30" s="106">
        <v>1E-4</v>
      </c>
      <c r="F30" s="106">
        <v>2.0000000000000001E-4</v>
      </c>
      <c r="G30" s="106">
        <v>2.9999999999999997E-4</v>
      </c>
      <c r="H30" s="106">
        <v>2E-3</v>
      </c>
      <c r="I30" s="106">
        <v>1.6999999999999999E-3</v>
      </c>
      <c r="J30" s="106">
        <v>2.9999999999999997E-4</v>
      </c>
      <c r="K30" s="106">
        <v>8.9999999999999998E-4</v>
      </c>
    </row>
    <row r="31" spans="1:11">
      <c r="A31" s="108" t="s">
        <v>576</v>
      </c>
      <c r="B31" s="106">
        <v>1.2999999999999999E-3</v>
      </c>
      <c r="C31" s="106">
        <v>1.2999999999999999E-3</v>
      </c>
      <c r="D31" s="106">
        <v>2.9999999999999997E-4</v>
      </c>
      <c r="E31" s="106">
        <v>0</v>
      </c>
      <c r="F31" s="106">
        <v>6.9999999999999999E-4</v>
      </c>
      <c r="G31" s="106">
        <v>8.0000000000000004E-4</v>
      </c>
      <c r="H31" s="106">
        <v>2.3E-3</v>
      </c>
      <c r="I31" s="106">
        <v>1.4E-3</v>
      </c>
      <c r="J31" s="106">
        <v>5.9999999999999995E-4</v>
      </c>
      <c r="K31" s="106">
        <v>1E-3</v>
      </c>
    </row>
    <row r="32" spans="1:11">
      <c r="A32" s="108" t="s">
        <v>577</v>
      </c>
      <c r="B32" s="106">
        <v>2.4899999999999999E-2</v>
      </c>
      <c r="C32" s="106">
        <v>6.4000000000000003E-3</v>
      </c>
      <c r="D32" s="106">
        <v>9.5999999999999992E-3</v>
      </c>
      <c r="E32" s="106">
        <v>3.4599999999999999E-2</v>
      </c>
      <c r="F32" s="106">
        <v>1.38E-2</v>
      </c>
      <c r="G32" s="106">
        <v>8.0999999999999996E-3</v>
      </c>
      <c r="H32" s="106">
        <v>7.4999999999999997E-3</v>
      </c>
      <c r="I32" s="106">
        <v>9.4999999999999998E-3</v>
      </c>
      <c r="J32" s="106">
        <v>1.61E-2</v>
      </c>
      <c r="K32" s="106">
        <v>1.0999999999999999E-2</v>
      </c>
    </row>
    <row r="33" spans="1:11">
      <c r="A33" s="109" t="s">
        <v>578</v>
      </c>
      <c r="B33" s="107"/>
      <c r="C33" s="107"/>
      <c r="D33" s="107"/>
      <c r="E33" s="107"/>
      <c r="F33" s="107"/>
      <c r="G33" s="107"/>
      <c r="H33" s="107"/>
      <c r="I33" s="107"/>
      <c r="J33" s="107"/>
      <c r="K33" s="107"/>
    </row>
    <row r="34" spans="1:11">
      <c r="A34" s="108" t="s">
        <v>579</v>
      </c>
      <c r="B34" s="106">
        <v>17.2821</v>
      </c>
      <c r="C34" s="106">
        <v>2.6581000000000001</v>
      </c>
      <c r="D34" s="106">
        <v>10.9328</v>
      </c>
      <c r="E34" s="106">
        <v>10.892300000000001</v>
      </c>
      <c r="F34" s="106">
        <v>0</v>
      </c>
      <c r="G34" s="106">
        <v>0</v>
      </c>
      <c r="H34" s="106">
        <v>0</v>
      </c>
      <c r="I34" s="106">
        <v>281.64350000000002</v>
      </c>
      <c r="J34" s="106">
        <v>0</v>
      </c>
      <c r="K34" s="106">
        <v>12.9359</v>
      </c>
    </row>
    <row r="35" spans="1:11">
      <c r="A35" s="108" t="s">
        <v>580</v>
      </c>
      <c r="B35" s="106">
        <v>21.495899999999999</v>
      </c>
      <c r="C35" s="106">
        <v>4.6757999999999997</v>
      </c>
      <c r="D35" s="106">
        <v>11.280799999999999</v>
      </c>
      <c r="E35" s="106">
        <v>43.075699999999998</v>
      </c>
      <c r="F35" s="106">
        <v>0</v>
      </c>
      <c r="G35" s="106">
        <v>0</v>
      </c>
      <c r="H35" s="106">
        <v>0</v>
      </c>
      <c r="I35" s="106">
        <v>415.5949</v>
      </c>
      <c r="J35" s="106">
        <v>0</v>
      </c>
      <c r="K35" s="106">
        <v>16.9453</v>
      </c>
    </row>
    <row r="36" spans="1:11">
      <c r="A36" s="108" t="s">
        <v>581</v>
      </c>
      <c r="B36" s="106">
        <v>0.1124</v>
      </c>
      <c r="C36" s="106">
        <v>5.8299999999999998E-2</v>
      </c>
      <c r="D36" s="106">
        <v>0.1158</v>
      </c>
      <c r="E36" s="106">
        <v>8.1799999999999998E-2</v>
      </c>
      <c r="F36" s="106">
        <v>0.4521</v>
      </c>
      <c r="G36" s="106">
        <v>0.1893</v>
      </c>
      <c r="H36" s="106">
        <v>4.48E-2</v>
      </c>
      <c r="I36" s="106">
        <v>0.30919999999999997</v>
      </c>
      <c r="J36" s="106">
        <v>2.76E-2</v>
      </c>
      <c r="K36" s="106">
        <v>0.125</v>
      </c>
    </row>
    <row r="37" spans="1:11">
      <c r="A37" s="108" t="s">
        <v>582</v>
      </c>
      <c r="B37" s="106">
        <v>8.5000000000000006E-2</v>
      </c>
      <c r="C37" s="106">
        <v>4.0099999999999997E-2</v>
      </c>
      <c r="D37" s="106">
        <v>7.0400000000000004E-2</v>
      </c>
      <c r="E37" s="106">
        <v>6.3600000000000004E-2</v>
      </c>
      <c r="F37" s="106">
        <v>0.2268</v>
      </c>
      <c r="G37" s="106">
        <v>0.155</v>
      </c>
      <c r="H37" s="106">
        <v>3.8600000000000002E-2</v>
      </c>
      <c r="I37" s="106">
        <v>0.153</v>
      </c>
      <c r="J37" s="106">
        <v>2.4E-2</v>
      </c>
      <c r="K37" s="106">
        <v>8.2699999999999996E-2</v>
      </c>
    </row>
    <row r="38" spans="1:11">
      <c r="A38" s="103" t="s">
        <v>1397</v>
      </c>
      <c r="B38" s="106">
        <v>1.6921999999999999</v>
      </c>
      <c r="C38" s="106">
        <v>0.36059999999999998</v>
      </c>
      <c r="D38" s="106">
        <v>0.6804</v>
      </c>
      <c r="E38" s="106">
        <v>3.6299000000000001</v>
      </c>
      <c r="F38" s="106">
        <v>2.7189000000000001</v>
      </c>
      <c r="G38" s="106">
        <v>1.5644</v>
      </c>
      <c r="H38" s="106">
        <v>0.14929999999999999</v>
      </c>
      <c r="I38" s="106">
        <v>1.6982999999999999</v>
      </c>
      <c r="J38" s="106">
        <v>0.2339</v>
      </c>
      <c r="K38" s="106">
        <v>0.80279999999999996</v>
      </c>
    </row>
    <row r="39" spans="1:11">
      <c r="A39" s="72" t="s">
        <v>583</v>
      </c>
      <c r="B39" s="107"/>
      <c r="C39" s="107"/>
      <c r="D39" s="107"/>
      <c r="E39" s="107"/>
      <c r="F39" s="107"/>
      <c r="G39" s="107"/>
      <c r="H39" s="107"/>
      <c r="I39" s="107"/>
      <c r="J39" s="107"/>
      <c r="K39" s="107"/>
    </row>
    <row r="40" spans="1:11">
      <c r="A40" s="108" t="s">
        <v>584</v>
      </c>
      <c r="B40" s="106">
        <v>0.24390000000000001</v>
      </c>
      <c r="C40" s="106">
        <v>0.31269999999999998</v>
      </c>
      <c r="D40" s="106">
        <v>0.39229999999999998</v>
      </c>
      <c r="E40" s="106">
        <v>0.22209999999999999</v>
      </c>
      <c r="F40" s="106">
        <v>0.49819999999999998</v>
      </c>
      <c r="G40" s="106">
        <v>0.18160000000000001</v>
      </c>
      <c r="H40" s="106">
        <v>0.13800000000000001</v>
      </c>
      <c r="I40" s="106">
        <v>0.50539999999999996</v>
      </c>
      <c r="J40" s="106">
        <v>0.1313</v>
      </c>
      <c r="K40" s="106">
        <v>0.33829999999999999</v>
      </c>
    </row>
    <row r="41" spans="1:11">
      <c r="A41" s="108" t="s">
        <v>585</v>
      </c>
      <c r="B41" s="106">
        <v>0.24390000000000001</v>
      </c>
      <c r="C41" s="106">
        <v>0.31269999999999998</v>
      </c>
      <c r="D41" s="106">
        <v>0.39229999999999998</v>
      </c>
      <c r="E41" s="106">
        <v>0.22209999999999999</v>
      </c>
      <c r="F41" s="106">
        <v>0.49819999999999998</v>
      </c>
      <c r="G41" s="106">
        <v>0.18160000000000001</v>
      </c>
      <c r="H41" s="106">
        <v>0.13800000000000001</v>
      </c>
      <c r="I41" s="106">
        <v>0.505</v>
      </c>
      <c r="J41" s="106">
        <v>0.1313</v>
      </c>
      <c r="K41" s="106">
        <v>0.33829999999999999</v>
      </c>
    </row>
    <row r="42" spans="1:11">
      <c r="A42" s="108" t="s">
        <v>586</v>
      </c>
      <c r="B42" s="106">
        <v>7.9799999999999996E-2</v>
      </c>
      <c r="C42" s="106">
        <v>2.2100000000000002E-2</v>
      </c>
      <c r="D42" s="106">
        <v>0.02</v>
      </c>
      <c r="E42" s="106">
        <v>0.12330000000000001</v>
      </c>
      <c r="F42" s="106">
        <v>2.2700000000000001E-2</v>
      </c>
      <c r="G42" s="106">
        <v>3.3700000000000001E-2</v>
      </c>
      <c r="H42" s="106">
        <v>0.1147</v>
      </c>
      <c r="I42" s="106">
        <v>2.6599999999999999E-2</v>
      </c>
      <c r="J42" s="106">
        <v>9.5699999999999993E-2</v>
      </c>
      <c r="K42" s="106">
        <v>3.0200000000000001E-2</v>
      </c>
    </row>
    <row r="43" spans="1:11">
      <c r="A43" s="108" t="s">
        <v>587</v>
      </c>
      <c r="B43" s="106">
        <v>2.0899999999999998E-2</v>
      </c>
      <c r="C43" s="106">
        <v>1.6999999999999999E-3</v>
      </c>
      <c r="D43" s="106">
        <v>1.4E-3</v>
      </c>
      <c r="E43" s="106">
        <v>7.0000000000000007E-2</v>
      </c>
      <c r="F43" s="106">
        <v>2.5000000000000001E-3</v>
      </c>
      <c r="G43" s="106">
        <v>5.4000000000000003E-3</v>
      </c>
      <c r="H43" s="106">
        <v>5.3100000000000001E-2</v>
      </c>
      <c r="I43" s="106">
        <v>6.7000000000000002E-3</v>
      </c>
      <c r="J43" s="106">
        <v>3.2800000000000003E-2</v>
      </c>
      <c r="K43" s="106">
        <v>5.5999999999999999E-3</v>
      </c>
    </row>
    <row r="44" spans="1:11">
      <c r="A44" s="108" t="s">
        <v>588</v>
      </c>
      <c r="B44" s="106">
        <v>2.2499999999999999E-2</v>
      </c>
      <c r="C44" s="106">
        <v>1.14E-2</v>
      </c>
      <c r="D44" s="106">
        <v>3.5000000000000001E-3</v>
      </c>
      <c r="E44" s="106">
        <v>5.4899999999999997E-2</v>
      </c>
      <c r="F44" s="106">
        <v>1.2999999999999999E-3</v>
      </c>
      <c r="G44" s="106">
        <v>1.18E-2</v>
      </c>
      <c r="H44" s="106">
        <v>5.6500000000000002E-2</v>
      </c>
      <c r="I44" s="106">
        <v>1.0800000000000001E-2</v>
      </c>
      <c r="J44" s="106">
        <v>2.9700000000000001E-2</v>
      </c>
      <c r="K44" s="106">
        <v>1.0200000000000001E-2</v>
      </c>
    </row>
    <row r="45" spans="1:11">
      <c r="A45" s="108" t="s">
        <v>589</v>
      </c>
      <c r="B45" s="106">
        <v>0.1206</v>
      </c>
      <c r="C45" s="106">
        <v>0.16220000000000001</v>
      </c>
      <c r="D45" s="106">
        <v>0.30520000000000003</v>
      </c>
      <c r="E45" s="106">
        <v>0.2477</v>
      </c>
      <c r="F45" s="106">
        <v>0.1532</v>
      </c>
      <c r="G45" s="106">
        <v>0.14799999999999999</v>
      </c>
      <c r="H45" s="106">
        <v>0.14960000000000001</v>
      </c>
      <c r="I45" s="106">
        <v>0.16930000000000001</v>
      </c>
      <c r="J45" s="106">
        <v>0.1111</v>
      </c>
      <c r="K45" s="106">
        <v>0.18529999999999999</v>
      </c>
    </row>
    <row r="46" spans="1:11">
      <c r="A46" s="109" t="s">
        <v>590</v>
      </c>
      <c r="B46" s="107"/>
      <c r="C46" s="107"/>
      <c r="D46" s="107"/>
      <c r="E46" s="107"/>
      <c r="F46" s="107">
        <v>1</v>
      </c>
      <c r="G46" s="107"/>
      <c r="H46" s="107"/>
      <c r="I46" s="107"/>
      <c r="J46" s="107"/>
      <c r="K46" s="107"/>
    </row>
    <row r="47" spans="1:11">
      <c r="A47" s="108" t="s">
        <v>591</v>
      </c>
      <c r="B47" s="106">
        <v>0.80330000000000001</v>
      </c>
      <c r="C47" s="106">
        <v>0.92230000000000001</v>
      </c>
      <c r="D47" s="106">
        <v>0.81169999999999998</v>
      </c>
      <c r="E47" s="106">
        <v>0.79990000000000006</v>
      </c>
      <c r="F47" s="106">
        <v>0.73199999999999998</v>
      </c>
      <c r="G47" s="106">
        <v>0.83599999999999997</v>
      </c>
      <c r="H47" s="106">
        <v>0.81479999999999997</v>
      </c>
      <c r="I47" s="106">
        <v>0.84389999999999998</v>
      </c>
      <c r="J47" s="106">
        <v>0.8589</v>
      </c>
      <c r="K47" s="106">
        <v>0.85389999999999999</v>
      </c>
    </row>
    <row r="48" spans="1:11">
      <c r="A48" s="108" t="s">
        <v>592</v>
      </c>
      <c r="B48" s="106">
        <v>0.93600000000000005</v>
      </c>
      <c r="C48" s="106">
        <v>0.93340000000000001</v>
      </c>
      <c r="D48" s="106">
        <v>0.92789999999999995</v>
      </c>
      <c r="E48" s="106">
        <v>0.9446</v>
      </c>
      <c r="F48" s="106">
        <v>0.92849999999999999</v>
      </c>
      <c r="G48" s="106">
        <v>0.9647</v>
      </c>
      <c r="H48" s="106">
        <v>0.92689999999999995</v>
      </c>
      <c r="I48" s="106">
        <v>0.89590000000000003</v>
      </c>
      <c r="J48" s="106">
        <v>0.93269999999999997</v>
      </c>
      <c r="K48" s="106">
        <v>0.92900000000000005</v>
      </c>
    </row>
    <row r="49" spans="1:11">
      <c r="A49" s="108" t="s">
        <v>593</v>
      </c>
      <c r="B49" s="106">
        <v>-6.8000000000000005E-2</v>
      </c>
      <c r="C49" s="106">
        <v>0.1353</v>
      </c>
      <c r="D49" s="106">
        <v>0.15770000000000001</v>
      </c>
      <c r="E49" s="106">
        <v>8.8700000000000001E-2</v>
      </c>
      <c r="F49" s="106">
        <v>-9.5699999999999993E-2</v>
      </c>
      <c r="G49" s="106">
        <v>-2.7400000000000001E-2</v>
      </c>
      <c r="H49" s="106">
        <v>1.9800000000000002E-2</v>
      </c>
      <c r="I49" s="106">
        <v>8.9300000000000004E-2</v>
      </c>
      <c r="J49" s="106">
        <v>1.14E-2</v>
      </c>
      <c r="K49" s="106">
        <v>7.6100000000000001E-2</v>
      </c>
    </row>
    <row r="50" spans="1:11" ht="15.75" thickBot="1">
      <c r="A50" s="289" t="s">
        <v>594</v>
      </c>
      <c r="B50" s="112">
        <v>0.80640000000000001</v>
      </c>
      <c r="C50" s="112">
        <v>0.24829999999999999</v>
      </c>
      <c r="D50" s="112">
        <v>0.47989999999999999</v>
      </c>
      <c r="E50" s="112">
        <v>0.90080000000000005</v>
      </c>
      <c r="F50" s="112">
        <v>0.53790000000000004</v>
      </c>
      <c r="G50" s="112">
        <v>0.90310000000000001</v>
      </c>
      <c r="H50" s="112">
        <v>1.3415999999999999</v>
      </c>
      <c r="I50" s="112">
        <v>0.30909999999999999</v>
      </c>
      <c r="J50" s="112">
        <v>1.0750999999999999</v>
      </c>
      <c r="K50" s="112">
        <v>0.43180000000000002</v>
      </c>
    </row>
    <row r="51" spans="1:11" ht="15.75" thickTop="1">
      <c r="A51" s="781" t="s">
        <v>595</v>
      </c>
      <c r="B51" s="781"/>
      <c r="C51" s="781"/>
      <c r="D51" s="781"/>
      <c r="E51" s="781"/>
      <c r="F51" s="781"/>
      <c r="G51" s="781"/>
      <c r="H51" s="781"/>
      <c r="I51" s="781"/>
      <c r="J51" s="781"/>
      <c r="K51" s="781"/>
    </row>
    <row r="52" spans="1:11" ht="48.75" customHeight="1">
      <c r="A52" s="734" t="s">
        <v>596</v>
      </c>
      <c r="B52" s="734"/>
      <c r="C52" s="734"/>
      <c r="D52" s="734"/>
      <c r="E52" s="734"/>
      <c r="F52" s="734"/>
      <c r="G52" s="734"/>
      <c r="H52" s="734"/>
      <c r="I52" s="734"/>
      <c r="J52" s="734"/>
      <c r="K52" s="734"/>
    </row>
    <row r="53" spans="1:11" ht="50.25" customHeight="1">
      <c r="A53" s="734" t="s">
        <v>597</v>
      </c>
      <c r="B53" s="734"/>
      <c r="C53" s="734"/>
      <c r="D53" s="734"/>
      <c r="E53" s="734"/>
      <c r="F53" s="734"/>
      <c r="G53" s="734"/>
      <c r="H53" s="734"/>
      <c r="I53" s="734"/>
      <c r="J53" s="734"/>
      <c r="K53" s="734"/>
    </row>
    <row r="54" spans="1:11">
      <c r="A54" s="732" t="s">
        <v>598</v>
      </c>
      <c r="B54" s="732"/>
      <c r="C54" s="732"/>
      <c r="D54" s="732"/>
      <c r="E54" s="732"/>
      <c r="F54" s="732"/>
      <c r="G54" s="732"/>
      <c r="H54" s="732"/>
      <c r="I54" s="732"/>
      <c r="J54" s="732"/>
      <c r="K54" s="732"/>
    </row>
    <row r="55" spans="1:11">
      <c r="A55" s="732" t="s">
        <v>599</v>
      </c>
      <c r="B55" s="732"/>
      <c r="C55" s="732"/>
      <c r="D55" s="732"/>
      <c r="E55" s="732"/>
      <c r="F55" s="732"/>
      <c r="G55" s="732"/>
      <c r="H55" s="732"/>
      <c r="I55" s="732"/>
      <c r="J55" s="732"/>
      <c r="K55" s="732"/>
    </row>
    <row r="56" spans="1:11">
      <c r="A56" s="9"/>
      <c r="B56" s="10"/>
      <c r="C56" s="10"/>
      <c r="D56" s="10"/>
      <c r="E56" s="10"/>
      <c r="F56" s="10"/>
      <c r="G56" s="11"/>
      <c r="H56" s="11"/>
      <c r="I56" s="11"/>
      <c r="J56" s="11"/>
      <c r="K56" s="11"/>
    </row>
    <row r="57" spans="1:11" ht="30" customHeight="1">
      <c r="A57" s="546"/>
      <c r="B57" s="67" t="s">
        <v>128</v>
      </c>
      <c r="C57" s="67" t="s">
        <v>130</v>
      </c>
      <c r="D57" s="67" t="s">
        <v>132</v>
      </c>
      <c r="E57" s="67" t="s">
        <v>134</v>
      </c>
      <c r="F57" s="67" t="s">
        <v>136</v>
      </c>
      <c r="G57" s="67" t="s">
        <v>138</v>
      </c>
      <c r="H57" s="67" t="s">
        <v>140</v>
      </c>
      <c r="I57" s="67" t="s">
        <v>142</v>
      </c>
      <c r="J57" s="67" t="s">
        <v>543</v>
      </c>
      <c r="K57" s="53" t="s">
        <v>551</v>
      </c>
    </row>
    <row r="58" spans="1:11">
      <c r="A58" s="10"/>
      <c r="B58" s="10"/>
      <c r="C58" s="10"/>
      <c r="D58" s="10"/>
      <c r="E58" s="10"/>
      <c r="F58" s="10"/>
      <c r="G58" s="10"/>
      <c r="H58" s="10"/>
      <c r="I58" s="10"/>
      <c r="J58" s="10"/>
      <c r="K58" s="10"/>
    </row>
    <row r="59" spans="1:11">
      <c r="A59" s="440" t="s">
        <v>600</v>
      </c>
      <c r="B59" s="547"/>
      <c r="C59" s="547"/>
      <c r="D59" s="547"/>
      <c r="E59" s="547"/>
      <c r="F59" s="547"/>
      <c r="G59" s="547"/>
      <c r="H59" s="547"/>
      <c r="I59" s="547"/>
      <c r="J59" s="547"/>
      <c r="K59" s="547"/>
    </row>
    <row r="60" spans="1:11">
      <c r="A60" s="441" t="s">
        <v>601</v>
      </c>
      <c r="B60" s="318">
        <v>6.8699999999999997E-2</v>
      </c>
      <c r="C60" s="318">
        <v>9.9500000000000005E-2</v>
      </c>
      <c r="D60" s="318">
        <v>9.8699999999999996E-2</v>
      </c>
      <c r="E60" s="318">
        <v>9.35E-2</v>
      </c>
      <c r="F60" s="318">
        <v>0.11940000000000001</v>
      </c>
      <c r="G60" s="318">
        <v>0.08</v>
      </c>
      <c r="H60" s="318">
        <v>0.1086</v>
      </c>
      <c r="I60" s="318">
        <v>0.10630000000000001</v>
      </c>
      <c r="J60" s="318">
        <v>9.7900000000000001E-2</v>
      </c>
      <c r="K60" s="318">
        <v>9.6600000000000005E-2</v>
      </c>
    </row>
    <row r="61" spans="1:11">
      <c r="A61" s="441" t="s">
        <v>602</v>
      </c>
      <c r="B61" s="318">
        <v>7.5300000000000006E-2</v>
      </c>
      <c r="C61" s="318">
        <v>9.5000000000000001E-2</v>
      </c>
      <c r="D61" s="318">
        <v>9.9500000000000005E-2</v>
      </c>
      <c r="E61" s="318">
        <v>0.106</v>
      </c>
      <c r="F61" s="318">
        <v>0.1221</v>
      </c>
      <c r="G61" s="318">
        <v>8.8499999999999995E-2</v>
      </c>
      <c r="H61" s="318">
        <v>0.11849999999999999</v>
      </c>
      <c r="I61" s="318">
        <v>0.10489999999999999</v>
      </c>
      <c r="J61" s="318">
        <v>0.1056</v>
      </c>
      <c r="K61" s="318">
        <v>9.69E-2</v>
      </c>
    </row>
    <row r="62" spans="1:11">
      <c r="A62" s="441" t="s">
        <v>603</v>
      </c>
      <c r="B62" s="318">
        <v>6.6900000000000001E-2</v>
      </c>
      <c r="C62" s="318">
        <v>8.5500000000000007E-2</v>
      </c>
      <c r="D62" s="318">
        <v>8.7499999999999994E-2</v>
      </c>
      <c r="E62" s="318">
        <v>0.14050000000000001</v>
      </c>
      <c r="F62" s="318">
        <v>0.1232</v>
      </c>
      <c r="G62" s="318">
        <v>8.4099999999999994E-2</v>
      </c>
      <c r="H62" s="318">
        <v>0.1201</v>
      </c>
      <c r="I62" s="318">
        <v>9.2999999999999999E-2</v>
      </c>
      <c r="J62" s="318">
        <v>0.1061</v>
      </c>
      <c r="K62" s="318">
        <v>8.8400000000000006E-2</v>
      </c>
    </row>
    <row r="63" spans="1:11">
      <c r="A63" s="441" t="s">
        <v>604</v>
      </c>
      <c r="B63" s="318">
        <v>4.3E-3</v>
      </c>
      <c r="C63" s="318">
        <v>6.4000000000000003E-3</v>
      </c>
      <c r="D63" s="318">
        <v>2.8E-3</v>
      </c>
      <c r="E63" s="318">
        <v>9.2999999999999992E-3</v>
      </c>
      <c r="F63" s="318">
        <v>2.2100000000000002E-2</v>
      </c>
      <c r="G63" s="318">
        <v>4.0000000000000001E-3</v>
      </c>
      <c r="H63" s="318">
        <v>-7.0000000000000001E-3</v>
      </c>
      <c r="I63" s="318">
        <v>-3.8999999999999998E-3</v>
      </c>
      <c r="J63" s="318">
        <v>-9.4000000000000004E-3</v>
      </c>
      <c r="K63" s="318">
        <v>3.5999999999999999E-3</v>
      </c>
    </row>
    <row r="64" spans="1:11">
      <c r="A64" s="441" t="s">
        <v>605</v>
      </c>
      <c r="B64" s="318">
        <v>4.3E-3</v>
      </c>
      <c r="C64" s="318">
        <v>9.4000000000000004E-3</v>
      </c>
      <c r="D64" s="318">
        <v>3.8999999999999998E-3</v>
      </c>
      <c r="E64" s="318">
        <v>7.9000000000000008E-3</v>
      </c>
      <c r="F64" s="318">
        <v>-1.2200000000000001E-2</v>
      </c>
      <c r="G64" s="318">
        <v>4.3E-3</v>
      </c>
      <c r="H64" s="318">
        <v>-7.1000000000000004E-3</v>
      </c>
      <c r="I64" s="318">
        <v>-3.8999999999999998E-3</v>
      </c>
      <c r="J64" s="318">
        <v>-1.6E-2</v>
      </c>
      <c r="K64" s="318">
        <v>2.8E-3</v>
      </c>
    </row>
    <row r="65" spans="1:11">
      <c r="A65" s="441" t="s">
        <v>606</v>
      </c>
      <c r="B65" s="318">
        <v>4.3E-3</v>
      </c>
      <c r="C65" s="318">
        <v>6.0000000000000001E-3</v>
      </c>
      <c r="D65" s="318">
        <v>2.0999999999999999E-3</v>
      </c>
      <c r="E65" s="318">
        <v>7.9000000000000008E-3</v>
      </c>
      <c r="F65" s="318">
        <v>-1.2200000000000001E-2</v>
      </c>
      <c r="G65" s="318">
        <v>4.3E-3</v>
      </c>
      <c r="H65" s="318">
        <v>-7.1000000000000004E-3</v>
      </c>
      <c r="I65" s="318">
        <v>-3.8999999999999998E-3</v>
      </c>
      <c r="J65" s="318">
        <v>-1.6E-2</v>
      </c>
      <c r="K65" s="318">
        <v>1.1999999999999999E-3</v>
      </c>
    </row>
    <row r="66" spans="1:11">
      <c r="A66" s="441" t="s">
        <v>607</v>
      </c>
      <c r="B66" s="318">
        <v>5.11E-2</v>
      </c>
      <c r="C66" s="318">
        <v>4.36E-2</v>
      </c>
      <c r="D66" s="318">
        <v>8.2000000000000007E-3</v>
      </c>
      <c r="E66" s="318">
        <v>3.39E-2</v>
      </c>
      <c r="F66" s="318">
        <v>-8.5000000000000006E-2</v>
      </c>
      <c r="G66" s="318">
        <v>3.3000000000000002E-2</v>
      </c>
      <c r="H66" s="318">
        <v>-5.45E-2</v>
      </c>
      <c r="I66" s="318">
        <v>-2.8299999999999999E-2</v>
      </c>
      <c r="J66" s="318">
        <v>-0.14860000000000001</v>
      </c>
      <c r="K66" s="318">
        <v>7.7000000000000002E-3</v>
      </c>
    </row>
    <row r="67" spans="1:11">
      <c r="A67" s="440" t="s">
        <v>608</v>
      </c>
      <c r="B67" s="547"/>
      <c r="C67" s="547"/>
      <c r="D67" s="547"/>
      <c r="E67" s="547"/>
      <c r="F67" s="547"/>
      <c r="G67" s="547"/>
      <c r="H67" s="547"/>
      <c r="I67" s="547"/>
      <c r="J67" s="547"/>
      <c r="K67" s="547"/>
    </row>
    <row r="68" spans="1:11">
      <c r="A68" s="441" t="s">
        <v>609</v>
      </c>
      <c r="B68" s="318">
        <v>0.11940000000000001</v>
      </c>
      <c r="C68" s="318">
        <v>0.1429</v>
      </c>
      <c r="D68" s="318">
        <v>0.13489999999999999</v>
      </c>
      <c r="E68" s="318">
        <v>0.12920000000000001</v>
      </c>
      <c r="F68" s="318">
        <v>0.1593</v>
      </c>
      <c r="G68" s="318">
        <v>0.1278</v>
      </c>
      <c r="H68" s="318">
        <v>0.16070000000000001</v>
      </c>
      <c r="I68" s="318">
        <v>0.15640000000000001</v>
      </c>
      <c r="J68" s="318">
        <v>0.14380000000000001</v>
      </c>
      <c r="K68" s="318">
        <v>0.1406</v>
      </c>
    </row>
    <row r="69" spans="1:11">
      <c r="A69" s="441" t="s">
        <v>610</v>
      </c>
      <c r="B69" s="318">
        <v>-5.0700000000000002E-2</v>
      </c>
      <c r="C69" s="318">
        <v>-4.3499999999999997E-2</v>
      </c>
      <c r="D69" s="318">
        <v>-3.6200000000000003E-2</v>
      </c>
      <c r="E69" s="318">
        <v>-3.5799999999999998E-2</v>
      </c>
      <c r="F69" s="318">
        <v>-0.04</v>
      </c>
      <c r="G69" s="318">
        <v>-4.7800000000000002E-2</v>
      </c>
      <c r="H69" s="318">
        <v>-5.21E-2</v>
      </c>
      <c r="I69" s="318">
        <v>-5.0099999999999999E-2</v>
      </c>
      <c r="J69" s="318">
        <v>-4.58E-2</v>
      </c>
      <c r="K69" s="318">
        <v>-4.3900000000000002E-2</v>
      </c>
    </row>
    <row r="70" spans="1:11">
      <c r="A70" s="441" t="s">
        <v>611</v>
      </c>
      <c r="B70" s="318">
        <v>5.9400000000000001E-2</v>
      </c>
      <c r="C70" s="318">
        <v>5.4699999999999999E-2</v>
      </c>
      <c r="D70" s="318">
        <v>5.28E-2</v>
      </c>
      <c r="E70" s="318">
        <v>5.0200000000000002E-2</v>
      </c>
      <c r="F70" s="318">
        <v>5.1799999999999999E-2</v>
      </c>
      <c r="G70" s="318">
        <v>5.74E-2</v>
      </c>
      <c r="H70" s="318">
        <v>6.5100000000000005E-2</v>
      </c>
      <c r="I70" s="318">
        <v>6.4899999999999999E-2</v>
      </c>
      <c r="J70" s="318">
        <v>5.4899999999999997E-2</v>
      </c>
      <c r="K70" s="318">
        <v>5.6500000000000002E-2</v>
      </c>
    </row>
    <row r="71" spans="1:11">
      <c r="A71" s="441" t="s">
        <v>1401</v>
      </c>
      <c r="B71" s="318">
        <v>0</v>
      </c>
      <c r="C71" s="318">
        <v>0</v>
      </c>
      <c r="D71" s="318">
        <v>0</v>
      </c>
      <c r="E71" s="318">
        <v>0</v>
      </c>
      <c r="F71" s="318">
        <v>0</v>
      </c>
      <c r="G71" s="318">
        <v>2.9999999999999997E-4</v>
      </c>
      <c r="H71" s="318">
        <v>0</v>
      </c>
      <c r="I71" s="318">
        <v>0</v>
      </c>
      <c r="J71" s="318">
        <v>0</v>
      </c>
      <c r="K71" s="318">
        <v>0</v>
      </c>
    </row>
    <row r="72" spans="1:11">
      <c r="A72" s="441" t="s">
        <v>613</v>
      </c>
      <c r="B72" s="318">
        <v>-8.3999999999999995E-3</v>
      </c>
      <c r="C72" s="318">
        <v>-9.4999999999999998E-3</v>
      </c>
      <c r="D72" s="318">
        <v>-1.1900000000000001E-2</v>
      </c>
      <c r="E72" s="318">
        <v>3.4500000000000003E-2</v>
      </c>
      <c r="F72" s="318">
        <v>1.1000000000000001E-3</v>
      </c>
      <c r="G72" s="318">
        <v>-4.4000000000000003E-3</v>
      </c>
      <c r="H72" s="318">
        <v>1.6000000000000001E-3</v>
      </c>
      <c r="I72" s="318">
        <v>-1.1900000000000001E-2</v>
      </c>
      <c r="J72" s="318">
        <v>5.0000000000000001E-4</v>
      </c>
      <c r="K72" s="318">
        <v>-8.6E-3</v>
      </c>
    </row>
    <row r="73" spans="1:11">
      <c r="A73" s="441" t="s">
        <v>614</v>
      </c>
      <c r="B73" s="318">
        <v>6.6E-3</v>
      </c>
      <c r="C73" s="318">
        <v>-4.4999999999999997E-3</v>
      </c>
      <c r="D73" s="318">
        <v>8.0000000000000004E-4</v>
      </c>
      <c r="E73" s="318">
        <v>1.2500000000000001E-2</v>
      </c>
      <c r="F73" s="318">
        <v>2.7000000000000001E-3</v>
      </c>
      <c r="G73" s="318">
        <v>8.6E-3</v>
      </c>
      <c r="H73" s="318">
        <v>9.9000000000000008E-3</v>
      </c>
      <c r="I73" s="318">
        <v>-1.4E-3</v>
      </c>
      <c r="J73" s="318">
        <v>7.6E-3</v>
      </c>
      <c r="K73" s="318">
        <v>2.9999999999999997E-4</v>
      </c>
    </row>
    <row r="74" spans="1:11">
      <c r="A74" s="441" t="s">
        <v>615</v>
      </c>
      <c r="B74" s="318">
        <v>-6.2600000000000003E-2</v>
      </c>
      <c r="C74" s="318">
        <v>-7.9100000000000004E-2</v>
      </c>
      <c r="D74" s="318">
        <v>-8.4699999999999998E-2</v>
      </c>
      <c r="E74" s="318">
        <v>-0.13120000000000001</v>
      </c>
      <c r="F74" s="318">
        <v>-0.10100000000000001</v>
      </c>
      <c r="G74" s="318">
        <v>-8.0100000000000005E-2</v>
      </c>
      <c r="H74" s="318">
        <v>-0.12709999999999999</v>
      </c>
      <c r="I74" s="318">
        <v>-9.6799999999999997E-2</v>
      </c>
      <c r="J74" s="318">
        <v>-0.1154</v>
      </c>
      <c r="K74" s="318">
        <v>-8.48E-2</v>
      </c>
    </row>
    <row r="75" spans="1:11">
      <c r="A75" s="441" t="s">
        <v>616</v>
      </c>
      <c r="B75" s="318">
        <v>0</v>
      </c>
      <c r="C75" s="318">
        <v>3.0000000000000001E-3</v>
      </c>
      <c r="D75" s="318">
        <v>1.1000000000000001E-3</v>
      </c>
      <c r="E75" s="318">
        <v>-1.4E-3</v>
      </c>
      <c r="F75" s="318">
        <v>-3.44E-2</v>
      </c>
      <c r="G75" s="318">
        <v>0</v>
      </c>
      <c r="H75" s="318">
        <v>-1E-4</v>
      </c>
      <c r="I75" s="318">
        <v>0</v>
      </c>
      <c r="J75" s="318">
        <v>-6.6E-3</v>
      </c>
      <c r="K75" s="318">
        <v>-8.9999999999999998E-4</v>
      </c>
    </row>
    <row r="76" spans="1:11">
      <c r="A76" s="441" t="s">
        <v>1402</v>
      </c>
      <c r="B76" s="318">
        <v>0.30459999999999998</v>
      </c>
      <c r="C76" s="318">
        <v>0.1404</v>
      </c>
      <c r="D76" s="318">
        <v>0.19980000000000001</v>
      </c>
      <c r="E76" s="318">
        <v>0.1242</v>
      </c>
      <c r="F76" s="318">
        <v>0.3483</v>
      </c>
      <c r="G76" s="318">
        <v>0.3019</v>
      </c>
      <c r="H76" s="318">
        <v>0.2041</v>
      </c>
      <c r="I76" s="318">
        <v>0.28789999999999999</v>
      </c>
      <c r="J76" s="318">
        <v>0.31979999999999997</v>
      </c>
      <c r="K76" s="318">
        <v>0.2049</v>
      </c>
    </row>
    <row r="77" spans="1:11">
      <c r="A77" s="440" t="s">
        <v>618</v>
      </c>
      <c r="B77" s="547"/>
      <c r="C77" s="547"/>
      <c r="D77" s="547"/>
      <c r="E77" s="547"/>
      <c r="F77" s="547"/>
      <c r="G77" s="547"/>
      <c r="H77" s="547"/>
      <c r="I77" s="547"/>
      <c r="J77" s="547"/>
      <c r="K77" s="547"/>
    </row>
    <row r="78" spans="1:11">
      <c r="A78" s="441" t="s">
        <v>1403</v>
      </c>
      <c r="B78" s="318">
        <v>0.15540000000000001</v>
      </c>
      <c r="C78" s="318">
        <v>0.1741</v>
      </c>
      <c r="D78" s="318">
        <v>0.15640000000000001</v>
      </c>
      <c r="E78" s="318">
        <v>0.17169999999999999</v>
      </c>
      <c r="F78" s="318">
        <v>0.2016</v>
      </c>
      <c r="G78" s="318">
        <v>0.1673</v>
      </c>
      <c r="H78" s="318">
        <v>0.17879999999999999</v>
      </c>
      <c r="I78" s="318">
        <v>0.20710000000000001</v>
      </c>
      <c r="J78" s="318">
        <v>0.19719999999999999</v>
      </c>
      <c r="K78" s="318">
        <v>0.17549999999999999</v>
      </c>
    </row>
    <row r="79" spans="1:11">
      <c r="A79" s="441" t="s">
        <v>620</v>
      </c>
      <c r="B79" s="318">
        <v>0.13</v>
      </c>
      <c r="C79" s="318">
        <v>0.25390000000000001</v>
      </c>
      <c r="D79" s="318">
        <v>0.33110000000000001</v>
      </c>
      <c r="E79" s="318">
        <v>0.1394</v>
      </c>
      <c r="F79" s="318">
        <v>0.30509999999999998</v>
      </c>
      <c r="G79" s="318">
        <v>0.21740000000000001</v>
      </c>
      <c r="H79" s="318">
        <v>0.24129999999999999</v>
      </c>
      <c r="I79" s="318">
        <v>0.1135</v>
      </c>
      <c r="J79" s="318">
        <v>0.1643</v>
      </c>
      <c r="K79" s="318">
        <v>0.23219999999999999</v>
      </c>
    </row>
    <row r="80" spans="1:11">
      <c r="A80" s="441" t="s">
        <v>1404</v>
      </c>
      <c r="B80" s="318">
        <v>4.6600000000000003E-2</v>
      </c>
      <c r="C80" s="318">
        <v>0.26929999999999998</v>
      </c>
      <c r="D80" s="318">
        <v>0.2195</v>
      </c>
      <c r="E80" s="318">
        <v>0.12839999999999999</v>
      </c>
      <c r="F80" s="318">
        <v>9.3399999999999997E-2</v>
      </c>
      <c r="G80" s="318">
        <v>0.29899999999999999</v>
      </c>
      <c r="H80" s="318">
        <v>0.46010000000000001</v>
      </c>
      <c r="I80" s="318">
        <v>0.36059999999999998</v>
      </c>
      <c r="J80" s="318">
        <v>4.3499999999999997E-2</v>
      </c>
      <c r="K80" s="318">
        <v>0.18479999999999999</v>
      </c>
    </row>
    <row r="81" spans="1:11">
      <c r="A81" s="441" t="s">
        <v>622</v>
      </c>
      <c r="B81" s="318">
        <v>1.0999999999999999E-2</v>
      </c>
      <c r="C81" s="318">
        <v>0.1338</v>
      </c>
      <c r="D81" s="318">
        <v>1.8568</v>
      </c>
      <c r="E81" s="318">
        <v>0.1416</v>
      </c>
      <c r="F81" s="318">
        <v>0.221</v>
      </c>
      <c r="G81" s="318">
        <v>0.49209999999999998</v>
      </c>
      <c r="H81" s="318">
        <v>0.1211</v>
      </c>
      <c r="I81" s="318">
        <v>6.7299999999999999E-2</v>
      </c>
      <c r="J81" s="318">
        <v>3.4599999999999999E-2</v>
      </c>
      <c r="K81" s="318">
        <v>0.1757</v>
      </c>
    </row>
    <row r="82" spans="1:11">
      <c r="A82" s="441" t="s">
        <v>623</v>
      </c>
      <c r="B82" s="318">
        <v>7.7000000000000002E-3</v>
      </c>
      <c r="C82" s="318">
        <v>7.3000000000000001E-3</v>
      </c>
      <c r="D82" s="318">
        <v>1.49E-2</v>
      </c>
      <c r="E82" s="318">
        <v>5.5599999999999997E-2</v>
      </c>
      <c r="F82" s="318">
        <v>0.13350000000000001</v>
      </c>
      <c r="G82" s="318">
        <v>0</v>
      </c>
      <c r="H82" s="318">
        <v>0</v>
      </c>
      <c r="I82" s="318">
        <v>2.9999999999999997E-4</v>
      </c>
      <c r="J82" s="318">
        <v>7.0099999999999996E-2</v>
      </c>
      <c r="K82" s="318">
        <v>1.3100000000000001E-2</v>
      </c>
    </row>
    <row r="83" spans="1:11">
      <c r="A83" s="441" t="s">
        <v>624</v>
      </c>
      <c r="B83" s="318">
        <v>5.0900000000000001E-2</v>
      </c>
      <c r="C83" s="318">
        <v>0.28589999999999999</v>
      </c>
      <c r="D83" s="318">
        <v>0.02</v>
      </c>
      <c r="E83" s="318">
        <v>1.4E-2</v>
      </c>
      <c r="F83" s="318">
        <v>0.11459999999999999</v>
      </c>
      <c r="G83" s="318">
        <v>0</v>
      </c>
      <c r="H83" s="318">
        <v>0</v>
      </c>
      <c r="I83" s="318">
        <v>1.6400000000000001E-2</v>
      </c>
      <c r="J83" s="318">
        <v>4.65E-2</v>
      </c>
      <c r="K83" s="318">
        <v>6.8599999999999994E-2</v>
      </c>
    </row>
    <row r="84" spans="1:11">
      <c r="A84" s="441" t="s">
        <v>625</v>
      </c>
      <c r="B84" s="318">
        <v>1.4E-2</v>
      </c>
      <c r="C84" s="318">
        <v>5.1999999999999998E-2</v>
      </c>
      <c r="D84" s="318">
        <v>1.6299999999999999E-2</v>
      </c>
      <c r="E84" s="318">
        <v>2.52E-2</v>
      </c>
      <c r="F84" s="318">
        <v>0.1255</v>
      </c>
      <c r="G84" s="318">
        <v>0</v>
      </c>
      <c r="H84" s="318">
        <v>0</v>
      </c>
      <c r="I84" s="318">
        <v>6.9999999999999999E-4</v>
      </c>
      <c r="J84" s="318">
        <v>6.0699999999999997E-2</v>
      </c>
      <c r="K84" s="318">
        <v>2.69E-2</v>
      </c>
    </row>
    <row r="85" spans="1:11">
      <c r="A85" s="441" t="s">
        <v>626</v>
      </c>
      <c r="B85" s="318">
        <v>0</v>
      </c>
      <c r="C85" s="318">
        <v>0</v>
      </c>
      <c r="D85" s="318">
        <v>0</v>
      </c>
      <c r="E85" s="318">
        <v>0</v>
      </c>
      <c r="F85" s="318">
        <v>0</v>
      </c>
      <c r="G85" s="318">
        <v>0</v>
      </c>
      <c r="H85" s="318">
        <v>0</v>
      </c>
      <c r="I85" s="318">
        <v>0</v>
      </c>
      <c r="J85" s="318">
        <v>0</v>
      </c>
      <c r="K85" s="318">
        <v>0</v>
      </c>
    </row>
    <row r="86" spans="1:11">
      <c r="A86" s="441" t="s">
        <v>627</v>
      </c>
      <c r="B86" s="318">
        <v>4.3799999999999999E-2</v>
      </c>
      <c r="C86" s="318">
        <v>6.1000000000000004E-3</v>
      </c>
      <c r="D86" s="318">
        <v>4.1000000000000003E-3</v>
      </c>
      <c r="E86" s="318">
        <v>0</v>
      </c>
      <c r="F86" s="318">
        <v>0</v>
      </c>
      <c r="G86" s="318">
        <v>0</v>
      </c>
      <c r="H86" s="318">
        <v>0</v>
      </c>
      <c r="I86" s="318">
        <v>1.8E-3</v>
      </c>
      <c r="J86" s="318">
        <v>0</v>
      </c>
      <c r="K86" s="318">
        <v>8.8999999999999999E-3</v>
      </c>
    </row>
    <row r="87" spans="1:11">
      <c r="A87" s="441" t="s">
        <v>628</v>
      </c>
      <c r="B87" s="318">
        <v>6.1100000000000002E-2</v>
      </c>
      <c r="C87" s="318">
        <v>7.7999999999999996E-3</v>
      </c>
      <c r="D87" s="318">
        <v>3.2599999999999997E-2</v>
      </c>
      <c r="E87" s="318">
        <v>0</v>
      </c>
      <c r="F87" s="318">
        <v>0</v>
      </c>
      <c r="G87" s="318">
        <v>0</v>
      </c>
      <c r="H87" s="318">
        <v>0</v>
      </c>
      <c r="I87" s="318">
        <v>0</v>
      </c>
      <c r="J87" s="318">
        <v>0</v>
      </c>
      <c r="K87" s="318">
        <v>2.5700000000000001E-2</v>
      </c>
    </row>
    <row r="88" spans="1:11">
      <c r="A88" s="441" t="s">
        <v>629</v>
      </c>
      <c r="B88" s="318">
        <v>0</v>
      </c>
      <c r="C88" s="318">
        <v>0</v>
      </c>
      <c r="D88" s="318">
        <v>0</v>
      </c>
      <c r="E88" s="318">
        <v>0</v>
      </c>
      <c r="F88" s="318">
        <v>0</v>
      </c>
      <c r="G88" s="318">
        <v>0</v>
      </c>
      <c r="H88" s="318">
        <v>0</v>
      </c>
      <c r="I88" s="318">
        <v>0</v>
      </c>
      <c r="J88" s="318">
        <v>0</v>
      </c>
      <c r="K88" s="318">
        <v>0</v>
      </c>
    </row>
    <row r="89" spans="1:11">
      <c r="A89" s="441" t="s">
        <v>630</v>
      </c>
      <c r="B89" s="318">
        <v>0</v>
      </c>
      <c r="C89" s="318">
        <v>0</v>
      </c>
      <c r="D89" s="318">
        <v>0</v>
      </c>
      <c r="E89" s="318">
        <v>0</v>
      </c>
      <c r="F89" s="318">
        <v>0</v>
      </c>
      <c r="G89" s="318">
        <v>0</v>
      </c>
      <c r="H89" s="318">
        <v>0</v>
      </c>
      <c r="I89" s="318">
        <v>0</v>
      </c>
      <c r="J89" s="318">
        <v>0</v>
      </c>
      <c r="K89" s="318">
        <v>0</v>
      </c>
    </row>
    <row r="90" spans="1:11">
      <c r="A90" s="440" t="s">
        <v>631</v>
      </c>
      <c r="B90" s="547"/>
      <c r="C90" s="547"/>
      <c r="D90" s="547"/>
      <c r="E90" s="547"/>
      <c r="F90" s="547"/>
      <c r="G90" s="547"/>
      <c r="H90" s="547"/>
      <c r="I90" s="547"/>
      <c r="J90" s="547"/>
      <c r="K90" s="547"/>
    </row>
    <row r="91" spans="1:11">
      <c r="A91" s="440" t="s">
        <v>632</v>
      </c>
      <c r="B91" s="547"/>
      <c r="C91" s="547"/>
      <c r="D91" s="547"/>
      <c r="E91" s="547"/>
      <c r="F91" s="547"/>
      <c r="G91" s="547"/>
      <c r="H91" s="547"/>
      <c r="I91" s="547"/>
      <c r="J91" s="547"/>
      <c r="K91" s="547"/>
    </row>
    <row r="92" spans="1:11">
      <c r="A92" s="441" t="s">
        <v>633</v>
      </c>
      <c r="B92" s="318">
        <v>6.2600000000000003E-2</v>
      </c>
      <c r="C92" s="318">
        <v>7.9100000000000004E-2</v>
      </c>
      <c r="D92" s="318">
        <v>8.4699999999999998E-2</v>
      </c>
      <c r="E92" s="318">
        <v>0.13120000000000001</v>
      </c>
      <c r="F92" s="318">
        <v>0.10100000000000001</v>
      </c>
      <c r="G92" s="318">
        <v>8.0100000000000005E-2</v>
      </c>
      <c r="H92" s="318">
        <v>0.12709999999999999</v>
      </c>
      <c r="I92" s="318">
        <v>9.6799999999999997E-2</v>
      </c>
      <c r="J92" s="318">
        <v>0.1154</v>
      </c>
      <c r="K92" s="318">
        <v>8.48E-2</v>
      </c>
    </row>
    <row r="93" spans="1:11">
      <c r="A93" s="441" t="s">
        <v>634</v>
      </c>
      <c r="B93" s="318">
        <v>7.6999999999999999E-2</v>
      </c>
      <c r="C93" s="318">
        <v>8.6699999999999999E-2</v>
      </c>
      <c r="D93" s="318">
        <v>0.1047</v>
      </c>
      <c r="E93" s="318">
        <v>0.16539999999999999</v>
      </c>
      <c r="F93" s="318">
        <v>0.13220000000000001</v>
      </c>
      <c r="G93" s="318">
        <v>9.4899999999999998E-2</v>
      </c>
      <c r="H93" s="318">
        <v>0.15079999999999999</v>
      </c>
      <c r="I93" s="318">
        <v>0.1162</v>
      </c>
      <c r="J93" s="318">
        <v>0.1368</v>
      </c>
      <c r="K93" s="318">
        <v>9.9699999999999997E-2</v>
      </c>
    </row>
    <row r="94" spans="1:11">
      <c r="A94" s="441" t="s">
        <v>635</v>
      </c>
      <c r="B94" s="318">
        <v>8.1100000000000005E-2</v>
      </c>
      <c r="C94" s="318">
        <v>0.1009</v>
      </c>
      <c r="D94" s="318">
        <v>0.1113</v>
      </c>
      <c r="E94" s="318">
        <v>0.16239999999999999</v>
      </c>
      <c r="F94" s="318">
        <v>0.13059999999999999</v>
      </c>
      <c r="G94" s="318">
        <v>0.11260000000000001</v>
      </c>
      <c r="H94" s="318">
        <v>0.1487</v>
      </c>
      <c r="I94" s="318">
        <v>0.12720000000000001</v>
      </c>
      <c r="J94" s="318">
        <v>0.15479999999999999</v>
      </c>
      <c r="K94" s="318">
        <v>0.1103</v>
      </c>
    </row>
    <row r="95" spans="1:11">
      <c r="A95" s="441" t="s">
        <v>1405</v>
      </c>
      <c r="B95" s="318">
        <v>4.4316000000000004</v>
      </c>
      <c r="C95" s="318">
        <v>5.7404000000000002</v>
      </c>
      <c r="D95" s="318">
        <v>13.134600000000001</v>
      </c>
      <c r="E95" s="318">
        <v>0</v>
      </c>
      <c r="F95" s="318">
        <v>0</v>
      </c>
      <c r="G95" s="318">
        <v>0</v>
      </c>
      <c r="H95" s="318">
        <v>0</v>
      </c>
      <c r="I95" s="318">
        <v>529.22630000000004</v>
      </c>
      <c r="J95" s="318">
        <v>0</v>
      </c>
      <c r="K95" s="318">
        <v>10.723599999999999</v>
      </c>
    </row>
    <row r="96" spans="1:11">
      <c r="A96" s="440" t="s">
        <v>637</v>
      </c>
      <c r="B96" s="547"/>
      <c r="C96" s="547"/>
      <c r="D96" s="547"/>
      <c r="E96" s="547"/>
      <c r="F96" s="547"/>
      <c r="G96" s="547"/>
      <c r="H96" s="547"/>
      <c r="I96" s="547"/>
      <c r="J96" s="547"/>
      <c r="K96" s="547"/>
    </row>
    <row r="97" spans="1:11">
      <c r="A97" s="441" t="s">
        <v>638</v>
      </c>
      <c r="B97" s="318">
        <v>0.58440000000000003</v>
      </c>
      <c r="C97" s="318">
        <v>0.72099999999999997</v>
      </c>
      <c r="D97" s="318">
        <v>0.64370000000000005</v>
      </c>
      <c r="E97" s="318">
        <v>0.59409999999999996</v>
      </c>
      <c r="F97" s="318">
        <v>0.67949999999999999</v>
      </c>
      <c r="G97" s="318">
        <v>0.65980000000000005</v>
      </c>
      <c r="H97" s="318">
        <v>0.62639999999999996</v>
      </c>
      <c r="I97" s="318">
        <v>0.6371</v>
      </c>
      <c r="J97" s="318">
        <v>0.63819999999999999</v>
      </c>
      <c r="K97" s="318">
        <v>0.6643</v>
      </c>
    </row>
    <row r="98" spans="1:11">
      <c r="A98" s="441" t="s">
        <v>639</v>
      </c>
      <c r="B98" s="318">
        <v>5.5100000000000003E-2</v>
      </c>
      <c r="C98" s="318">
        <v>2.93E-2</v>
      </c>
      <c r="D98" s="318">
        <v>0.1139</v>
      </c>
      <c r="E98" s="318">
        <v>4.1799999999999997E-2</v>
      </c>
      <c r="F98" s="318">
        <v>3.0300000000000001E-2</v>
      </c>
      <c r="G98" s="318">
        <v>2.5999999999999999E-2</v>
      </c>
      <c r="H98" s="318">
        <v>9.7100000000000006E-2</v>
      </c>
      <c r="I98" s="318">
        <v>5.8500000000000003E-2</v>
      </c>
      <c r="J98" s="318">
        <v>4.8599999999999997E-2</v>
      </c>
      <c r="K98" s="318">
        <v>5.6800000000000003E-2</v>
      </c>
    </row>
    <row r="99" spans="1:11">
      <c r="A99" s="441" t="s">
        <v>640</v>
      </c>
      <c r="B99" s="318">
        <v>0.36049999999999999</v>
      </c>
      <c r="C99" s="318">
        <v>0.24970000000000001</v>
      </c>
      <c r="D99" s="318">
        <v>0.2424</v>
      </c>
      <c r="E99" s="318">
        <v>0.36420000000000002</v>
      </c>
      <c r="F99" s="318">
        <v>0.29020000000000001</v>
      </c>
      <c r="G99" s="318">
        <v>0.31419999999999998</v>
      </c>
      <c r="H99" s="318">
        <v>0.27650000000000002</v>
      </c>
      <c r="I99" s="318">
        <v>0.3044</v>
      </c>
      <c r="J99" s="318">
        <v>0.31319999999999998</v>
      </c>
      <c r="K99" s="318">
        <v>0.27889999999999998</v>
      </c>
    </row>
    <row r="100" spans="1:11">
      <c r="A100" s="441" t="s">
        <v>1406</v>
      </c>
      <c r="B100" s="318">
        <v>0.44529999999999997</v>
      </c>
      <c r="C100" s="318">
        <v>0.50680000000000003</v>
      </c>
      <c r="D100" s="318">
        <v>0.56489999999999996</v>
      </c>
      <c r="E100" s="318">
        <v>0.67359999999999998</v>
      </c>
      <c r="F100" s="318">
        <v>0.53449999999999998</v>
      </c>
      <c r="G100" s="318">
        <v>0.50870000000000004</v>
      </c>
      <c r="H100" s="318">
        <v>0.66049999999999998</v>
      </c>
      <c r="I100" s="318">
        <v>0.54730000000000001</v>
      </c>
      <c r="J100" s="318">
        <v>0.6048</v>
      </c>
      <c r="K100" s="318">
        <v>0.52929999999999999</v>
      </c>
    </row>
    <row r="101" spans="1:11">
      <c r="A101" s="440" t="s">
        <v>642</v>
      </c>
      <c r="B101" s="547"/>
      <c r="C101" s="547"/>
      <c r="D101" s="547"/>
      <c r="E101" s="547"/>
      <c r="F101" s="547"/>
      <c r="G101" s="547"/>
      <c r="H101" s="547"/>
      <c r="I101" s="547"/>
      <c r="J101" s="547"/>
      <c r="K101" s="547"/>
    </row>
    <row r="102" spans="1:11">
      <c r="A102" s="441" t="s">
        <v>643</v>
      </c>
      <c r="B102" s="318">
        <v>7.2599999999999998E-2</v>
      </c>
      <c r="C102" s="318">
        <v>9.2100000000000001E-2</v>
      </c>
      <c r="D102" s="318">
        <v>8.8400000000000006E-2</v>
      </c>
      <c r="E102" s="318">
        <v>0.1042</v>
      </c>
      <c r="F102" s="318">
        <v>0.1221</v>
      </c>
      <c r="G102" s="318">
        <v>8.3500000000000005E-2</v>
      </c>
      <c r="H102" s="318">
        <v>0.1181</v>
      </c>
      <c r="I102" s="318">
        <v>0.10009999999999999</v>
      </c>
      <c r="J102" s="318">
        <v>0.1016</v>
      </c>
      <c r="K102" s="318">
        <v>9.1999999999999998E-2</v>
      </c>
    </row>
    <row r="103" spans="1:11">
      <c r="A103" s="441" t="s">
        <v>644</v>
      </c>
      <c r="B103" s="318">
        <v>6.6100000000000006E-2</v>
      </c>
      <c r="C103" s="318">
        <v>9.6699999999999994E-2</v>
      </c>
      <c r="D103" s="318">
        <v>8.7599999999999997E-2</v>
      </c>
      <c r="E103" s="318">
        <v>9.1700000000000004E-2</v>
      </c>
      <c r="F103" s="318">
        <v>0.11940000000000001</v>
      </c>
      <c r="G103" s="318">
        <v>7.5200000000000003E-2</v>
      </c>
      <c r="H103" s="318">
        <v>0.1081</v>
      </c>
      <c r="I103" s="318">
        <v>0.10150000000000001</v>
      </c>
      <c r="J103" s="318">
        <v>9.4E-2</v>
      </c>
      <c r="K103" s="318">
        <v>9.1800000000000007E-2</v>
      </c>
    </row>
    <row r="104" spans="1:11">
      <c r="A104" s="442" t="s">
        <v>645</v>
      </c>
      <c r="B104" s="318">
        <v>9.0700000000000003E-2</v>
      </c>
      <c r="C104" s="318">
        <v>0.1086</v>
      </c>
      <c r="D104" s="318">
        <v>0.11169999999999999</v>
      </c>
      <c r="E104" s="318">
        <v>0.1203</v>
      </c>
      <c r="F104" s="318">
        <v>0.16420000000000001</v>
      </c>
      <c r="G104" s="318">
        <v>9.4600000000000004E-2</v>
      </c>
      <c r="H104" s="318">
        <v>0.1338</v>
      </c>
      <c r="I104" s="318">
        <v>0.128</v>
      </c>
      <c r="J104" s="318">
        <v>0.1188</v>
      </c>
      <c r="K104" s="318">
        <v>0.11269999999999999</v>
      </c>
    </row>
    <row r="105" spans="1:11">
      <c r="A105" s="442" t="s">
        <v>646</v>
      </c>
      <c r="B105" s="318">
        <v>0.1414</v>
      </c>
      <c r="C105" s="318">
        <v>0.152</v>
      </c>
      <c r="D105" s="318">
        <v>0.1479</v>
      </c>
      <c r="E105" s="318">
        <v>0.15609999999999999</v>
      </c>
      <c r="F105" s="318">
        <v>0.20419999999999999</v>
      </c>
      <c r="G105" s="318">
        <v>0.14219999999999999</v>
      </c>
      <c r="H105" s="318">
        <v>0.18590000000000001</v>
      </c>
      <c r="I105" s="318">
        <v>0.17810000000000001</v>
      </c>
      <c r="J105" s="318">
        <v>0.16450000000000001</v>
      </c>
      <c r="K105" s="318">
        <v>0.15659999999999999</v>
      </c>
    </row>
    <row r="106" spans="1:11">
      <c r="A106" s="442" t="s">
        <v>647</v>
      </c>
      <c r="B106" s="318">
        <v>-5.0700000000000002E-2</v>
      </c>
      <c r="C106" s="318">
        <v>-4.3400000000000001E-2</v>
      </c>
      <c r="D106" s="318">
        <v>-3.6200000000000003E-2</v>
      </c>
      <c r="E106" s="318">
        <v>-3.5799999999999998E-2</v>
      </c>
      <c r="F106" s="318">
        <v>-0.04</v>
      </c>
      <c r="G106" s="318">
        <v>-4.7600000000000003E-2</v>
      </c>
      <c r="H106" s="318">
        <v>-5.21E-2</v>
      </c>
      <c r="I106" s="318">
        <v>-5.0099999999999999E-2</v>
      </c>
      <c r="J106" s="318">
        <v>-4.5699999999999998E-2</v>
      </c>
      <c r="K106" s="318">
        <v>-4.3799999999999999E-2</v>
      </c>
    </row>
    <row r="107" spans="1:11">
      <c r="A107" s="442" t="s">
        <v>648</v>
      </c>
      <c r="B107" s="318">
        <v>-2.46E-2</v>
      </c>
      <c r="C107" s="318">
        <v>-1.2E-2</v>
      </c>
      <c r="D107" s="318">
        <v>-2.41E-2</v>
      </c>
      <c r="E107" s="318">
        <v>-2.86E-2</v>
      </c>
      <c r="F107" s="318">
        <v>-4.4900000000000002E-2</v>
      </c>
      <c r="G107" s="318">
        <v>-1.9400000000000001E-2</v>
      </c>
      <c r="H107" s="318">
        <v>-2.5600000000000001E-2</v>
      </c>
      <c r="I107" s="318">
        <v>-2.6499999999999999E-2</v>
      </c>
      <c r="J107" s="318">
        <v>-2.4799999999999999E-2</v>
      </c>
      <c r="K107" s="318">
        <v>-2.1000000000000001E-2</v>
      </c>
    </row>
    <row r="108" spans="1:11">
      <c r="A108" s="442" t="s">
        <v>649</v>
      </c>
      <c r="B108" s="318">
        <v>6.6E-3</v>
      </c>
      <c r="C108" s="318">
        <v>-4.5999999999999999E-3</v>
      </c>
      <c r="D108" s="318">
        <v>8.0000000000000004E-4</v>
      </c>
      <c r="E108" s="318">
        <v>1.2500000000000001E-2</v>
      </c>
      <c r="F108" s="318">
        <v>2.7000000000000001E-3</v>
      </c>
      <c r="G108" s="318">
        <v>8.3999999999999995E-3</v>
      </c>
      <c r="H108" s="318">
        <v>9.9000000000000008E-3</v>
      </c>
      <c r="I108" s="318">
        <v>-1.4E-3</v>
      </c>
      <c r="J108" s="318">
        <v>7.4999999999999997E-3</v>
      </c>
      <c r="K108" s="318">
        <v>2.0000000000000001E-4</v>
      </c>
    </row>
    <row r="109" spans="1:11">
      <c r="A109" s="440" t="s">
        <v>650</v>
      </c>
      <c r="B109" s="547"/>
      <c r="C109" s="547"/>
      <c r="D109" s="547"/>
      <c r="E109" s="547"/>
      <c r="F109" s="547"/>
      <c r="G109" s="547"/>
      <c r="H109" s="547"/>
      <c r="I109" s="547"/>
      <c r="J109" s="547"/>
      <c r="K109" s="547"/>
    </row>
    <row r="110" spans="1:11">
      <c r="A110" s="442" t="s">
        <v>643</v>
      </c>
      <c r="B110" s="314">
        <v>7.2599999999999998E-2</v>
      </c>
      <c r="C110" s="314">
        <v>9.2100000000000001E-2</v>
      </c>
      <c r="D110" s="314">
        <v>8.8400000000000006E-2</v>
      </c>
      <c r="E110" s="314">
        <v>0.1042</v>
      </c>
      <c r="F110" s="314">
        <v>0.1221</v>
      </c>
      <c r="G110" s="314">
        <v>8.3500000000000005E-2</v>
      </c>
      <c r="H110" s="314">
        <v>0.1181</v>
      </c>
      <c r="I110" s="314">
        <v>0.10009999999999999</v>
      </c>
      <c r="J110" s="314">
        <v>0.1016</v>
      </c>
      <c r="K110" s="314">
        <v>9.1999999999999998E-2</v>
      </c>
    </row>
    <row r="111" spans="1:11">
      <c r="A111" s="442" t="s">
        <v>651</v>
      </c>
      <c r="B111" s="318">
        <v>-5.7999999999999996E-3</v>
      </c>
      <c r="C111" s="318">
        <v>-6.6E-3</v>
      </c>
      <c r="D111" s="318">
        <v>-8.0000000000000004E-4</v>
      </c>
      <c r="E111" s="318">
        <v>3.6299999999999999E-2</v>
      </c>
      <c r="F111" s="318">
        <v>1.1000000000000001E-3</v>
      </c>
      <c r="G111" s="318">
        <v>5.9999999999999995E-4</v>
      </c>
      <c r="H111" s="318">
        <v>2E-3</v>
      </c>
      <c r="I111" s="318">
        <v>-7.0000000000000001E-3</v>
      </c>
      <c r="J111" s="318">
        <v>4.4999999999999997E-3</v>
      </c>
      <c r="K111" s="318">
        <v>-3.5999999999999999E-3</v>
      </c>
    </row>
    <row r="112" spans="1:11">
      <c r="A112" s="442" t="s">
        <v>652</v>
      </c>
      <c r="B112" s="318">
        <v>-6.2600000000000003E-2</v>
      </c>
      <c r="C112" s="318">
        <v>-7.9100000000000004E-2</v>
      </c>
      <c r="D112" s="318">
        <v>-8.4699999999999998E-2</v>
      </c>
      <c r="E112" s="318">
        <v>-0.13120000000000001</v>
      </c>
      <c r="F112" s="318">
        <v>-0.10100000000000001</v>
      </c>
      <c r="G112" s="318">
        <v>-8.0100000000000005E-2</v>
      </c>
      <c r="H112" s="318">
        <v>-0.12709999999999999</v>
      </c>
      <c r="I112" s="318">
        <v>-9.69E-2</v>
      </c>
      <c r="J112" s="318">
        <v>-0.1154</v>
      </c>
      <c r="K112" s="318">
        <v>-8.48E-2</v>
      </c>
    </row>
    <row r="113" spans="1:11">
      <c r="A113" s="442" t="s">
        <v>653</v>
      </c>
      <c r="B113" s="318">
        <v>0</v>
      </c>
      <c r="C113" s="318">
        <v>-8.9999999999999998E-4</v>
      </c>
      <c r="D113" s="318">
        <v>0</v>
      </c>
      <c r="E113" s="318">
        <v>0</v>
      </c>
      <c r="F113" s="318">
        <v>0</v>
      </c>
      <c r="G113" s="318">
        <v>0</v>
      </c>
      <c r="H113" s="318">
        <v>0</v>
      </c>
      <c r="I113" s="318">
        <v>0</v>
      </c>
      <c r="J113" s="318">
        <v>0</v>
      </c>
      <c r="K113" s="318">
        <v>-2.9999999999999997E-4</v>
      </c>
    </row>
    <row r="114" spans="1:11">
      <c r="A114" s="442" t="s">
        <v>654</v>
      </c>
      <c r="B114" s="318">
        <v>0</v>
      </c>
      <c r="C114" s="318">
        <v>3.8999999999999998E-3</v>
      </c>
      <c r="D114" s="318">
        <v>1.1000000000000001E-3</v>
      </c>
      <c r="E114" s="318">
        <v>-1.4E-3</v>
      </c>
      <c r="F114" s="318">
        <v>-3.44E-2</v>
      </c>
      <c r="G114" s="318">
        <v>0</v>
      </c>
      <c r="H114" s="318">
        <v>-1E-4</v>
      </c>
      <c r="I114" s="318">
        <v>0</v>
      </c>
      <c r="J114" s="318">
        <v>-6.6E-3</v>
      </c>
      <c r="K114" s="318">
        <v>-5.0000000000000001E-4</v>
      </c>
    </row>
    <row r="115" spans="1:11">
      <c r="A115" s="442" t="s">
        <v>655</v>
      </c>
      <c r="B115" s="318">
        <v>0</v>
      </c>
      <c r="C115" s="318">
        <v>0</v>
      </c>
      <c r="D115" s="318">
        <v>0</v>
      </c>
      <c r="E115" s="318">
        <v>0</v>
      </c>
      <c r="F115" s="318">
        <v>0</v>
      </c>
      <c r="G115" s="318">
        <v>2.9999999999999997E-4</v>
      </c>
      <c r="H115" s="318">
        <v>0</v>
      </c>
      <c r="I115" s="318">
        <v>0</v>
      </c>
      <c r="J115" s="318">
        <v>0</v>
      </c>
      <c r="K115" s="318">
        <v>0</v>
      </c>
    </row>
    <row r="116" spans="1:11">
      <c r="A116" s="315" t="s">
        <v>656</v>
      </c>
      <c r="B116" s="317">
        <v>4.4999999999999997E-3</v>
      </c>
      <c r="C116" s="317">
        <v>9.4000000000000004E-3</v>
      </c>
      <c r="D116" s="317">
        <v>3.8999999999999998E-3</v>
      </c>
      <c r="E116" s="317">
        <v>7.9000000000000008E-3</v>
      </c>
      <c r="F116" s="317">
        <v>-1.2200000000000001E-2</v>
      </c>
      <c r="G116" s="317">
        <v>4.3E-3</v>
      </c>
      <c r="H116" s="317">
        <v>-7.1000000000000004E-3</v>
      </c>
      <c r="I116" s="317">
        <v>-3.8999999999999998E-3</v>
      </c>
      <c r="J116" s="317">
        <v>-1.6E-2</v>
      </c>
      <c r="K116" s="317">
        <v>2.8E-3</v>
      </c>
    </row>
    <row r="117" spans="1:11" ht="3.75" customHeight="1" thickBot="1">
      <c r="A117" s="548"/>
      <c r="B117" s="549"/>
      <c r="C117" s="549"/>
      <c r="D117" s="549"/>
      <c r="E117" s="549"/>
      <c r="F117" s="549"/>
      <c r="G117" s="535"/>
      <c r="H117" s="535"/>
      <c r="I117" s="535"/>
      <c r="J117" s="535"/>
      <c r="K117" s="535"/>
    </row>
    <row r="118" spans="1:11" ht="15.75" thickTop="1">
      <c r="A118" s="780" t="s">
        <v>657</v>
      </c>
      <c r="B118" s="780"/>
      <c r="C118" s="780"/>
      <c r="D118" s="780"/>
      <c r="E118" s="780"/>
      <c r="F118" s="780"/>
      <c r="G118" s="780"/>
      <c r="H118" s="780"/>
      <c r="I118" s="780"/>
      <c r="J118" s="780"/>
      <c r="K118" s="780"/>
    </row>
    <row r="119" spans="1:11">
      <c r="A119" s="728" t="s">
        <v>658</v>
      </c>
      <c r="B119" s="728"/>
      <c r="C119" s="728"/>
      <c r="D119" s="728"/>
      <c r="E119" s="728"/>
      <c r="F119" s="728"/>
      <c r="G119" s="728"/>
      <c r="H119" s="728"/>
      <c r="I119" s="728"/>
      <c r="J119" s="728"/>
      <c r="K119" s="728"/>
    </row>
    <row r="120" spans="1:11">
      <c r="A120" s="728" t="s">
        <v>659</v>
      </c>
      <c r="B120" s="728"/>
      <c r="C120" s="728"/>
      <c r="D120" s="728"/>
      <c r="E120" s="728"/>
      <c r="F120" s="728"/>
      <c r="G120" s="728"/>
      <c r="H120" s="728"/>
      <c r="I120" s="728"/>
      <c r="J120" s="728"/>
      <c r="K120" s="728"/>
    </row>
    <row r="121" spans="1:11">
      <c r="A121" s="728" t="s">
        <v>660</v>
      </c>
      <c r="B121" s="728"/>
      <c r="C121" s="728"/>
      <c r="D121" s="728"/>
      <c r="E121" s="728"/>
      <c r="F121" s="728"/>
      <c r="G121" s="728"/>
      <c r="H121" s="728"/>
      <c r="I121" s="728"/>
      <c r="J121" s="728"/>
      <c r="K121" s="728"/>
    </row>
    <row r="122" spans="1:11">
      <c r="A122" s="728" t="s">
        <v>661</v>
      </c>
      <c r="B122" s="728"/>
      <c r="C122" s="728"/>
      <c r="D122" s="728"/>
      <c r="E122" s="728"/>
      <c r="F122" s="728"/>
      <c r="G122" s="728"/>
      <c r="H122" s="728"/>
      <c r="I122" s="728"/>
      <c r="J122" s="728"/>
      <c r="K122" s="728"/>
    </row>
    <row r="123" spans="1:11">
      <c r="A123" s="729" t="s">
        <v>1110</v>
      </c>
      <c r="B123" s="729"/>
      <c r="C123" s="729"/>
      <c r="D123" s="729"/>
      <c r="E123" s="729"/>
      <c r="F123" s="729"/>
      <c r="G123" s="729"/>
      <c r="H123" s="729"/>
      <c r="I123" s="729"/>
      <c r="J123" s="729"/>
      <c r="K123" s="729"/>
    </row>
    <row r="124" spans="1:11">
      <c r="A124" s="728" t="s">
        <v>663</v>
      </c>
      <c r="B124" s="728"/>
      <c r="C124" s="728"/>
      <c r="D124" s="728"/>
      <c r="E124" s="728"/>
      <c r="F124" s="728"/>
      <c r="G124" s="728"/>
      <c r="H124" s="728"/>
      <c r="I124" s="728"/>
      <c r="J124" s="728"/>
      <c r="K124" s="728"/>
    </row>
    <row r="125" spans="1:11">
      <c r="A125" s="729" t="s">
        <v>1111</v>
      </c>
      <c r="B125" s="729"/>
      <c r="C125" s="729"/>
      <c r="D125" s="729"/>
      <c r="E125" s="729"/>
      <c r="F125" s="729"/>
      <c r="G125" s="729"/>
      <c r="H125" s="729"/>
      <c r="I125" s="729"/>
      <c r="J125" s="729"/>
      <c r="K125" s="729"/>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H1"/>
    </sheetView>
  </sheetViews>
  <sheetFormatPr defaultRowHeight="18"/>
  <cols>
    <col min="1" max="1" width="89.85546875" style="14" bestFit="1" customWidth="1"/>
    <col min="2" max="7" width="16" style="14" customWidth="1"/>
    <col min="8" max="8" width="16" style="18" customWidth="1"/>
    <col min="9" max="16384" width="9.140625" style="14"/>
  </cols>
  <sheetData>
    <row r="1" spans="1:9" ht="30" customHeight="1">
      <c r="A1" s="737" t="s">
        <v>479</v>
      </c>
      <c r="B1" s="737"/>
      <c r="C1" s="737"/>
      <c r="D1" s="737"/>
      <c r="E1" s="737"/>
      <c r="F1" s="737"/>
      <c r="G1" s="737"/>
      <c r="H1" s="737"/>
      <c r="I1" s="47"/>
    </row>
    <row r="2" spans="1:9" ht="15" customHeight="1">
      <c r="A2" s="738" t="s">
        <v>665</v>
      </c>
      <c r="B2" s="738"/>
      <c r="C2" s="738"/>
      <c r="D2" s="738"/>
      <c r="E2" s="738"/>
      <c r="F2" s="738"/>
      <c r="G2" s="738"/>
      <c r="H2" s="738"/>
      <c r="I2" s="47"/>
    </row>
    <row r="3" spans="1:9" ht="30" customHeight="1">
      <c r="A3" s="739" t="s">
        <v>544</v>
      </c>
      <c r="B3" s="739"/>
      <c r="C3" s="739"/>
      <c r="D3" s="739"/>
      <c r="E3" s="739"/>
      <c r="F3" s="739"/>
      <c r="G3" s="739"/>
      <c r="H3" s="739"/>
      <c r="I3" s="47"/>
    </row>
    <row r="4" spans="1:9" ht="3.75" customHeight="1" thickBot="1">
      <c r="A4" s="47"/>
      <c r="B4" s="47"/>
      <c r="C4" s="47"/>
      <c r="D4" s="47"/>
      <c r="E4" s="47"/>
      <c r="F4" s="47"/>
      <c r="G4" s="47"/>
      <c r="H4" s="47"/>
      <c r="I4" s="47"/>
    </row>
    <row r="5" spans="1:9" s="15" customFormat="1" ht="30" customHeight="1" thickTop="1" thickBot="1">
      <c r="A5" s="560"/>
      <c r="B5" s="394" t="s">
        <v>669</v>
      </c>
      <c r="C5" s="394" t="s">
        <v>670</v>
      </c>
      <c r="D5" s="394" t="s">
        <v>671</v>
      </c>
      <c r="E5" s="394" t="s">
        <v>672</v>
      </c>
      <c r="F5" s="394" t="s">
        <v>1521</v>
      </c>
      <c r="G5" s="394" t="s">
        <v>1430</v>
      </c>
      <c r="H5" s="394" t="s">
        <v>1522</v>
      </c>
      <c r="I5" s="395"/>
    </row>
    <row r="6" spans="1:9" ht="15" customHeight="1" thickTop="1" thickBot="1">
      <c r="A6" s="396" t="s">
        <v>673</v>
      </c>
      <c r="B6" s="397">
        <v>4033457.8172399998</v>
      </c>
      <c r="C6" s="397">
        <v>4474596.6765600005</v>
      </c>
      <c r="D6" s="397">
        <v>5432872.0645200005</v>
      </c>
      <c r="E6" s="397">
        <v>6231244.4709200002</v>
      </c>
      <c r="F6" s="397">
        <v>7765743.4573400002</v>
      </c>
      <c r="G6" s="397">
        <v>7901964.2556099994</v>
      </c>
      <c r="H6" s="397">
        <v>9184975.6545800008</v>
      </c>
      <c r="I6" s="47"/>
    </row>
    <row r="7" spans="1:9" s="16" customFormat="1" ht="15" customHeight="1" thickTop="1">
      <c r="A7" s="147" t="s">
        <v>191</v>
      </c>
      <c r="B7" s="114">
        <v>167653.16861000002</v>
      </c>
      <c r="C7" s="114">
        <v>198970.63688999999</v>
      </c>
      <c r="D7" s="114">
        <v>229045.20624</v>
      </c>
      <c r="E7" s="114">
        <v>229137.53441999998</v>
      </c>
      <c r="F7" s="114">
        <v>565132.61872000003</v>
      </c>
      <c r="G7" s="114">
        <v>434587.40337000001</v>
      </c>
      <c r="H7" s="114">
        <v>580180.60303</v>
      </c>
      <c r="I7" s="47"/>
    </row>
    <row r="8" spans="1:9" s="16" customFormat="1" ht="15" customHeight="1">
      <c r="A8" s="147" t="s">
        <v>200</v>
      </c>
      <c r="B8" s="114">
        <v>52894.738880000004</v>
      </c>
      <c r="C8" s="114">
        <v>60604.879860000001</v>
      </c>
      <c r="D8" s="114">
        <v>136397.93575999999</v>
      </c>
      <c r="E8" s="114">
        <v>79538.324200000003</v>
      </c>
      <c r="F8" s="114">
        <v>246026.60146999999</v>
      </c>
      <c r="G8" s="114">
        <v>184966.36011000001</v>
      </c>
      <c r="H8" s="114">
        <v>179825.66266999999</v>
      </c>
      <c r="I8" s="47"/>
    </row>
    <row r="9" spans="1:9" s="16" customFormat="1" ht="15" customHeight="1">
      <c r="A9" s="147" t="s">
        <v>209</v>
      </c>
      <c r="B9" s="114">
        <v>3650795.88864</v>
      </c>
      <c r="C9" s="114">
        <v>4017883.3179899999</v>
      </c>
      <c r="D9" s="114">
        <v>4823990.2233999996</v>
      </c>
      <c r="E9" s="114">
        <v>5603732.0973699996</v>
      </c>
      <c r="F9" s="114">
        <v>6559417.9198900005</v>
      </c>
      <c r="G9" s="114">
        <v>6803438.93621</v>
      </c>
      <c r="H9" s="114">
        <v>7086846.3317499999</v>
      </c>
      <c r="I9" s="47"/>
    </row>
    <row r="10" spans="1:9" s="16" customFormat="1" ht="15" customHeight="1">
      <c r="A10" s="148" t="s">
        <v>674</v>
      </c>
      <c r="B10" s="114">
        <v>3699217.34485</v>
      </c>
      <c r="C10" s="114">
        <v>4071615.3467399999</v>
      </c>
      <c r="D10" s="114">
        <v>4910921.35513</v>
      </c>
      <c r="E10" s="114">
        <v>5683864.59241</v>
      </c>
      <c r="F10" s="114">
        <v>6076732.2253999999</v>
      </c>
      <c r="G10" s="114">
        <v>6334049.8495100001</v>
      </c>
      <c r="H10" s="114">
        <v>6642660.7057499997</v>
      </c>
      <c r="I10" s="47"/>
    </row>
    <row r="11" spans="1:9" s="16" customFormat="1" ht="15" customHeight="1">
      <c r="A11" s="148" t="s">
        <v>675</v>
      </c>
      <c r="B11" s="114">
        <v>3637800.8045199998</v>
      </c>
      <c r="C11" s="114">
        <v>4001629.3086100002</v>
      </c>
      <c r="D11" s="114">
        <v>4834281.6162900003</v>
      </c>
      <c r="E11" s="114">
        <v>5565460.0044</v>
      </c>
      <c r="F11" s="114">
        <v>5952357.1861499995</v>
      </c>
      <c r="G11" s="114">
        <v>6209520.4820699999</v>
      </c>
      <c r="H11" s="114">
        <v>5670932.6460100003</v>
      </c>
      <c r="I11" s="47"/>
    </row>
    <row r="12" spans="1:9" s="16" customFormat="1" ht="15" customHeight="1">
      <c r="A12" s="148" t="s">
        <v>676</v>
      </c>
      <c r="B12" s="114">
        <v>61416.540329999996</v>
      </c>
      <c r="C12" s="114">
        <v>69986.038130000001</v>
      </c>
      <c r="D12" s="114">
        <v>76639.738840000005</v>
      </c>
      <c r="E12" s="114">
        <v>118404.58801000001</v>
      </c>
      <c r="F12" s="114">
        <v>124375.03925</v>
      </c>
      <c r="G12" s="114">
        <v>124529.36744</v>
      </c>
      <c r="H12" s="114">
        <v>971728.05974000006</v>
      </c>
      <c r="I12" s="47"/>
    </row>
    <row r="13" spans="1:9" s="16" customFormat="1" ht="15" customHeight="1">
      <c r="A13" s="148" t="s">
        <v>677</v>
      </c>
      <c r="B13" s="114">
        <v>30095.301649999998</v>
      </c>
      <c r="C13" s="114">
        <v>35620.276669999999</v>
      </c>
      <c r="D13" s="114">
        <v>44006.29305</v>
      </c>
      <c r="E13" s="114">
        <v>48912.301439999996</v>
      </c>
      <c r="F13" s="114">
        <v>21040.439269999999</v>
      </c>
      <c r="G13" s="114">
        <v>18276.403050000001</v>
      </c>
      <c r="H13" s="114">
        <v>47359.832310000005</v>
      </c>
      <c r="I13" s="47"/>
    </row>
    <row r="14" spans="1:9" s="16" customFormat="1" ht="15" customHeight="1">
      <c r="A14" s="148" t="s">
        <v>678</v>
      </c>
      <c r="B14" s="114">
        <v>27758.771579999997</v>
      </c>
      <c r="C14" s="114">
        <v>33634.244119999996</v>
      </c>
      <c r="D14" s="114">
        <v>42132.066279999999</v>
      </c>
      <c r="E14" s="114">
        <v>45387.281329999998</v>
      </c>
      <c r="F14" s="114">
        <v>20026.096829999999</v>
      </c>
      <c r="G14" s="114">
        <v>17433.83223</v>
      </c>
      <c r="H14" s="114">
        <v>39527.395130000004</v>
      </c>
      <c r="I14" s="47"/>
    </row>
    <row r="15" spans="1:9" s="16" customFormat="1" ht="15" customHeight="1">
      <c r="A15" s="148" t="s">
        <v>679</v>
      </c>
      <c r="B15" s="114">
        <v>2336.5300699999998</v>
      </c>
      <c r="C15" s="114">
        <v>1986.0325500000001</v>
      </c>
      <c r="D15" s="114">
        <v>1874.22677</v>
      </c>
      <c r="E15" s="114">
        <v>3525.0201099999999</v>
      </c>
      <c r="F15" s="114">
        <v>1014.3424399999999</v>
      </c>
      <c r="G15" s="114">
        <v>842.57081999999991</v>
      </c>
      <c r="H15" s="114">
        <v>7832.4371799999999</v>
      </c>
      <c r="I15" s="47"/>
    </row>
    <row r="16" spans="1:9" s="16" customFormat="1" ht="15" customHeight="1">
      <c r="A16" s="148" t="s">
        <v>680</v>
      </c>
      <c r="B16" s="114">
        <v>38999.727869999995</v>
      </c>
      <c r="C16" s="114">
        <v>37554.837390000001</v>
      </c>
      <c r="D16" s="114">
        <v>50358.245619999994</v>
      </c>
      <c r="E16" s="114">
        <v>50482.565020000002</v>
      </c>
      <c r="F16" s="114">
        <v>45523.80719</v>
      </c>
      <c r="G16" s="114">
        <v>43159.670239999999</v>
      </c>
      <c r="H16" s="114">
        <v>46499.8243</v>
      </c>
      <c r="I16" s="47"/>
    </row>
    <row r="17" spans="1:9" s="16" customFormat="1" ht="15" customHeight="1">
      <c r="A17" s="148" t="s">
        <v>681</v>
      </c>
      <c r="B17" s="114">
        <v>32562.236209999999</v>
      </c>
      <c r="C17" s="114">
        <v>32264.638589999999</v>
      </c>
      <c r="D17" s="114">
        <v>41378.485679999998</v>
      </c>
      <c r="E17" s="114">
        <v>42441.834490000001</v>
      </c>
      <c r="F17" s="114">
        <v>37268.289469999996</v>
      </c>
      <c r="G17" s="114">
        <v>35553.579010000001</v>
      </c>
      <c r="H17" s="114">
        <v>36937.741889999998</v>
      </c>
      <c r="I17" s="47"/>
    </row>
    <row r="18" spans="1:9" s="16" customFormat="1" ht="15" customHeight="1">
      <c r="A18" s="148" t="s">
        <v>682</v>
      </c>
      <c r="B18" s="114">
        <v>6437.4916600000006</v>
      </c>
      <c r="C18" s="114">
        <v>5290.1988000000001</v>
      </c>
      <c r="D18" s="114">
        <v>8979.7599399999999</v>
      </c>
      <c r="E18" s="114">
        <v>8040.7305299999998</v>
      </c>
      <c r="F18" s="114">
        <v>8255.5177199999998</v>
      </c>
      <c r="G18" s="114">
        <v>7606.09123</v>
      </c>
      <c r="H18" s="114">
        <v>9562.0824100000009</v>
      </c>
      <c r="I18" s="47"/>
    </row>
    <row r="19" spans="1:9" s="16" customFormat="1" ht="15" customHeight="1">
      <c r="A19" s="148" t="s">
        <v>222</v>
      </c>
      <c r="B19" s="114">
        <v>62099.027649999996</v>
      </c>
      <c r="C19" s="114">
        <v>64549.689130000006</v>
      </c>
      <c r="D19" s="114">
        <v>74435.349170000001</v>
      </c>
      <c r="E19" s="114">
        <v>87059.976060000001</v>
      </c>
      <c r="F19" s="114">
        <v>722394.47772000008</v>
      </c>
      <c r="G19" s="114">
        <v>659131.64682000002</v>
      </c>
      <c r="H19" s="114">
        <v>621292.43579000002</v>
      </c>
      <c r="I19" s="47"/>
    </row>
    <row r="20" spans="1:9" s="16" customFormat="1" ht="15" customHeight="1">
      <c r="A20" s="148" t="s">
        <v>683</v>
      </c>
      <c r="B20" s="114">
        <v>-179615.51337999999</v>
      </c>
      <c r="C20" s="114">
        <v>-191456.83194</v>
      </c>
      <c r="D20" s="114">
        <v>-255731.01957</v>
      </c>
      <c r="E20" s="114">
        <v>-266587.33756000001</v>
      </c>
      <c r="F20" s="114">
        <v>-306273.02969</v>
      </c>
      <c r="G20" s="114">
        <v>-251178.63341000001</v>
      </c>
      <c r="H20" s="114">
        <v>-270966.46639999998</v>
      </c>
      <c r="I20" s="47"/>
    </row>
    <row r="21" spans="1:9" s="16" customFormat="1" ht="15" customHeight="1">
      <c r="A21" s="147" t="s">
        <v>235</v>
      </c>
      <c r="B21" s="114">
        <v>37145.192350000005</v>
      </c>
      <c r="C21" s="114">
        <v>40798.39849</v>
      </c>
      <c r="D21" s="114">
        <v>53844.791979999995</v>
      </c>
      <c r="E21" s="114">
        <v>64462.572959999998</v>
      </c>
      <c r="F21" s="114">
        <v>61564.366259999995</v>
      </c>
      <c r="G21" s="114">
        <v>72009.969870000001</v>
      </c>
      <c r="H21" s="114">
        <v>79627.676330000002</v>
      </c>
      <c r="I21" s="47"/>
    </row>
    <row r="22" spans="1:9" s="16" customFormat="1" ht="15" customHeight="1">
      <c r="A22" s="147" t="s">
        <v>241</v>
      </c>
      <c r="B22" s="114">
        <v>989.4274200000001</v>
      </c>
      <c r="C22" s="114">
        <v>912.89164000000005</v>
      </c>
      <c r="D22" s="114">
        <v>1062.1120600000002</v>
      </c>
      <c r="E22" s="114">
        <v>2877.1207100000001</v>
      </c>
      <c r="F22" s="114">
        <v>932.65142000000003</v>
      </c>
      <c r="G22" s="114">
        <v>637.98235</v>
      </c>
      <c r="H22" s="114">
        <v>514.52166</v>
      </c>
      <c r="I22" s="47"/>
    </row>
    <row r="23" spans="1:9" s="16" customFormat="1" ht="15" customHeight="1">
      <c r="A23" s="147" t="s">
        <v>684</v>
      </c>
      <c r="B23" s="114">
        <v>13457.860859999999</v>
      </c>
      <c r="C23" s="114">
        <v>24624.93823</v>
      </c>
      <c r="D23" s="114">
        <v>33323.506090000003</v>
      </c>
      <c r="E23" s="114">
        <v>52974.815950000004</v>
      </c>
      <c r="F23" s="114">
        <v>142760.06668000002</v>
      </c>
      <c r="G23" s="114">
        <v>213182.56372000001</v>
      </c>
      <c r="H23" s="114">
        <v>1062493.0172000001</v>
      </c>
      <c r="I23" s="47"/>
    </row>
    <row r="24" spans="1:9" s="16" customFormat="1" ht="15" customHeight="1">
      <c r="A24" s="147" t="s">
        <v>252</v>
      </c>
      <c r="B24" s="114">
        <v>93378.84852</v>
      </c>
      <c r="C24" s="114">
        <v>110883.16448000001</v>
      </c>
      <c r="D24" s="114">
        <v>127605.06381000001</v>
      </c>
      <c r="E24" s="114">
        <v>170249.22097999998</v>
      </c>
      <c r="F24" s="114">
        <v>161111.12593000001</v>
      </c>
      <c r="G24" s="114">
        <v>160427.28587999998</v>
      </c>
      <c r="H24" s="114">
        <v>158314.21747</v>
      </c>
      <c r="I24" s="47"/>
    </row>
    <row r="25" spans="1:9" s="16" customFormat="1" ht="15" customHeight="1">
      <c r="A25" s="147" t="s">
        <v>685</v>
      </c>
      <c r="B25" s="114">
        <v>17142.69196</v>
      </c>
      <c r="C25" s="114">
        <v>19918.448980000001</v>
      </c>
      <c r="D25" s="114">
        <v>27603.225180000001</v>
      </c>
      <c r="E25" s="114">
        <v>28272.784329999999</v>
      </c>
      <c r="F25" s="114">
        <v>28798.106969999997</v>
      </c>
      <c r="G25" s="114">
        <v>32713.754100000002</v>
      </c>
      <c r="H25" s="114">
        <v>37173.624469999995</v>
      </c>
      <c r="I25" s="47"/>
    </row>
    <row r="26" spans="1:9" s="17" customFormat="1" ht="15" customHeight="1" thickBot="1">
      <c r="A26" s="147" t="s">
        <v>268</v>
      </c>
      <c r="B26" s="114">
        <v>0</v>
      </c>
      <c r="C26" s="114">
        <v>0</v>
      </c>
      <c r="D26" s="114">
        <v>0</v>
      </c>
      <c r="E26" s="114">
        <v>0</v>
      </c>
      <c r="F26" s="114">
        <v>0</v>
      </c>
      <c r="G26" s="114">
        <v>0</v>
      </c>
      <c r="H26" s="114">
        <v>0</v>
      </c>
      <c r="I26" s="47"/>
    </row>
    <row r="27" spans="1:9" ht="15" customHeight="1" thickTop="1" thickBot="1">
      <c r="A27" s="396" t="s">
        <v>686</v>
      </c>
      <c r="B27" s="397">
        <v>3162034.3268400002</v>
      </c>
      <c r="C27" s="397">
        <v>3542495.1760500004</v>
      </c>
      <c r="D27" s="397">
        <v>4303495.4396200003</v>
      </c>
      <c r="E27" s="397">
        <v>4951125.1679499997</v>
      </c>
      <c r="F27" s="397">
        <v>6409084.6853999998</v>
      </c>
      <c r="G27" s="397">
        <v>6572587.8021999998</v>
      </c>
      <c r="H27" s="397">
        <v>7846000.3443999998</v>
      </c>
      <c r="I27" s="47"/>
    </row>
    <row r="28" spans="1:9" s="16" customFormat="1" ht="15" customHeight="1" thickTop="1">
      <c r="A28" s="147" t="s">
        <v>687</v>
      </c>
      <c r="B28" s="114">
        <v>294.24556999999999</v>
      </c>
      <c r="C28" s="114">
        <v>342.54304999999999</v>
      </c>
      <c r="D28" s="114">
        <v>235.81457999999998</v>
      </c>
      <c r="E28" s="114">
        <v>188.90720999999999</v>
      </c>
      <c r="F28" s="114">
        <v>488.37023999999997</v>
      </c>
      <c r="G28" s="114">
        <v>2697.0132100000001</v>
      </c>
      <c r="H28" s="114">
        <v>133572.01695999998</v>
      </c>
      <c r="I28" s="47"/>
    </row>
    <row r="29" spans="1:9" s="16" customFormat="1" ht="15" customHeight="1">
      <c r="A29" s="148" t="s">
        <v>688</v>
      </c>
      <c r="B29" s="114">
        <v>294.24556999999999</v>
      </c>
      <c r="C29" s="114">
        <v>342.54304999999999</v>
      </c>
      <c r="D29" s="114">
        <v>235.81457999999998</v>
      </c>
      <c r="E29" s="114">
        <v>188.90720999999999</v>
      </c>
      <c r="F29" s="114">
        <v>488.37023999999997</v>
      </c>
      <c r="G29" s="114">
        <v>113.66438000000001</v>
      </c>
      <c r="H29" s="114">
        <v>397.23102</v>
      </c>
      <c r="I29" s="47"/>
    </row>
    <row r="30" spans="1:9" s="16" customFormat="1" ht="15" customHeight="1">
      <c r="A30" s="148" t="s">
        <v>689</v>
      </c>
      <c r="B30" s="114">
        <v>0</v>
      </c>
      <c r="C30" s="114">
        <v>0</v>
      </c>
      <c r="D30" s="114">
        <v>0</v>
      </c>
      <c r="E30" s="114">
        <v>0</v>
      </c>
      <c r="F30" s="114">
        <v>0</v>
      </c>
      <c r="G30" s="114">
        <v>86.106020000000001</v>
      </c>
      <c r="H30" s="114">
        <v>43482.862639999999</v>
      </c>
      <c r="I30" s="47"/>
    </row>
    <row r="31" spans="1:9" s="16" customFormat="1" ht="15" customHeight="1">
      <c r="A31" s="148" t="s">
        <v>690</v>
      </c>
      <c r="B31" s="114">
        <v>0</v>
      </c>
      <c r="C31" s="114">
        <v>0</v>
      </c>
      <c r="D31" s="114">
        <v>0</v>
      </c>
      <c r="E31" s="114">
        <v>0</v>
      </c>
      <c r="F31" s="114">
        <v>0</v>
      </c>
      <c r="G31" s="114">
        <v>2493.38</v>
      </c>
      <c r="H31" s="114">
        <v>22520.41546</v>
      </c>
      <c r="I31" s="47"/>
    </row>
    <row r="32" spans="1:9" s="16" customFormat="1" ht="15" customHeight="1">
      <c r="A32" s="148" t="s">
        <v>691</v>
      </c>
      <c r="B32" s="114">
        <v>0</v>
      </c>
      <c r="C32" s="114">
        <v>0</v>
      </c>
      <c r="D32" s="114">
        <v>0</v>
      </c>
      <c r="E32" s="114">
        <v>0</v>
      </c>
      <c r="F32" s="114">
        <v>0</v>
      </c>
      <c r="G32" s="114">
        <v>0</v>
      </c>
      <c r="H32" s="114">
        <v>0.16636000000000001</v>
      </c>
      <c r="I32" s="47"/>
    </row>
    <row r="33" spans="1:9" s="16" customFormat="1" ht="15" customHeight="1">
      <c r="A33" s="148" t="s">
        <v>692</v>
      </c>
      <c r="B33" s="114">
        <v>0</v>
      </c>
      <c r="C33" s="114">
        <v>0</v>
      </c>
      <c r="D33" s="114">
        <v>0</v>
      </c>
      <c r="E33" s="114">
        <v>0</v>
      </c>
      <c r="F33" s="114">
        <v>0</v>
      </c>
      <c r="G33" s="114">
        <v>0</v>
      </c>
      <c r="H33" s="114">
        <v>66510.721350000007</v>
      </c>
      <c r="I33" s="47"/>
    </row>
    <row r="34" spans="1:9" s="16" customFormat="1" ht="15" customHeight="1">
      <c r="A34" s="148" t="s">
        <v>693</v>
      </c>
      <c r="B34" s="114">
        <v>0</v>
      </c>
      <c r="C34" s="114">
        <v>0</v>
      </c>
      <c r="D34" s="114">
        <v>0</v>
      </c>
      <c r="E34" s="114">
        <v>0</v>
      </c>
      <c r="F34" s="114">
        <v>0</v>
      </c>
      <c r="G34" s="114">
        <v>3.8628100000000001</v>
      </c>
      <c r="H34" s="114">
        <v>660.62013000000002</v>
      </c>
      <c r="I34" s="47"/>
    </row>
    <row r="35" spans="1:9" s="16" customFormat="1" ht="15" customHeight="1">
      <c r="A35" s="147" t="s">
        <v>694</v>
      </c>
      <c r="B35" s="114">
        <v>0</v>
      </c>
      <c r="C35" s="114">
        <v>0</v>
      </c>
      <c r="D35" s="114">
        <v>0</v>
      </c>
      <c r="E35" s="114">
        <v>0</v>
      </c>
      <c r="F35" s="114">
        <v>378.73464000000001</v>
      </c>
      <c r="G35" s="114">
        <v>373.82026000000002</v>
      </c>
      <c r="H35" s="114">
        <v>190.46168</v>
      </c>
      <c r="I35" s="47"/>
    </row>
    <row r="36" spans="1:9" s="16" customFormat="1" ht="15" customHeight="1">
      <c r="A36" s="147" t="s">
        <v>695</v>
      </c>
      <c r="B36" s="114">
        <v>2953569.32039</v>
      </c>
      <c r="C36" s="114">
        <v>3283430.8400599998</v>
      </c>
      <c r="D36" s="114">
        <v>3948086.0904099997</v>
      </c>
      <c r="E36" s="114">
        <v>4380989.3709399998</v>
      </c>
      <c r="F36" s="114">
        <v>4912885.6742500002</v>
      </c>
      <c r="G36" s="114">
        <v>4198076.3662600005</v>
      </c>
      <c r="H36" s="114">
        <v>5290548.9157400001</v>
      </c>
      <c r="I36" s="47"/>
    </row>
    <row r="37" spans="1:9" s="16" customFormat="1" ht="15" customHeight="1">
      <c r="A37" s="147" t="s">
        <v>696</v>
      </c>
      <c r="B37" s="114">
        <v>130956.26829000001</v>
      </c>
      <c r="C37" s="114">
        <v>158501.36709000001</v>
      </c>
      <c r="D37" s="114">
        <v>209383.23475999999</v>
      </c>
      <c r="E37" s="114">
        <v>257386.67238</v>
      </c>
      <c r="F37" s="114">
        <v>327786.10273000004</v>
      </c>
      <c r="G37" s="114">
        <v>269879.69416000001</v>
      </c>
      <c r="H37" s="114">
        <v>238817.07777</v>
      </c>
      <c r="I37" s="47"/>
    </row>
    <row r="38" spans="1:9" s="16" customFormat="1" ht="15" customHeight="1">
      <c r="A38" s="147" t="s">
        <v>306</v>
      </c>
      <c r="B38" s="114">
        <v>42236.150090000003</v>
      </c>
      <c r="C38" s="114">
        <v>53454.892319999999</v>
      </c>
      <c r="D38" s="114">
        <v>77776.618989999988</v>
      </c>
      <c r="E38" s="114">
        <v>91027.669420000006</v>
      </c>
      <c r="F38" s="114">
        <v>106132.53597</v>
      </c>
      <c r="G38" s="114">
        <v>104886.95666</v>
      </c>
      <c r="H38" s="114">
        <v>103000.69465</v>
      </c>
      <c r="I38" s="47"/>
    </row>
    <row r="39" spans="1:9" s="16" customFormat="1" ht="15" customHeight="1">
      <c r="A39" s="147" t="s">
        <v>312</v>
      </c>
      <c r="B39" s="114">
        <v>3544.6462799999999</v>
      </c>
      <c r="C39" s="114">
        <v>0</v>
      </c>
      <c r="D39" s="114">
        <v>33810.927499999998</v>
      </c>
      <c r="E39" s="114">
        <v>191279.02999000001</v>
      </c>
      <c r="F39" s="114">
        <v>1036448.90689</v>
      </c>
      <c r="G39" s="114">
        <v>1973898.14934</v>
      </c>
      <c r="H39" s="114">
        <v>2029811.5038699999</v>
      </c>
      <c r="I39" s="47"/>
    </row>
    <row r="40" spans="1:9" s="16" customFormat="1" ht="15" customHeight="1">
      <c r="A40" s="147" t="s">
        <v>697</v>
      </c>
      <c r="B40" s="114">
        <v>31433.696219999998</v>
      </c>
      <c r="C40" s="114">
        <v>46765.533530000001</v>
      </c>
      <c r="D40" s="114">
        <v>34202.753380000002</v>
      </c>
      <c r="E40" s="114">
        <v>30253.518010000003</v>
      </c>
      <c r="F40" s="114">
        <v>24964.360679999998</v>
      </c>
      <c r="G40" s="114">
        <v>22775.802309999999</v>
      </c>
      <c r="H40" s="114">
        <v>50059.673729999995</v>
      </c>
      <c r="I40" s="47"/>
    </row>
    <row r="41" spans="1:9" s="17" customFormat="1" ht="15" customHeight="1" thickBot="1">
      <c r="A41" s="147" t="s">
        <v>487</v>
      </c>
      <c r="B41" s="114">
        <v>0</v>
      </c>
      <c r="C41" s="114">
        <v>0</v>
      </c>
      <c r="D41" s="114">
        <v>0</v>
      </c>
      <c r="E41" s="114">
        <v>0</v>
      </c>
      <c r="F41" s="114">
        <v>0</v>
      </c>
      <c r="G41" s="114">
        <v>0</v>
      </c>
      <c r="H41" s="114">
        <v>0</v>
      </c>
      <c r="I41" s="47"/>
    </row>
    <row r="42" spans="1:9" ht="15" customHeight="1" thickTop="1" thickBot="1">
      <c r="A42" s="396" t="s">
        <v>698</v>
      </c>
      <c r="B42" s="397">
        <v>871423.49040000001</v>
      </c>
      <c r="C42" s="397">
        <v>932101.50051000004</v>
      </c>
      <c r="D42" s="397">
        <v>1129376.6249000002</v>
      </c>
      <c r="E42" s="397">
        <v>1280119.3029400001</v>
      </c>
      <c r="F42" s="397">
        <v>1356658.77195</v>
      </c>
      <c r="G42" s="397">
        <v>1329376.4534200002</v>
      </c>
      <c r="H42" s="397">
        <v>1338975.3101900001</v>
      </c>
      <c r="I42" s="47"/>
    </row>
    <row r="43" spans="1:9" s="16" customFormat="1" ht="15" customHeight="1" thickTop="1">
      <c r="A43" s="147" t="s">
        <v>327</v>
      </c>
      <c r="B43" s="114">
        <v>754985.15498999995</v>
      </c>
      <c r="C43" s="114">
        <v>817483.82941999997</v>
      </c>
      <c r="D43" s="114">
        <v>989765.58779999998</v>
      </c>
      <c r="E43" s="114">
        <v>1102032.50523</v>
      </c>
      <c r="F43" s="114">
        <v>1172888.3849800001</v>
      </c>
      <c r="G43" s="114">
        <v>1174735.3027899999</v>
      </c>
      <c r="H43" s="114">
        <v>1215023.4586500002</v>
      </c>
      <c r="I43" s="47"/>
    </row>
    <row r="44" spans="1:9" s="16" customFormat="1" ht="15" customHeight="1">
      <c r="A44" s="147" t="s">
        <v>331</v>
      </c>
      <c r="B44" s="114">
        <v>2880.52144</v>
      </c>
      <c r="C44" s="114">
        <v>2880.52144</v>
      </c>
      <c r="D44" s="114">
        <v>2880.52144</v>
      </c>
      <c r="E44" s="114">
        <v>24036.31695</v>
      </c>
      <c r="F44" s="114">
        <v>21128.33812</v>
      </c>
      <c r="G44" s="114">
        <v>21128.33814</v>
      </c>
      <c r="H44" s="114">
        <v>22157.33812</v>
      </c>
      <c r="I44" s="47"/>
    </row>
    <row r="45" spans="1:9" s="16" customFormat="1" ht="15" customHeight="1">
      <c r="A45" s="147" t="s">
        <v>335</v>
      </c>
      <c r="B45" s="114">
        <v>0</v>
      </c>
      <c r="C45" s="114">
        <v>0</v>
      </c>
      <c r="D45" s="114">
        <v>0</v>
      </c>
      <c r="E45" s="114">
        <v>0</v>
      </c>
      <c r="F45" s="114">
        <v>0</v>
      </c>
      <c r="G45" s="114">
        <v>0</v>
      </c>
      <c r="H45" s="114">
        <v>0</v>
      </c>
      <c r="I45" s="47"/>
    </row>
    <row r="46" spans="1:9" s="16" customFormat="1" ht="15" customHeight="1">
      <c r="A46" s="147" t="s">
        <v>699</v>
      </c>
      <c r="B46" s="114">
        <v>43052.662880000003</v>
      </c>
      <c r="C46" s="114">
        <v>51066.139729999995</v>
      </c>
      <c r="D46" s="114">
        <v>65722.340649999998</v>
      </c>
      <c r="E46" s="114">
        <v>81108.213470000002</v>
      </c>
      <c r="F46" s="114">
        <v>107983.31733000001</v>
      </c>
      <c r="G46" s="114">
        <v>107983.31731</v>
      </c>
      <c r="H46" s="114">
        <v>118436.62564</v>
      </c>
      <c r="I46" s="47"/>
    </row>
    <row r="47" spans="1:9" s="16" customFormat="1" ht="15" customHeight="1">
      <c r="A47" s="147" t="s">
        <v>341</v>
      </c>
      <c r="B47" s="114">
        <v>70505.151089999999</v>
      </c>
      <c r="C47" s="114">
        <v>60671.009920000004</v>
      </c>
      <c r="D47" s="114">
        <v>71008.175010000006</v>
      </c>
      <c r="E47" s="114">
        <v>72942.267290000003</v>
      </c>
      <c r="F47" s="114">
        <v>54658.731520000001</v>
      </c>
      <c r="G47" s="114">
        <v>25529.495179999998</v>
      </c>
      <c r="H47" s="114">
        <v>-16642.112219999999</v>
      </c>
      <c r="I47" s="47"/>
    </row>
    <row r="48" spans="1:9" s="16" customFormat="1" ht="15" customHeight="1">
      <c r="A48" s="148" t="s">
        <v>700</v>
      </c>
      <c r="B48" s="114">
        <v>2499.93145</v>
      </c>
      <c r="C48" s="114">
        <v>0</v>
      </c>
      <c r="D48" s="114">
        <v>-3872.1011200000003</v>
      </c>
      <c r="E48" s="114">
        <v>-25174.512149999999</v>
      </c>
      <c r="F48" s="114">
        <v>-20788.71629</v>
      </c>
      <c r="G48" s="114">
        <v>-22635.634100000003</v>
      </c>
      <c r="H48" s="114">
        <v>-25211.970079999999</v>
      </c>
      <c r="I48" s="47"/>
    </row>
    <row r="49" spans="1:9" s="17" customFormat="1" ht="15" customHeight="1" thickBot="1">
      <c r="A49" s="148" t="s">
        <v>701</v>
      </c>
      <c r="B49" s="114">
        <v>68005.219639999996</v>
      </c>
      <c r="C49" s="114">
        <v>60671.009920000004</v>
      </c>
      <c r="D49" s="114">
        <v>74880.276129999998</v>
      </c>
      <c r="E49" s="114">
        <v>98116.779439999998</v>
      </c>
      <c r="F49" s="114">
        <v>75447.447809999998</v>
      </c>
      <c r="G49" s="114">
        <v>48165.129280000001</v>
      </c>
      <c r="H49" s="114">
        <v>8569.8578600000001</v>
      </c>
      <c r="I49" s="47"/>
    </row>
    <row r="50" spans="1:9" ht="15" customHeight="1" thickTop="1" thickBot="1">
      <c r="A50" s="396" t="s">
        <v>702</v>
      </c>
      <c r="B50" s="397">
        <v>4033457.8172399998</v>
      </c>
      <c r="C50" s="397">
        <v>4474596.6765600005</v>
      </c>
      <c r="D50" s="397">
        <v>5432872.0645200005</v>
      </c>
      <c r="E50" s="397">
        <v>6231244.4708900005</v>
      </c>
      <c r="F50" s="397">
        <v>7765743.4573500007</v>
      </c>
      <c r="G50" s="397">
        <v>7901964.25562</v>
      </c>
      <c r="H50" s="397">
        <v>9184975.6545899995</v>
      </c>
      <c r="I50" s="47"/>
    </row>
    <row r="51" spans="1:9" s="16" customFormat="1" ht="15" customHeight="1" thickTop="1">
      <c r="A51" s="113" t="s">
        <v>703</v>
      </c>
      <c r="B51" s="114">
        <v>0</v>
      </c>
      <c r="C51" s="114">
        <v>0</v>
      </c>
      <c r="D51" s="114">
        <v>804.84282999999994</v>
      </c>
      <c r="E51" s="114">
        <v>905.41243999999995</v>
      </c>
      <c r="F51" s="114">
        <v>905.41243999999995</v>
      </c>
      <c r="G51" s="114">
        <v>905.41243999999995</v>
      </c>
      <c r="H51" s="114">
        <v>905.41243999999995</v>
      </c>
      <c r="I51" s="47"/>
    </row>
    <row r="52" spans="1:9" s="17" customFormat="1" ht="15" customHeight="1">
      <c r="A52" s="148" t="s">
        <v>704</v>
      </c>
      <c r="B52" s="114">
        <v>0</v>
      </c>
      <c r="C52" s="114">
        <v>0</v>
      </c>
      <c r="D52" s="114">
        <v>0</v>
      </c>
      <c r="E52" s="114">
        <v>0</v>
      </c>
      <c r="F52" s="114">
        <v>0</v>
      </c>
      <c r="G52" s="114">
        <v>0</v>
      </c>
      <c r="H52" s="114">
        <v>0</v>
      </c>
      <c r="I52" s="47"/>
    </row>
    <row r="53" spans="1:9" s="17" customFormat="1" ht="15" customHeight="1">
      <c r="A53" s="148" t="s">
        <v>705</v>
      </c>
      <c r="B53" s="114">
        <v>0</v>
      </c>
      <c r="C53" s="114">
        <v>0</v>
      </c>
      <c r="D53" s="114">
        <v>0</v>
      </c>
      <c r="E53" s="114">
        <v>0</v>
      </c>
      <c r="F53" s="114">
        <v>0</v>
      </c>
      <c r="G53" s="114">
        <v>0</v>
      </c>
      <c r="H53" s="114">
        <v>0</v>
      </c>
      <c r="I53" s="47"/>
    </row>
    <row r="54" spans="1:9" s="17" customFormat="1" ht="15" customHeight="1">
      <c r="A54" s="148" t="s">
        <v>706</v>
      </c>
      <c r="B54" s="114">
        <v>0</v>
      </c>
      <c r="C54" s="114">
        <v>0</v>
      </c>
      <c r="D54" s="114">
        <v>0</v>
      </c>
      <c r="E54" s="114">
        <v>0</v>
      </c>
      <c r="F54" s="114">
        <v>0</v>
      </c>
      <c r="G54" s="114">
        <v>0</v>
      </c>
      <c r="H54" s="114">
        <v>0</v>
      </c>
      <c r="I54" s="47"/>
    </row>
    <row r="55" spans="1:9" s="17" customFormat="1" ht="15" customHeight="1">
      <c r="A55" s="148" t="s">
        <v>707</v>
      </c>
      <c r="B55" s="114">
        <v>0</v>
      </c>
      <c r="C55" s="114">
        <v>0</v>
      </c>
      <c r="D55" s="114">
        <v>0</v>
      </c>
      <c r="E55" s="114">
        <v>0</v>
      </c>
      <c r="F55" s="114">
        <v>0</v>
      </c>
      <c r="G55" s="114">
        <v>0</v>
      </c>
      <c r="H55" s="114">
        <v>0</v>
      </c>
      <c r="I55" s="47"/>
    </row>
    <row r="56" spans="1:9" s="17" customFormat="1" ht="15" customHeight="1">
      <c r="A56" s="148" t="s">
        <v>708</v>
      </c>
      <c r="B56" s="114">
        <v>0</v>
      </c>
      <c r="C56" s="114">
        <v>0</v>
      </c>
      <c r="D56" s="114">
        <v>804.84282999999994</v>
      </c>
      <c r="E56" s="114">
        <v>905.41243999999995</v>
      </c>
      <c r="F56" s="114">
        <v>905.41243999999995</v>
      </c>
      <c r="G56" s="114">
        <v>905.41243999999995</v>
      </c>
      <c r="H56" s="114">
        <v>905.41243999999995</v>
      </c>
      <c r="I56" s="47"/>
    </row>
    <row r="57" spans="1:9" s="17" customFormat="1" ht="15" customHeight="1">
      <c r="A57" s="147" t="s">
        <v>709</v>
      </c>
      <c r="B57" s="114">
        <v>4894074.6201599995</v>
      </c>
      <c r="C57" s="114">
        <v>6153867.5195699995</v>
      </c>
      <c r="D57" s="114">
        <v>6287396.8164600004</v>
      </c>
      <c r="E57" s="114">
        <v>8682354.6926000006</v>
      </c>
      <c r="F57" s="114">
        <v>8881259.9478999991</v>
      </c>
      <c r="G57" s="114">
        <v>8952864.1272400003</v>
      </c>
      <c r="H57" s="114">
        <v>9562965.2277900018</v>
      </c>
      <c r="I57" s="47"/>
    </row>
    <row r="58" spans="1:9" ht="30" customHeight="1">
      <c r="A58" s="398" t="s">
        <v>710</v>
      </c>
      <c r="B58" s="399">
        <v>798147.99959999998</v>
      </c>
      <c r="C58" s="399">
        <v>854236.13709000009</v>
      </c>
      <c r="D58" s="399">
        <v>1101134.18689</v>
      </c>
      <c r="E58" s="399">
        <v>1262600.2797699999</v>
      </c>
      <c r="F58" s="399">
        <v>1130333.7668900001</v>
      </c>
      <c r="G58" s="399">
        <v>1159088.2856300001</v>
      </c>
      <c r="H58" s="399">
        <v>1000776.4927000001</v>
      </c>
      <c r="I58" s="47"/>
    </row>
    <row r="59" spans="1:9" ht="15" customHeight="1">
      <c r="A59" s="148" t="s">
        <v>711</v>
      </c>
      <c r="B59" s="114">
        <v>-179026.93430000002</v>
      </c>
      <c r="C59" s="114">
        <v>-181000.85099000001</v>
      </c>
      <c r="D59" s="114">
        <v>-225234.72203</v>
      </c>
      <c r="E59" s="114">
        <v>-262751.36200999998</v>
      </c>
      <c r="F59" s="114">
        <v>-249372.57540999999</v>
      </c>
      <c r="G59" s="114">
        <v>-306525.27294</v>
      </c>
      <c r="H59" s="114">
        <v>-312636.40752000001</v>
      </c>
      <c r="I59" s="47"/>
    </row>
    <row r="60" spans="1:9" ht="15" customHeight="1">
      <c r="A60" s="147" t="s">
        <v>712</v>
      </c>
      <c r="B60" s="114">
        <v>619121.0652999999</v>
      </c>
      <c r="C60" s="114">
        <v>673235.28610000003</v>
      </c>
      <c r="D60" s="114">
        <v>875899.46486000007</v>
      </c>
      <c r="E60" s="114">
        <v>999848.91775999998</v>
      </c>
      <c r="F60" s="114">
        <v>880961.19148000004</v>
      </c>
      <c r="G60" s="114">
        <v>852563.01269</v>
      </c>
      <c r="H60" s="114">
        <v>688140.08517999994</v>
      </c>
      <c r="I60" s="47"/>
    </row>
    <row r="61" spans="1:9" ht="15" customHeight="1">
      <c r="A61" s="116" t="s">
        <v>713</v>
      </c>
      <c r="B61" s="114">
        <v>26658.72078</v>
      </c>
      <c r="C61" s="114">
        <v>30707.047979999999</v>
      </c>
      <c r="D61" s="114">
        <v>36115.45433</v>
      </c>
      <c r="E61" s="114">
        <v>39645.167999999998</v>
      </c>
      <c r="F61" s="114">
        <v>31118.87774</v>
      </c>
      <c r="G61" s="114">
        <v>36189.795579999998</v>
      </c>
      <c r="H61" s="114">
        <v>27756.32819</v>
      </c>
      <c r="I61" s="47"/>
    </row>
    <row r="62" spans="1:9" ht="15" customHeight="1">
      <c r="A62" s="148" t="s">
        <v>714</v>
      </c>
      <c r="B62" s="114">
        <v>-19541.875510000002</v>
      </c>
      <c r="C62" s="114">
        <v>-17897.221430000001</v>
      </c>
      <c r="D62" s="114">
        <v>-25668.53944</v>
      </c>
      <c r="E62" s="114">
        <v>-32309.356820000001</v>
      </c>
      <c r="F62" s="114">
        <v>-33462.017789999998</v>
      </c>
      <c r="G62" s="114">
        <v>-34876.357219999998</v>
      </c>
      <c r="H62" s="114">
        <v>-25622.49307</v>
      </c>
      <c r="I62" s="47"/>
    </row>
    <row r="63" spans="1:9" ht="15" customHeight="1">
      <c r="A63" s="117" t="s">
        <v>715</v>
      </c>
      <c r="B63" s="114">
        <v>626237.91057000007</v>
      </c>
      <c r="C63" s="114">
        <v>686045.11265000002</v>
      </c>
      <c r="D63" s="114">
        <v>886346.37974999996</v>
      </c>
      <c r="E63" s="114">
        <v>1007184.7289400001</v>
      </c>
      <c r="F63" s="114">
        <v>878618.05142999999</v>
      </c>
      <c r="G63" s="114">
        <v>853876.45104999992</v>
      </c>
      <c r="H63" s="114">
        <v>690273.9203</v>
      </c>
      <c r="I63" s="47"/>
    </row>
    <row r="64" spans="1:9" ht="15" customHeight="1">
      <c r="A64" s="116" t="s">
        <v>716</v>
      </c>
      <c r="B64" s="114">
        <v>279325.6459</v>
      </c>
      <c r="C64" s="114">
        <v>281893.38447000005</v>
      </c>
      <c r="D64" s="114">
        <v>342752.37552999996</v>
      </c>
      <c r="E64" s="114">
        <v>278523.58954000002</v>
      </c>
      <c r="F64" s="114">
        <v>172641.08137</v>
      </c>
      <c r="G64" s="114">
        <v>257746.31447000001</v>
      </c>
      <c r="H64" s="114">
        <v>104794.11529999999</v>
      </c>
      <c r="I64" s="47"/>
    </row>
    <row r="65" spans="1:9" ht="15" customHeight="1">
      <c r="A65" s="116" t="s">
        <v>717</v>
      </c>
      <c r="B65" s="114">
        <v>-341995.56542</v>
      </c>
      <c r="C65" s="114">
        <v>-351883.66342</v>
      </c>
      <c r="D65" s="114">
        <v>-430812.26555000001</v>
      </c>
      <c r="E65" s="114">
        <v>-355472.11443000002</v>
      </c>
      <c r="F65" s="114">
        <v>-269136.56896</v>
      </c>
      <c r="G65" s="114">
        <v>-323580.17786</v>
      </c>
      <c r="H65" s="114">
        <v>-165715.01144999999</v>
      </c>
      <c r="I65" s="47"/>
    </row>
    <row r="66" spans="1:9" ht="15" customHeight="1">
      <c r="A66" s="147" t="s">
        <v>718</v>
      </c>
      <c r="B66" s="114">
        <v>563567.99104999995</v>
      </c>
      <c r="C66" s="114">
        <v>616054.83370000008</v>
      </c>
      <c r="D66" s="114">
        <v>798286.48973000003</v>
      </c>
      <c r="E66" s="114">
        <v>930236.20404999994</v>
      </c>
      <c r="F66" s="114">
        <v>782122.56384000008</v>
      </c>
      <c r="G66" s="114">
        <v>788042.58765999996</v>
      </c>
      <c r="H66" s="114">
        <v>629353.02414999995</v>
      </c>
      <c r="I66" s="47"/>
    </row>
    <row r="67" spans="1:9" ht="15" customHeight="1">
      <c r="A67" s="148" t="s">
        <v>719</v>
      </c>
      <c r="B67" s="114">
        <v>-454359.52593</v>
      </c>
      <c r="C67" s="114">
        <v>-507631.47766000003</v>
      </c>
      <c r="D67" s="114">
        <v>-651504.03161000006</v>
      </c>
      <c r="E67" s="114">
        <v>-729456.94159000006</v>
      </c>
      <c r="F67" s="114">
        <v>-596286.22291000001</v>
      </c>
      <c r="G67" s="114">
        <v>-702440.50465999998</v>
      </c>
      <c r="H67" s="114">
        <v>-603622.62775999994</v>
      </c>
      <c r="I67" s="47"/>
    </row>
    <row r="68" spans="1:9" ht="15" customHeight="1">
      <c r="A68" s="117" t="s">
        <v>720</v>
      </c>
      <c r="B68" s="114">
        <v>109208.46512000001</v>
      </c>
      <c r="C68" s="114">
        <v>108423.35604000001</v>
      </c>
      <c r="D68" s="114">
        <v>146782.45812</v>
      </c>
      <c r="E68" s="114">
        <v>200779.26246</v>
      </c>
      <c r="F68" s="114">
        <v>185836.34093000001</v>
      </c>
      <c r="G68" s="114">
        <v>85602.082999999999</v>
      </c>
      <c r="H68" s="114">
        <v>25730.396390000002</v>
      </c>
      <c r="I68" s="47"/>
    </row>
    <row r="69" spans="1:9" ht="15" customHeight="1">
      <c r="A69" s="117" t="s">
        <v>721</v>
      </c>
      <c r="B69" s="114">
        <v>306.38585</v>
      </c>
      <c r="C69" s="114">
        <v>26.748139999999999</v>
      </c>
      <c r="D69" s="114">
        <v>-4.8061400000000001</v>
      </c>
      <c r="E69" s="114">
        <v>31.566890000000001</v>
      </c>
      <c r="F69" s="114">
        <v>29.466939999999997</v>
      </c>
      <c r="G69" s="114">
        <v>35.59675</v>
      </c>
      <c r="H69" s="114">
        <v>14.111030000000001</v>
      </c>
      <c r="I69" s="47"/>
    </row>
    <row r="70" spans="1:9" ht="15" customHeight="1">
      <c r="A70" s="115" t="s">
        <v>1124</v>
      </c>
      <c r="B70" s="114">
        <v>306.25893000000002</v>
      </c>
      <c r="C70" s="114">
        <v>26.424209999999999</v>
      </c>
      <c r="D70" s="114">
        <v>-5.0344499999999996</v>
      </c>
      <c r="E70" s="114">
        <v>31.518999999999998</v>
      </c>
      <c r="F70" s="114">
        <v>29.43656</v>
      </c>
      <c r="G70" s="114">
        <v>35.560430000000004</v>
      </c>
      <c r="H70" s="114">
        <v>14.094190000000001</v>
      </c>
      <c r="I70" s="47"/>
    </row>
    <row r="71" spans="1:9" ht="15" customHeight="1">
      <c r="A71" s="115" t="s">
        <v>1125</v>
      </c>
      <c r="B71" s="114">
        <v>0.12692000000000001</v>
      </c>
      <c r="C71" s="114">
        <v>0.32393</v>
      </c>
      <c r="D71" s="114">
        <v>0.22831000000000001</v>
      </c>
      <c r="E71" s="114">
        <v>4.7890000000000002E-2</v>
      </c>
      <c r="F71" s="114">
        <v>3.0379999999999997E-2</v>
      </c>
      <c r="G71" s="114">
        <v>3.6319999999999998E-2</v>
      </c>
      <c r="H71" s="114">
        <v>1.6840000000000001E-2</v>
      </c>
      <c r="I71" s="47"/>
    </row>
    <row r="72" spans="1:9" ht="15" customHeight="1">
      <c r="A72" s="147" t="s">
        <v>722</v>
      </c>
      <c r="B72" s="114">
        <v>-143.40394000000001</v>
      </c>
      <c r="C72" s="114">
        <v>-327.61212</v>
      </c>
      <c r="D72" s="114">
        <v>-1177.0200300000001</v>
      </c>
      <c r="E72" s="114">
        <v>-0.13904</v>
      </c>
      <c r="F72" s="114">
        <v>-4.3267600000000002</v>
      </c>
      <c r="G72" s="114">
        <v>-4.3377299999999996</v>
      </c>
      <c r="H72" s="114">
        <v>87.824479999999994</v>
      </c>
      <c r="I72" s="47"/>
    </row>
    <row r="73" spans="1:9" ht="15" customHeight="1">
      <c r="A73" s="147" t="s">
        <v>1478</v>
      </c>
      <c r="B73" s="114">
        <v>-143.40394000000001</v>
      </c>
      <c r="C73" s="114">
        <v>-327.61212</v>
      </c>
      <c r="D73" s="114">
        <v>-1177.0200300000001</v>
      </c>
      <c r="E73" s="114">
        <v>-0.13904</v>
      </c>
      <c r="F73" s="114">
        <v>-4.3266800000000005</v>
      </c>
      <c r="G73" s="114">
        <v>-4.3377299999999996</v>
      </c>
      <c r="H73" s="114">
        <v>87.824479999999994</v>
      </c>
      <c r="I73" s="47"/>
    </row>
    <row r="74" spans="1:9" ht="15" customHeight="1">
      <c r="A74" s="148" t="s">
        <v>1126</v>
      </c>
      <c r="B74" s="114">
        <v>0</v>
      </c>
      <c r="C74" s="114">
        <v>0</v>
      </c>
      <c r="D74" s="114">
        <v>0</v>
      </c>
      <c r="E74" s="114">
        <v>0</v>
      </c>
      <c r="F74" s="114">
        <v>-8.0000000000000007E-5</v>
      </c>
      <c r="G74" s="114">
        <v>0</v>
      </c>
      <c r="H74" s="114">
        <v>0</v>
      </c>
      <c r="I74" s="47"/>
    </row>
    <row r="75" spans="1:9" ht="15" customHeight="1">
      <c r="A75" s="147" t="s">
        <v>723</v>
      </c>
      <c r="B75" s="114">
        <v>109371.44703</v>
      </c>
      <c r="C75" s="114">
        <v>108122.49206</v>
      </c>
      <c r="D75" s="114">
        <v>145600.63194999998</v>
      </c>
      <c r="E75" s="114">
        <v>200810.69031000001</v>
      </c>
      <c r="F75" s="114">
        <v>185861.48111000002</v>
      </c>
      <c r="G75" s="114">
        <v>85633.342019999996</v>
      </c>
      <c r="H75" s="114">
        <v>25832.331899999997</v>
      </c>
      <c r="I75" s="47"/>
    </row>
    <row r="76" spans="1:9" ht="15" customHeight="1">
      <c r="A76" s="149" t="s">
        <v>1115</v>
      </c>
      <c r="B76" s="114">
        <v>3337.3301099999999</v>
      </c>
      <c r="C76" s="114">
        <v>2037.3966699999999</v>
      </c>
      <c r="D76" s="114">
        <v>-1449.3150500000002</v>
      </c>
      <c r="E76" s="114">
        <v>-5291.6878499999993</v>
      </c>
      <c r="F76" s="114">
        <v>1410.40346</v>
      </c>
      <c r="G76" s="114">
        <v>5985.9975800000002</v>
      </c>
      <c r="H76" s="114">
        <v>-2322.8924099999999</v>
      </c>
      <c r="I76" s="47"/>
    </row>
    <row r="77" spans="1:9" ht="15" customHeight="1">
      <c r="A77" s="117" t="s">
        <v>724</v>
      </c>
      <c r="B77" s="114">
        <v>112708.77714000001</v>
      </c>
      <c r="C77" s="114">
        <v>110159.88873000001</v>
      </c>
      <c r="D77" s="114">
        <v>144151.31690000001</v>
      </c>
      <c r="E77" s="114">
        <v>195519.00246000002</v>
      </c>
      <c r="F77" s="114">
        <v>187271.88456999999</v>
      </c>
      <c r="G77" s="114">
        <v>91619.339599999992</v>
      </c>
      <c r="H77" s="114">
        <v>23509.439489999997</v>
      </c>
      <c r="I77" s="47"/>
    </row>
    <row r="78" spans="1:9" ht="15" customHeight="1">
      <c r="A78" s="116" t="s">
        <v>725</v>
      </c>
      <c r="B78" s="114">
        <v>-117.80033999999999</v>
      </c>
      <c r="C78" s="114">
        <v>1256.30432</v>
      </c>
      <c r="D78" s="114">
        <v>1252.03746</v>
      </c>
      <c r="E78" s="114">
        <v>1494.43941</v>
      </c>
      <c r="F78" s="114">
        <v>-1346.8399899999999</v>
      </c>
      <c r="G78" s="114">
        <v>-353.96939000000003</v>
      </c>
      <c r="H78" s="114">
        <v>-3894.1984700000003</v>
      </c>
      <c r="I78" s="47"/>
    </row>
    <row r="79" spans="1:9" ht="15" customHeight="1">
      <c r="A79" s="147" t="s">
        <v>726</v>
      </c>
      <c r="B79" s="114">
        <v>112590.9768</v>
      </c>
      <c r="C79" s="114">
        <v>111416.19305</v>
      </c>
      <c r="D79" s="114">
        <v>145403.35436000003</v>
      </c>
      <c r="E79" s="114">
        <v>197013.44187000001</v>
      </c>
      <c r="F79" s="114">
        <v>185925.04458000002</v>
      </c>
      <c r="G79" s="114">
        <v>91265.370209999994</v>
      </c>
      <c r="H79" s="114">
        <v>19615.241020000001</v>
      </c>
      <c r="I79" s="47"/>
    </row>
    <row r="80" spans="1:9" ht="15" customHeight="1">
      <c r="A80" s="116" t="s">
        <v>727</v>
      </c>
      <c r="B80" s="114">
        <v>0</v>
      </c>
      <c r="C80" s="114">
        <v>0</v>
      </c>
      <c r="D80" s="114">
        <v>0</v>
      </c>
      <c r="E80" s="114">
        <v>0</v>
      </c>
      <c r="F80" s="114">
        <v>0</v>
      </c>
      <c r="G80" s="114">
        <v>0</v>
      </c>
      <c r="H80" s="114">
        <v>0</v>
      </c>
      <c r="I80" s="47"/>
    </row>
    <row r="81" spans="1:9" ht="15" customHeight="1">
      <c r="A81" s="147" t="s">
        <v>728</v>
      </c>
      <c r="B81" s="114">
        <v>112590.9768</v>
      </c>
      <c r="C81" s="114">
        <v>111416.19305</v>
      </c>
      <c r="D81" s="114">
        <v>145403.35436000003</v>
      </c>
      <c r="E81" s="114">
        <v>197013.44187000001</v>
      </c>
      <c r="F81" s="114">
        <v>185925.04458000002</v>
      </c>
      <c r="G81" s="114">
        <v>91265.370209999994</v>
      </c>
      <c r="H81" s="114">
        <v>19615.241020000001</v>
      </c>
      <c r="I81" s="47"/>
    </row>
    <row r="82" spans="1:9" ht="15" customHeight="1" thickBot="1">
      <c r="A82" s="116" t="s">
        <v>729</v>
      </c>
      <c r="B82" s="114">
        <v>-44585.757159999994</v>
      </c>
      <c r="C82" s="114">
        <v>-50745.183130000005</v>
      </c>
      <c r="D82" s="114">
        <v>-70523.078239999988</v>
      </c>
      <c r="E82" s="114">
        <v>-98896.662400000001</v>
      </c>
      <c r="F82" s="114">
        <v>-110477.59670000001</v>
      </c>
      <c r="G82" s="114">
        <v>-43100.240819999999</v>
      </c>
      <c r="H82" s="114">
        <v>-11045.382949999999</v>
      </c>
      <c r="I82" s="47"/>
    </row>
    <row r="83" spans="1:9" ht="15" customHeight="1" thickTop="1" thickBot="1">
      <c r="A83" s="396" t="s">
        <v>730</v>
      </c>
      <c r="B83" s="397">
        <v>68005.219639999996</v>
      </c>
      <c r="C83" s="397">
        <v>60671.009920000004</v>
      </c>
      <c r="D83" s="397">
        <v>74880.27612000001</v>
      </c>
      <c r="E83" s="397">
        <v>98116.779469999994</v>
      </c>
      <c r="F83" s="397">
        <v>75447.447879999992</v>
      </c>
      <c r="G83" s="397">
        <v>48165.129390000002</v>
      </c>
      <c r="H83" s="397">
        <v>8569.8580700000002</v>
      </c>
      <c r="I83" s="47"/>
    </row>
    <row r="84" spans="1:9" ht="3.75" customHeight="1" thickTop="1" thickBot="1">
      <c r="A84" s="118"/>
      <c r="B84" s="119"/>
      <c r="C84" s="119"/>
      <c r="D84" s="119"/>
      <c r="E84" s="119"/>
      <c r="F84" s="119"/>
      <c r="G84" s="119"/>
      <c r="H84" s="119"/>
      <c r="I84" s="47"/>
    </row>
    <row r="85" spans="1:9" ht="15" customHeight="1" thickTop="1">
      <c r="A85" s="70"/>
      <c r="B85" s="25"/>
      <c r="C85" s="25"/>
      <c r="D85" s="25"/>
      <c r="E85" s="25"/>
      <c r="F85" s="25"/>
      <c r="G85" s="25"/>
      <c r="H85" s="25"/>
      <c r="I85" s="47"/>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0"/>
  <sheetViews>
    <sheetView topLeftCell="C1" zoomScaleNormal="100" workbookViewId="0">
      <selection activeCell="C1" sqref="C1:J1"/>
    </sheetView>
  </sheetViews>
  <sheetFormatPr defaultRowHeight="12.75"/>
  <cols>
    <col min="1" max="1" width="3" style="44" hidden="1" customWidth="1"/>
    <col min="2" max="2" width="6" style="44" hidden="1" customWidth="1"/>
    <col min="3" max="3" width="81.5703125" style="44" customWidth="1"/>
    <col min="4" max="10" width="13.140625" style="44" customWidth="1"/>
    <col min="11"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0" s="43" customFormat="1" ht="15" customHeight="1">
      <c r="A1" s="400"/>
      <c r="B1" s="400"/>
      <c r="C1" s="742"/>
      <c r="D1" s="742"/>
      <c r="E1" s="742"/>
      <c r="F1" s="742"/>
      <c r="G1" s="742"/>
      <c r="H1" s="742"/>
      <c r="I1" s="742"/>
      <c r="J1" s="742"/>
    </row>
    <row r="2" spans="1:10" s="43" customFormat="1" ht="18">
      <c r="A2" s="743" t="s">
        <v>479</v>
      </c>
      <c r="B2" s="743"/>
      <c r="C2" s="743"/>
      <c r="D2" s="743"/>
      <c r="E2" s="743"/>
      <c r="F2" s="743"/>
      <c r="G2" s="743"/>
      <c r="H2" s="743"/>
      <c r="I2" s="743"/>
      <c r="J2" s="743"/>
    </row>
    <row r="3" spans="1:10" s="43" customFormat="1" ht="15" customHeight="1">
      <c r="A3" s="400"/>
      <c r="B3" s="400"/>
      <c r="C3" s="743" t="s">
        <v>915</v>
      </c>
      <c r="D3" s="743"/>
      <c r="E3" s="743"/>
      <c r="F3" s="743"/>
      <c r="G3" s="743"/>
      <c r="H3" s="743"/>
      <c r="I3" s="743"/>
      <c r="J3" s="743"/>
    </row>
    <row r="4" spans="1:10" s="43" customFormat="1" ht="15" customHeight="1">
      <c r="A4" s="744"/>
      <c r="B4" s="743"/>
      <c r="C4" s="743"/>
      <c r="D4" s="743"/>
      <c r="E4" s="743"/>
      <c r="F4" s="743"/>
      <c r="G4" s="743"/>
      <c r="H4" s="743"/>
      <c r="I4" s="743"/>
      <c r="J4" s="743"/>
    </row>
    <row r="5" spans="1:10" s="55" customFormat="1" ht="15" customHeight="1" thickBot="1">
      <c r="A5" s="162"/>
      <c r="B5" s="163"/>
      <c r="C5" s="163"/>
      <c r="D5" s="163"/>
      <c r="E5" s="163"/>
      <c r="F5" s="163"/>
      <c r="G5" s="163"/>
      <c r="H5" s="163"/>
      <c r="I5" s="163"/>
      <c r="J5" s="163"/>
    </row>
    <row r="6" spans="1:10" s="78" customFormat="1" ht="30" customHeight="1" thickTop="1" thickBot="1">
      <c r="A6" s="47"/>
      <c r="B6" s="47"/>
      <c r="C6" s="401"/>
      <c r="D6" s="394" t="s">
        <v>669</v>
      </c>
      <c r="E6" s="394" t="s">
        <v>670</v>
      </c>
      <c r="F6" s="394" t="s">
        <v>671</v>
      </c>
      <c r="G6" s="402" t="s">
        <v>672</v>
      </c>
      <c r="H6" s="402" t="s">
        <v>1521</v>
      </c>
      <c r="I6" s="402" t="s">
        <v>1430</v>
      </c>
      <c r="J6" s="402" t="s">
        <v>1522</v>
      </c>
    </row>
    <row r="7" spans="1:10" ht="15" customHeight="1" thickTop="1" thickBot="1">
      <c r="A7" s="47"/>
      <c r="B7" s="47"/>
      <c r="C7" s="25"/>
      <c r="D7" s="25"/>
      <c r="E7" s="25"/>
      <c r="F7" s="25"/>
      <c r="G7" s="25"/>
      <c r="H7" s="25"/>
      <c r="I7" s="25"/>
      <c r="J7" s="25"/>
    </row>
    <row r="8" spans="1:10" s="45" customFormat="1" ht="15" customHeight="1" thickTop="1" thickBot="1">
      <c r="A8" s="47"/>
      <c r="B8" s="164"/>
      <c r="C8" s="403" t="s">
        <v>553</v>
      </c>
      <c r="D8" s="404"/>
      <c r="E8" s="404"/>
      <c r="F8" s="404"/>
      <c r="G8" s="405"/>
      <c r="H8" s="405"/>
      <c r="I8" s="405"/>
      <c r="J8" s="405"/>
    </row>
    <row r="9" spans="1:10" ht="15" customHeight="1" thickTop="1">
      <c r="A9" s="47" t="s">
        <v>845</v>
      </c>
      <c r="B9" s="46" t="s">
        <v>916</v>
      </c>
      <c r="C9" s="165" t="s">
        <v>917</v>
      </c>
      <c r="D9" s="130">
        <v>4.1599999999999998E-2</v>
      </c>
      <c r="E9" s="130">
        <v>4.4499999999999998E-2</v>
      </c>
      <c r="F9" s="130">
        <v>4.2200000000000001E-2</v>
      </c>
      <c r="G9" s="130">
        <v>3.6799999999999999E-2</v>
      </c>
      <c r="H9" s="130">
        <v>7.2800000000000004E-2</v>
      </c>
      <c r="I9" s="130">
        <v>5.5E-2</v>
      </c>
      <c r="J9" s="130">
        <v>6.3200000000000006E-2</v>
      </c>
    </row>
    <row r="10" spans="1:10" ht="15" customHeight="1" thickBot="1">
      <c r="A10" s="47" t="s">
        <v>845</v>
      </c>
      <c r="B10" s="46" t="s">
        <v>918</v>
      </c>
      <c r="C10" s="165" t="s">
        <v>919</v>
      </c>
      <c r="D10" s="130">
        <v>0.90510000000000002</v>
      </c>
      <c r="E10" s="130">
        <v>0.89790000000000003</v>
      </c>
      <c r="F10" s="130">
        <v>0.88790000000000002</v>
      </c>
      <c r="G10" s="130">
        <v>0.89929999999999999</v>
      </c>
      <c r="H10" s="130">
        <v>0.84470000000000001</v>
      </c>
      <c r="I10" s="130">
        <v>0.86099999999999999</v>
      </c>
      <c r="J10" s="130">
        <v>0.77159999999999995</v>
      </c>
    </row>
    <row r="11" spans="1:10" s="19" customFormat="1" ht="15" customHeight="1" thickTop="1" thickBot="1">
      <c r="A11" s="47"/>
      <c r="B11" s="164"/>
      <c r="C11" s="403" t="s">
        <v>556</v>
      </c>
      <c r="D11" s="404"/>
      <c r="E11" s="404"/>
      <c r="F11" s="404"/>
      <c r="G11" s="405"/>
      <c r="H11" s="405"/>
      <c r="I11" s="405"/>
      <c r="J11" s="405"/>
    </row>
    <row r="12" spans="1:10" s="78" customFormat="1" ht="15" customHeight="1" thickTop="1">
      <c r="A12" s="47" t="s">
        <v>845</v>
      </c>
      <c r="B12" s="46" t="s">
        <v>920</v>
      </c>
      <c r="C12" s="165" t="s">
        <v>921</v>
      </c>
      <c r="D12" s="130">
        <v>1E-4</v>
      </c>
      <c r="E12" s="130">
        <v>1E-4</v>
      </c>
      <c r="F12" s="130">
        <v>0</v>
      </c>
      <c r="G12" s="130">
        <v>0</v>
      </c>
      <c r="H12" s="130">
        <v>1E-4</v>
      </c>
      <c r="I12" s="130">
        <v>2.9999999999999997E-4</v>
      </c>
      <c r="J12" s="130">
        <v>1.4500000000000001E-2</v>
      </c>
    </row>
    <row r="13" spans="1:10" s="77" customFormat="1" ht="15" customHeight="1">
      <c r="A13" s="47" t="s">
        <v>845</v>
      </c>
      <c r="B13" s="46" t="s">
        <v>922</v>
      </c>
      <c r="C13" s="165" t="s">
        <v>1113</v>
      </c>
      <c r="D13" s="130">
        <v>1E-4</v>
      </c>
      <c r="E13" s="130">
        <v>1E-4</v>
      </c>
      <c r="F13" s="130">
        <v>0</v>
      </c>
      <c r="G13" s="130">
        <v>0</v>
      </c>
      <c r="H13" s="130">
        <v>1E-4</v>
      </c>
      <c r="I13" s="130">
        <v>2.9999999999999997E-4</v>
      </c>
      <c r="J13" s="130">
        <v>1.4500000000000001E-2</v>
      </c>
    </row>
    <row r="14" spans="1:10" s="77" customFormat="1" ht="15" customHeight="1">
      <c r="A14" s="47"/>
      <c r="B14" s="46"/>
      <c r="C14" s="165" t="s">
        <v>923</v>
      </c>
      <c r="D14" s="130">
        <v>0.73229999999999995</v>
      </c>
      <c r="E14" s="130">
        <v>0.73380000000000001</v>
      </c>
      <c r="F14" s="130">
        <v>0.72670000000000001</v>
      </c>
      <c r="G14" s="130">
        <v>0.70309999999999995</v>
      </c>
      <c r="H14" s="130">
        <v>0.63260000000000005</v>
      </c>
      <c r="I14" s="130">
        <v>0.53129999999999999</v>
      </c>
      <c r="J14" s="130">
        <v>0.57599999999999996</v>
      </c>
    </row>
    <row r="15" spans="1:10" s="77" customFormat="1" ht="15" customHeight="1" thickBot="1">
      <c r="A15" s="47" t="s">
        <v>845</v>
      </c>
      <c r="B15" s="46" t="s">
        <v>924</v>
      </c>
      <c r="C15" s="165" t="s">
        <v>925</v>
      </c>
      <c r="D15" s="130">
        <v>7.7999999999999996E-3</v>
      </c>
      <c r="E15" s="130">
        <v>1.0500000000000001E-2</v>
      </c>
      <c r="F15" s="130">
        <v>6.3E-3</v>
      </c>
      <c r="G15" s="130">
        <v>4.8999999999999998E-3</v>
      </c>
      <c r="H15" s="130">
        <v>3.2000000000000002E-3</v>
      </c>
      <c r="I15" s="130">
        <v>2.8999999999999998E-3</v>
      </c>
      <c r="J15" s="130">
        <v>5.4999999999999997E-3</v>
      </c>
    </row>
    <row r="16" spans="1:10" s="19" customFormat="1" ht="15" customHeight="1" thickTop="1" thickBot="1">
      <c r="A16" s="47"/>
      <c r="B16" s="164"/>
      <c r="C16" s="403" t="s">
        <v>926</v>
      </c>
      <c r="D16" s="404"/>
      <c r="E16" s="404"/>
      <c r="F16" s="404"/>
      <c r="G16" s="405"/>
      <c r="H16" s="405"/>
      <c r="I16" s="405"/>
      <c r="J16" s="405"/>
    </row>
    <row r="17" spans="1:10" s="78" customFormat="1" ht="15" customHeight="1" thickTop="1">
      <c r="A17" s="47" t="s">
        <v>845</v>
      </c>
      <c r="B17" s="46" t="s">
        <v>927</v>
      </c>
      <c r="C17" s="165" t="s">
        <v>928</v>
      </c>
      <c r="D17" s="130">
        <v>0</v>
      </c>
      <c r="E17" s="130">
        <v>0</v>
      </c>
      <c r="F17" s="130">
        <v>0</v>
      </c>
      <c r="G17" s="130">
        <v>0</v>
      </c>
      <c r="H17" s="130">
        <v>0</v>
      </c>
      <c r="I17" s="130">
        <v>0</v>
      </c>
      <c r="J17" s="130">
        <v>0.5</v>
      </c>
    </row>
    <row r="18" spans="1:10" s="77" customFormat="1" ht="15" customHeight="1">
      <c r="A18" s="47" t="s">
        <v>845</v>
      </c>
      <c r="B18" s="46" t="s">
        <v>929</v>
      </c>
      <c r="C18" s="165" t="s">
        <v>930</v>
      </c>
      <c r="D18" s="130">
        <v>0</v>
      </c>
      <c r="E18" s="130">
        <v>0</v>
      </c>
      <c r="F18" s="130">
        <v>0</v>
      </c>
      <c r="G18" s="130">
        <v>0</v>
      </c>
      <c r="H18" s="130">
        <v>0</v>
      </c>
      <c r="I18" s="130">
        <v>1</v>
      </c>
      <c r="J18" s="130">
        <v>0.5</v>
      </c>
    </row>
    <row r="19" spans="1:10" s="77" customFormat="1" ht="15" customHeight="1" thickBot="1">
      <c r="A19" s="47" t="s">
        <v>845</v>
      </c>
      <c r="B19" s="46" t="s">
        <v>931</v>
      </c>
      <c r="C19" s="165" t="s">
        <v>932</v>
      </c>
      <c r="D19" s="168">
        <v>0</v>
      </c>
      <c r="E19" s="168">
        <v>0</v>
      </c>
      <c r="F19" s="168">
        <v>0</v>
      </c>
      <c r="G19" s="168">
        <v>0</v>
      </c>
      <c r="H19" s="168">
        <v>0</v>
      </c>
      <c r="I19" s="168">
        <v>424.75020000000001</v>
      </c>
      <c r="J19" s="168">
        <v>517.9008</v>
      </c>
    </row>
    <row r="20" spans="1:10" s="19" customFormat="1" ht="15" customHeight="1" thickTop="1" thickBot="1">
      <c r="A20" s="47"/>
      <c r="B20" s="164"/>
      <c r="C20" s="403" t="s">
        <v>933</v>
      </c>
      <c r="D20" s="404"/>
      <c r="E20" s="404"/>
      <c r="F20" s="404"/>
      <c r="G20" s="405"/>
      <c r="H20" s="405"/>
      <c r="I20" s="405"/>
      <c r="J20" s="405"/>
    </row>
    <row r="21" spans="1:10" s="78" customFormat="1" ht="15" customHeight="1" thickTop="1">
      <c r="A21" s="47" t="s">
        <v>845</v>
      </c>
      <c r="B21" s="46" t="s">
        <v>934</v>
      </c>
      <c r="C21" s="165" t="s">
        <v>935</v>
      </c>
      <c r="D21" s="130">
        <v>0.98170000000000002</v>
      </c>
      <c r="E21" s="130">
        <v>0.98229999999999995</v>
      </c>
      <c r="F21" s="130">
        <v>0.98109999999999997</v>
      </c>
      <c r="G21" s="130">
        <v>0.98280000000000001</v>
      </c>
      <c r="H21" s="130">
        <v>0.98919999999999997</v>
      </c>
      <c r="I21" s="130">
        <v>0.99039999999999995</v>
      </c>
      <c r="J21" s="130">
        <v>0.98609999999999998</v>
      </c>
    </row>
    <row r="22" spans="1:10" s="77" customFormat="1" ht="15" customHeight="1">
      <c r="A22" s="47" t="s">
        <v>845</v>
      </c>
      <c r="B22" s="46" t="s">
        <v>936</v>
      </c>
      <c r="C22" s="165" t="s">
        <v>937</v>
      </c>
      <c r="D22" s="130">
        <v>1.8599999999999998E-2</v>
      </c>
      <c r="E22" s="130">
        <v>1.8599999999999998E-2</v>
      </c>
      <c r="F22" s="130">
        <v>1.7500000000000002E-2</v>
      </c>
      <c r="G22" s="130">
        <v>2.2499999999999999E-2</v>
      </c>
      <c r="H22" s="130">
        <v>2.18E-2</v>
      </c>
      <c r="I22" s="130">
        <v>2.0799999999999999E-2</v>
      </c>
      <c r="J22" s="130">
        <v>0.14680000000000001</v>
      </c>
    </row>
    <row r="23" spans="1:10" s="77" customFormat="1" ht="15" customHeight="1">
      <c r="A23" s="47" t="s">
        <v>845</v>
      </c>
      <c r="B23" s="46" t="s">
        <v>938</v>
      </c>
      <c r="C23" s="165" t="s">
        <v>939</v>
      </c>
      <c r="D23" s="130">
        <v>1.83E-2</v>
      </c>
      <c r="E23" s="130">
        <v>1.77E-2</v>
      </c>
      <c r="F23" s="130">
        <v>1.89E-2</v>
      </c>
      <c r="G23" s="130">
        <v>1.72E-2</v>
      </c>
      <c r="H23" s="130">
        <v>1.0800000000000001E-2</v>
      </c>
      <c r="I23" s="130">
        <v>9.5999999999999992E-3</v>
      </c>
      <c r="J23" s="130">
        <v>1.3899999999999999E-2</v>
      </c>
    </row>
    <row r="24" spans="1:10" s="77" customFormat="1" ht="15" customHeight="1">
      <c r="A24" s="47" t="s">
        <v>845</v>
      </c>
      <c r="B24" s="46" t="s">
        <v>940</v>
      </c>
      <c r="C24" s="165" t="s">
        <v>941</v>
      </c>
      <c r="D24" s="130">
        <v>1.66E-2</v>
      </c>
      <c r="E24" s="130">
        <v>1.72E-2</v>
      </c>
      <c r="F24" s="130">
        <v>1.5599999999999999E-2</v>
      </c>
      <c r="G24" s="130">
        <v>2.0799999999999999E-2</v>
      </c>
      <c r="H24" s="130">
        <v>2.0500000000000001E-2</v>
      </c>
      <c r="I24" s="130">
        <v>1.9699999999999999E-2</v>
      </c>
      <c r="J24" s="130">
        <v>0.14630000000000001</v>
      </c>
    </row>
    <row r="25" spans="1:10" s="77" customFormat="1" ht="15" customHeight="1">
      <c r="A25" s="47" t="s">
        <v>845</v>
      </c>
      <c r="B25" s="46" t="s">
        <v>942</v>
      </c>
      <c r="C25" s="165" t="s">
        <v>943</v>
      </c>
      <c r="D25" s="130">
        <v>0.125</v>
      </c>
      <c r="E25" s="130">
        <v>9.4200000000000006E-2</v>
      </c>
      <c r="F25" s="130">
        <v>0.1241</v>
      </c>
      <c r="G25" s="130">
        <v>8.8999999999999996E-2</v>
      </c>
      <c r="H25" s="130">
        <v>6.9400000000000003E-2</v>
      </c>
      <c r="I25" s="130">
        <v>6.3500000000000001E-2</v>
      </c>
      <c r="J25" s="130">
        <v>1.7600000000000001E-2</v>
      </c>
    </row>
    <row r="26" spans="1:10" s="77" customFormat="1" ht="15" customHeight="1">
      <c r="A26" s="47" t="s">
        <v>845</v>
      </c>
      <c r="B26" s="46" t="s">
        <v>944</v>
      </c>
      <c r="C26" s="165" t="s">
        <v>945</v>
      </c>
      <c r="D26" s="130">
        <v>1.6500000000000001E-2</v>
      </c>
      <c r="E26" s="130">
        <v>1.5599999999999999E-2</v>
      </c>
      <c r="F26" s="130">
        <v>1.49E-2</v>
      </c>
      <c r="G26" s="130">
        <v>1.5100000000000001E-2</v>
      </c>
      <c r="H26" s="130">
        <v>0.1176</v>
      </c>
      <c r="I26" s="130">
        <v>0.1031</v>
      </c>
      <c r="J26" s="130">
        <v>9.2200000000000004E-2</v>
      </c>
    </row>
    <row r="27" spans="1:10" s="77" customFormat="1" ht="15" customHeight="1">
      <c r="A27" s="47" t="s">
        <v>845</v>
      </c>
      <c r="B27" s="46" t="s">
        <v>946</v>
      </c>
      <c r="C27" s="165" t="s">
        <v>947</v>
      </c>
      <c r="D27" s="130">
        <v>5.0299999999999997E-2</v>
      </c>
      <c r="E27" s="130">
        <v>4.9200000000000001E-2</v>
      </c>
      <c r="F27" s="130">
        <v>5.5E-2</v>
      </c>
      <c r="G27" s="130">
        <v>4.9700000000000001E-2</v>
      </c>
      <c r="H27" s="130">
        <v>5.3900000000000003E-2</v>
      </c>
      <c r="I27" s="130">
        <v>4.3799999999999999E-2</v>
      </c>
      <c r="J27" s="130">
        <v>4.48E-2</v>
      </c>
    </row>
    <row r="28" spans="1:10" s="77" customFormat="1" ht="15" customHeight="1">
      <c r="A28" s="47" t="s">
        <v>845</v>
      </c>
      <c r="B28" s="46" t="s">
        <v>948</v>
      </c>
      <c r="C28" s="165" t="s">
        <v>949</v>
      </c>
      <c r="D28" s="130">
        <v>0.97360000000000002</v>
      </c>
      <c r="E28" s="130">
        <v>0.97309999999999997</v>
      </c>
      <c r="F28" s="130">
        <v>0.97260000000000002</v>
      </c>
      <c r="G28" s="130">
        <v>0.97509999999999997</v>
      </c>
      <c r="H28" s="130">
        <v>0.98470000000000002</v>
      </c>
      <c r="I28" s="130">
        <v>0.98580000000000001</v>
      </c>
      <c r="J28" s="130">
        <v>0.98019999999999996</v>
      </c>
    </row>
    <row r="29" spans="1:10" s="77" customFormat="1" ht="15" customHeight="1">
      <c r="A29" s="47" t="s">
        <v>845</v>
      </c>
      <c r="B29" s="46" t="s">
        <v>950</v>
      </c>
      <c r="C29" s="165" t="s">
        <v>951</v>
      </c>
      <c r="D29" s="130">
        <v>7.9000000000000008E-3</v>
      </c>
      <c r="E29" s="130">
        <v>8.5000000000000006E-3</v>
      </c>
      <c r="F29" s="130">
        <v>7.4999999999999997E-3</v>
      </c>
      <c r="G29" s="130">
        <v>6.7000000000000002E-3</v>
      </c>
      <c r="H29" s="130">
        <v>5.9999999999999995E-4</v>
      </c>
      <c r="I29" s="130">
        <v>8.0000000000000004E-4</v>
      </c>
      <c r="J29" s="130">
        <v>4.1999999999999997E-3</v>
      </c>
    </row>
    <row r="30" spans="1:10" s="77" customFormat="1" ht="15" customHeight="1">
      <c r="A30" s="47" t="s">
        <v>845</v>
      </c>
      <c r="B30" s="46" t="s">
        <v>952</v>
      </c>
      <c r="C30" s="165" t="s">
        <v>953</v>
      </c>
      <c r="D30" s="130">
        <v>2.5999999999999999E-3</v>
      </c>
      <c r="E30" s="130">
        <v>2.8999999999999998E-3</v>
      </c>
      <c r="F30" s="130">
        <v>1.8E-3</v>
      </c>
      <c r="G30" s="130">
        <v>1.8E-3</v>
      </c>
      <c r="H30" s="130">
        <v>3.0999999999999999E-3</v>
      </c>
      <c r="I30" s="130">
        <v>3.0000000000000001E-3</v>
      </c>
      <c r="J30" s="130">
        <v>2.5000000000000001E-3</v>
      </c>
    </row>
    <row r="31" spans="1:10" s="77" customFormat="1" ht="15" customHeight="1">
      <c r="A31" s="47" t="s">
        <v>845</v>
      </c>
      <c r="B31" s="46" t="s">
        <v>954</v>
      </c>
      <c r="C31" s="165" t="s">
        <v>955</v>
      </c>
      <c r="D31" s="130">
        <v>8.9999999999999998E-4</v>
      </c>
      <c r="E31" s="130">
        <v>8.9999999999999998E-4</v>
      </c>
      <c r="F31" s="130">
        <v>8.9999999999999998E-4</v>
      </c>
      <c r="G31" s="130">
        <v>8.9999999999999998E-4</v>
      </c>
      <c r="H31" s="130">
        <v>0</v>
      </c>
      <c r="I31" s="130">
        <v>1E-4</v>
      </c>
      <c r="J31" s="130">
        <v>8.9999999999999998E-4</v>
      </c>
    </row>
    <row r="32" spans="1:10" s="77" customFormat="1" ht="15" customHeight="1">
      <c r="A32" s="47" t="s">
        <v>845</v>
      </c>
      <c r="B32" s="46" t="s">
        <v>956</v>
      </c>
      <c r="C32" s="165" t="s">
        <v>957</v>
      </c>
      <c r="D32" s="130">
        <v>1.5E-3</v>
      </c>
      <c r="E32" s="130">
        <v>1.4E-3</v>
      </c>
      <c r="F32" s="130">
        <v>1.2999999999999999E-3</v>
      </c>
      <c r="G32" s="130">
        <v>1.5E-3</v>
      </c>
      <c r="H32" s="130">
        <v>2.9999999999999997E-4</v>
      </c>
      <c r="I32" s="130">
        <v>2.0000000000000001E-4</v>
      </c>
      <c r="J32" s="130">
        <v>1E-3</v>
      </c>
    </row>
    <row r="33" spans="1:10" s="77" customFormat="1" ht="15" customHeight="1" thickBot="1">
      <c r="A33" s="47" t="s">
        <v>845</v>
      </c>
      <c r="B33" s="165" t="s">
        <v>958</v>
      </c>
      <c r="C33" s="165" t="s">
        <v>959</v>
      </c>
      <c r="D33" s="130">
        <v>1.35E-2</v>
      </c>
      <c r="E33" s="130">
        <v>1.3299999999999999E-2</v>
      </c>
      <c r="F33" s="130">
        <v>1.5699999999999999E-2</v>
      </c>
      <c r="G33" s="130">
        <v>1.37E-2</v>
      </c>
      <c r="H33" s="130">
        <v>1.11E-2</v>
      </c>
      <c r="I33" s="130">
        <v>9.9000000000000008E-3</v>
      </c>
      <c r="J33" s="130">
        <v>1.0999999999999999E-2</v>
      </c>
    </row>
    <row r="34" spans="1:10" s="19" customFormat="1" ht="15" customHeight="1" thickTop="1" thickBot="1">
      <c r="A34" s="47"/>
      <c r="B34" s="164"/>
      <c r="C34" s="403" t="s">
        <v>578</v>
      </c>
      <c r="D34" s="404"/>
      <c r="E34" s="404"/>
      <c r="F34" s="404"/>
      <c r="G34" s="405"/>
      <c r="H34" s="405"/>
      <c r="I34" s="405"/>
      <c r="J34" s="405"/>
    </row>
    <row r="35" spans="1:10" s="78" customFormat="1" ht="15" customHeight="1" thickTop="1">
      <c r="A35" s="47" t="s">
        <v>845</v>
      </c>
      <c r="B35" s="46" t="s">
        <v>960</v>
      </c>
      <c r="C35" s="165" t="s">
        <v>961</v>
      </c>
      <c r="D35" s="130">
        <v>569.77300000000002</v>
      </c>
      <c r="E35" s="130">
        <v>580.86320000000001</v>
      </c>
      <c r="F35" s="130">
        <v>971.29369999999994</v>
      </c>
      <c r="G35" s="130">
        <v>1212.9634000000001</v>
      </c>
      <c r="H35" s="130">
        <v>1157.1806999999999</v>
      </c>
      <c r="I35" s="130">
        <v>1281.7026000000001</v>
      </c>
      <c r="J35" s="130">
        <v>12.9359</v>
      </c>
    </row>
    <row r="36" spans="1:10" s="77" customFormat="1" ht="15" customHeight="1">
      <c r="A36" s="47" t="s">
        <v>845</v>
      </c>
      <c r="B36" s="46" t="s">
        <v>962</v>
      </c>
      <c r="C36" s="165" t="s">
        <v>963</v>
      </c>
      <c r="D36" s="130">
        <v>749.53689999999995</v>
      </c>
      <c r="E36" s="130">
        <v>757.78949999999998</v>
      </c>
      <c r="F36" s="130">
        <v>1549.7055</v>
      </c>
      <c r="G36" s="130">
        <v>1634.0078000000001</v>
      </c>
      <c r="H36" s="130">
        <v>1660.9513999999999</v>
      </c>
      <c r="I36" s="130">
        <v>1827.2128</v>
      </c>
      <c r="J36" s="130">
        <v>16.9453</v>
      </c>
    </row>
    <row r="37" spans="1:10" s="77" customFormat="1" ht="15" customHeight="1">
      <c r="A37" s="47" t="s">
        <v>845</v>
      </c>
      <c r="B37" s="46" t="s">
        <v>964</v>
      </c>
      <c r="C37" s="165" t="s">
        <v>965</v>
      </c>
      <c r="D37" s="130">
        <v>6.9800000000000001E-2</v>
      </c>
      <c r="E37" s="130">
        <v>7.3300000000000004E-2</v>
      </c>
      <c r="F37" s="130">
        <v>8.5599999999999996E-2</v>
      </c>
      <c r="G37" s="130">
        <v>6.4699999999999994E-2</v>
      </c>
      <c r="H37" s="130">
        <v>0.14649999999999999</v>
      </c>
      <c r="I37" s="130">
        <v>0.1275</v>
      </c>
      <c r="J37" s="130">
        <v>0.125</v>
      </c>
    </row>
    <row r="38" spans="1:10" s="77" customFormat="1" ht="15" customHeight="1">
      <c r="A38" s="47" t="s">
        <v>845</v>
      </c>
      <c r="B38" s="46" t="s">
        <v>966</v>
      </c>
      <c r="C38" s="165" t="s">
        <v>967</v>
      </c>
      <c r="D38" s="130">
        <v>5.4699999999999999E-2</v>
      </c>
      <c r="E38" s="130">
        <v>5.8000000000000003E-2</v>
      </c>
      <c r="F38" s="130">
        <v>6.7299999999999999E-2</v>
      </c>
      <c r="G38" s="130">
        <v>4.9500000000000002E-2</v>
      </c>
      <c r="H38" s="130">
        <v>0.1045</v>
      </c>
      <c r="I38" s="130">
        <v>7.8399999999999997E-2</v>
      </c>
      <c r="J38" s="130">
        <v>8.2699999999999996E-2</v>
      </c>
    </row>
    <row r="39" spans="1:10" s="77" customFormat="1" ht="15" customHeight="1" thickBot="1">
      <c r="A39" s="47" t="s">
        <v>845</v>
      </c>
      <c r="B39" s="46" t="s">
        <v>968</v>
      </c>
      <c r="C39" s="103" t="s">
        <v>1360</v>
      </c>
      <c r="D39" s="130">
        <v>0.74419999999999997</v>
      </c>
      <c r="E39" s="130">
        <v>0.82989999999999997</v>
      </c>
      <c r="F39" s="130">
        <v>0.90200000000000002</v>
      </c>
      <c r="G39" s="130">
        <v>0.4637</v>
      </c>
      <c r="H39" s="130">
        <v>0.76119999999999999</v>
      </c>
      <c r="I39" s="130">
        <v>0.61670000000000003</v>
      </c>
      <c r="J39" s="130">
        <v>0.80279999999999996</v>
      </c>
    </row>
    <row r="40" spans="1:10" s="19" customFormat="1" ht="15" customHeight="1" thickTop="1" thickBot="1">
      <c r="A40" s="47"/>
      <c r="B40" s="164"/>
      <c r="C40" s="403" t="s">
        <v>583</v>
      </c>
      <c r="D40" s="404"/>
      <c r="E40" s="404"/>
      <c r="F40" s="404"/>
      <c r="G40" s="405"/>
      <c r="H40" s="405"/>
      <c r="I40" s="405"/>
      <c r="J40" s="405"/>
    </row>
    <row r="41" spans="1:10" s="78" customFormat="1" ht="15" customHeight="1" thickTop="1">
      <c r="A41" s="47" t="s">
        <v>845</v>
      </c>
      <c r="B41" s="46" t="s">
        <v>969</v>
      </c>
      <c r="C41" s="165" t="s">
        <v>970</v>
      </c>
      <c r="D41" s="130">
        <v>0.2167</v>
      </c>
      <c r="E41" s="130">
        <v>0.20830000000000001</v>
      </c>
      <c r="F41" s="130">
        <v>0.21379999999999999</v>
      </c>
      <c r="G41" s="130">
        <v>0.2346</v>
      </c>
      <c r="H41" s="130">
        <v>0.28720000000000001</v>
      </c>
      <c r="I41" s="130">
        <v>0.38519999999999999</v>
      </c>
      <c r="J41" s="130">
        <v>0.33829999999999999</v>
      </c>
    </row>
    <row r="42" spans="1:10" s="77" customFormat="1" ht="15" customHeight="1">
      <c r="A42" s="47" t="s">
        <v>845</v>
      </c>
      <c r="B42" s="46" t="s">
        <v>971</v>
      </c>
      <c r="C42" s="165" t="s">
        <v>972</v>
      </c>
      <c r="D42" s="130">
        <v>0.2167</v>
      </c>
      <c r="E42" s="130">
        <v>0.20830000000000001</v>
      </c>
      <c r="F42" s="130">
        <v>0.21379999999999999</v>
      </c>
      <c r="G42" s="130">
        <v>0.2346</v>
      </c>
      <c r="H42" s="130">
        <v>0.28720000000000001</v>
      </c>
      <c r="I42" s="130">
        <v>0.38519999999999999</v>
      </c>
      <c r="J42" s="130">
        <v>0.33829999999999999</v>
      </c>
    </row>
    <row r="43" spans="1:10" s="77" customFormat="1" ht="15" customHeight="1">
      <c r="A43" s="47" t="s">
        <v>845</v>
      </c>
      <c r="B43" s="46" t="s">
        <v>973</v>
      </c>
      <c r="C43" s="165" t="s">
        <v>974</v>
      </c>
      <c r="D43" s="130">
        <v>7.9100000000000004E-2</v>
      </c>
      <c r="E43" s="130">
        <v>7.85E-2</v>
      </c>
      <c r="F43" s="130">
        <v>8.1199999999999994E-2</v>
      </c>
      <c r="G43" s="130">
        <v>6.8000000000000005E-2</v>
      </c>
      <c r="H43" s="130">
        <v>2.98E-2</v>
      </c>
      <c r="I43" s="130">
        <v>2.0199999999999999E-2</v>
      </c>
      <c r="J43" s="130">
        <v>3.0200000000000001E-2</v>
      </c>
    </row>
    <row r="44" spans="1:10" s="77" customFormat="1" ht="15" customHeight="1">
      <c r="A44" s="47" t="s">
        <v>845</v>
      </c>
      <c r="B44" s="46" t="s">
        <v>975</v>
      </c>
      <c r="C44" s="165" t="s">
        <v>976</v>
      </c>
      <c r="D44" s="130">
        <v>0.01</v>
      </c>
      <c r="E44" s="130">
        <v>7.7999999999999996E-3</v>
      </c>
      <c r="F44" s="130">
        <v>9.2999999999999992E-3</v>
      </c>
      <c r="G44" s="130">
        <v>7.9000000000000008E-3</v>
      </c>
      <c r="H44" s="130">
        <v>4.1999999999999997E-3</v>
      </c>
      <c r="I44" s="130">
        <v>2.8E-3</v>
      </c>
      <c r="J44" s="130">
        <v>5.5999999999999999E-3</v>
      </c>
    </row>
    <row r="45" spans="1:10" s="77" customFormat="1" ht="15" customHeight="1">
      <c r="A45" s="47" t="s">
        <v>845</v>
      </c>
      <c r="B45" s="46" t="s">
        <v>977</v>
      </c>
      <c r="C45" s="165" t="s">
        <v>978</v>
      </c>
      <c r="D45" s="130">
        <v>2.1000000000000001E-2</v>
      </c>
      <c r="E45" s="130">
        <v>2.1999999999999999E-2</v>
      </c>
      <c r="F45" s="130">
        <v>1.84E-2</v>
      </c>
      <c r="G45" s="130">
        <v>1.5900000000000001E-2</v>
      </c>
      <c r="H45" s="130">
        <v>4.5999999999999999E-3</v>
      </c>
      <c r="I45" s="130">
        <v>3.0000000000000001E-3</v>
      </c>
      <c r="J45" s="130">
        <v>1.0200000000000001E-2</v>
      </c>
    </row>
    <row r="46" spans="1:10" s="77" customFormat="1" ht="15" customHeight="1" thickBot="1">
      <c r="A46" s="47" t="s">
        <v>845</v>
      </c>
      <c r="B46" s="46" t="s">
        <v>979</v>
      </c>
      <c r="C46" s="165" t="s">
        <v>980</v>
      </c>
      <c r="D46" s="130">
        <v>0.21240000000000001</v>
      </c>
      <c r="E46" s="130">
        <v>0.21659999999999999</v>
      </c>
      <c r="F46" s="130">
        <v>0.21440000000000001</v>
      </c>
      <c r="G46" s="130">
        <v>0.20749999999999999</v>
      </c>
      <c r="H46" s="130">
        <v>0.19339999999999999</v>
      </c>
      <c r="I46" s="130">
        <v>0.1885</v>
      </c>
      <c r="J46" s="130">
        <v>0.18529999999999999</v>
      </c>
    </row>
    <row r="47" spans="1:10" s="45" customFormat="1" ht="15" customHeight="1" thickTop="1" thickBot="1">
      <c r="A47" s="47"/>
      <c r="B47" s="164"/>
      <c r="C47" s="403" t="s">
        <v>981</v>
      </c>
      <c r="D47" s="404"/>
      <c r="E47" s="404"/>
      <c r="F47" s="404"/>
      <c r="G47" s="405"/>
      <c r="H47" s="405"/>
      <c r="I47" s="405"/>
      <c r="J47" s="405"/>
    </row>
    <row r="48" spans="1:10" s="78" customFormat="1" ht="15" customHeight="1" thickTop="1">
      <c r="A48" s="47" t="s">
        <v>845</v>
      </c>
      <c r="B48" s="46" t="s">
        <v>982</v>
      </c>
      <c r="C48" s="165" t="s">
        <v>983</v>
      </c>
      <c r="D48" s="130">
        <v>0.92500000000000004</v>
      </c>
      <c r="E48" s="130">
        <v>0.92069999999999996</v>
      </c>
      <c r="F48" s="130">
        <v>0.92749999999999999</v>
      </c>
      <c r="G48" s="130">
        <v>0.9264</v>
      </c>
      <c r="H48" s="130">
        <v>0.82740000000000002</v>
      </c>
      <c r="I48" s="130">
        <v>0.8468</v>
      </c>
      <c r="J48" s="130">
        <v>0.85389999999999999</v>
      </c>
    </row>
    <row r="49" spans="1:10" s="77" customFormat="1" ht="15" customHeight="1">
      <c r="A49" s="47" t="s">
        <v>845</v>
      </c>
      <c r="B49" s="46" t="s">
        <v>984</v>
      </c>
      <c r="C49" s="165" t="s">
        <v>985</v>
      </c>
      <c r="D49" s="130">
        <v>0.91120000000000001</v>
      </c>
      <c r="E49" s="130">
        <v>0.91120000000000001</v>
      </c>
      <c r="F49" s="130">
        <v>0.90569999999999995</v>
      </c>
      <c r="G49" s="130">
        <v>0.89800000000000002</v>
      </c>
      <c r="H49" s="130">
        <v>0.89980000000000004</v>
      </c>
      <c r="I49" s="130">
        <v>0.91190000000000004</v>
      </c>
      <c r="J49" s="130">
        <v>0.92900000000000005</v>
      </c>
    </row>
    <row r="50" spans="1:10" s="77" customFormat="1" ht="15" customHeight="1">
      <c r="A50" s="47" t="s">
        <v>845</v>
      </c>
      <c r="B50" s="46" t="s">
        <v>986</v>
      </c>
      <c r="C50" s="165" t="s">
        <v>987</v>
      </c>
      <c r="D50" s="130">
        <v>0.29499999999999998</v>
      </c>
      <c r="E50" s="130">
        <v>0.27629999999999999</v>
      </c>
      <c r="F50" s="130">
        <v>0.29270000000000002</v>
      </c>
      <c r="G50" s="130">
        <v>0.29830000000000001</v>
      </c>
      <c r="H50" s="130">
        <v>0.11409999999999999</v>
      </c>
      <c r="I50" s="130">
        <v>0.11650000000000001</v>
      </c>
      <c r="J50" s="130">
        <v>7.6100000000000001E-2</v>
      </c>
    </row>
    <row r="51" spans="1:10" s="77" customFormat="1" ht="15" customHeight="1">
      <c r="A51" s="47" t="s">
        <v>845</v>
      </c>
      <c r="B51" s="46" t="s">
        <v>988</v>
      </c>
      <c r="C51" s="165" t="s">
        <v>989</v>
      </c>
      <c r="D51" s="130">
        <v>0.34589999999999999</v>
      </c>
      <c r="E51" s="130">
        <v>0.38069999999999998</v>
      </c>
      <c r="F51" s="130">
        <v>0.33910000000000001</v>
      </c>
      <c r="G51" s="130">
        <v>0.31380000000000002</v>
      </c>
      <c r="H51" s="130">
        <v>0.60089999999999999</v>
      </c>
      <c r="I51" s="130">
        <v>0.39760000000000001</v>
      </c>
      <c r="J51" s="130">
        <v>0.43180000000000002</v>
      </c>
    </row>
    <row r="52" spans="1:10" ht="3.75" customHeight="1" thickBot="1">
      <c r="A52" s="47"/>
      <c r="B52" s="47"/>
      <c r="C52" s="118"/>
      <c r="D52" s="118"/>
      <c r="E52" s="118"/>
      <c r="F52" s="118"/>
      <c r="G52" s="118"/>
      <c r="H52" s="118"/>
      <c r="I52" s="118"/>
      <c r="J52" s="118"/>
    </row>
    <row r="53" spans="1:10" ht="15" customHeight="1" thickTop="1">
      <c r="A53" s="169" t="s">
        <v>914</v>
      </c>
      <c r="B53" s="165" t="s">
        <v>914</v>
      </c>
      <c r="C53" s="745" t="s">
        <v>595</v>
      </c>
      <c r="D53" s="745"/>
      <c r="E53" s="745"/>
      <c r="F53" s="745"/>
      <c r="G53" s="745"/>
      <c r="H53" s="745"/>
      <c r="I53" s="745"/>
      <c r="J53" s="745"/>
    </row>
    <row r="54" spans="1:10" ht="51.75" customHeight="1">
      <c r="A54" s="47"/>
      <c r="B54" s="47"/>
      <c r="C54" s="740" t="s">
        <v>990</v>
      </c>
      <c r="D54" s="740"/>
      <c r="E54" s="740"/>
      <c r="F54" s="740"/>
      <c r="G54" s="740"/>
      <c r="H54" s="740"/>
      <c r="I54" s="740"/>
      <c r="J54" s="740"/>
    </row>
    <row r="55" spans="1:10" ht="48" customHeight="1">
      <c r="A55" s="47"/>
      <c r="B55" s="47"/>
      <c r="C55" s="740" t="s">
        <v>991</v>
      </c>
      <c r="D55" s="740"/>
      <c r="E55" s="740"/>
      <c r="F55" s="740"/>
      <c r="G55" s="740"/>
      <c r="H55" s="740"/>
      <c r="I55" s="740"/>
      <c r="J55" s="740"/>
    </row>
    <row r="56" spans="1:10" ht="15" customHeight="1">
      <c r="A56" s="47"/>
      <c r="B56" s="47"/>
      <c r="C56" s="741" t="s">
        <v>992</v>
      </c>
      <c r="D56" s="741"/>
      <c r="E56" s="741"/>
      <c r="F56" s="741"/>
      <c r="G56" s="741"/>
      <c r="H56" s="741"/>
      <c r="I56" s="741"/>
      <c r="J56" s="741"/>
    </row>
    <row r="57" spans="1:10" ht="15" customHeight="1">
      <c r="A57" s="47"/>
      <c r="B57" s="47"/>
      <c r="C57" s="741" t="s">
        <v>599</v>
      </c>
      <c r="D57" s="741"/>
      <c r="E57" s="741"/>
      <c r="F57" s="741"/>
      <c r="G57" s="741"/>
      <c r="H57" s="741"/>
      <c r="I57" s="741"/>
      <c r="J57" s="741"/>
    </row>
    <row r="58" spans="1:10" ht="15" customHeight="1">
      <c r="A58" s="47"/>
      <c r="B58" s="47"/>
      <c r="C58" s="47"/>
      <c r="D58" s="47"/>
      <c r="E58" s="47"/>
      <c r="F58" s="47"/>
      <c r="G58" s="47"/>
      <c r="H58" s="47"/>
      <c r="I58" s="47"/>
      <c r="J58" s="47"/>
    </row>
    <row r="59" spans="1:10" ht="15" customHeight="1">
      <c r="A59" s="47"/>
      <c r="B59" s="47"/>
      <c r="C59" s="47"/>
      <c r="D59" s="47"/>
      <c r="E59" s="47"/>
      <c r="F59" s="47"/>
      <c r="G59" s="47"/>
      <c r="H59" s="47"/>
      <c r="I59" s="47"/>
      <c r="J59" s="47"/>
    </row>
    <row r="60" spans="1:10" ht="15" customHeight="1">
      <c r="A60" s="47"/>
      <c r="B60" s="47"/>
      <c r="C60" s="47"/>
      <c r="D60" s="47"/>
      <c r="E60" s="47"/>
      <c r="F60" s="47"/>
      <c r="G60" s="47"/>
      <c r="H60" s="47"/>
      <c r="I60" s="47"/>
      <c r="J60" s="47"/>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C1" sqref="C1:J1"/>
    </sheetView>
  </sheetViews>
  <sheetFormatPr defaultRowHeight="12.75"/>
  <cols>
    <col min="1" max="2" width="9.140625" style="34" hidden="1" customWidth="1"/>
    <col min="3" max="3" width="90.28515625" style="34" customWidth="1"/>
    <col min="4" max="10" width="16.85546875" style="34" customWidth="1"/>
    <col min="11"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0" ht="15" customHeight="1">
      <c r="A1" s="637"/>
      <c r="B1" s="637"/>
      <c r="C1" s="746"/>
      <c r="D1" s="746"/>
      <c r="E1" s="746"/>
      <c r="F1" s="746"/>
      <c r="G1" s="746"/>
      <c r="H1" s="746"/>
      <c r="I1" s="746"/>
      <c r="J1" s="746"/>
    </row>
    <row r="2" spans="1:10" ht="18">
      <c r="A2" s="743" t="s">
        <v>479</v>
      </c>
      <c r="B2" s="743"/>
      <c r="C2" s="743"/>
      <c r="D2" s="743"/>
      <c r="E2" s="743"/>
      <c r="F2" s="743"/>
      <c r="G2" s="743"/>
      <c r="H2" s="743"/>
      <c r="I2" s="743"/>
      <c r="J2" s="743"/>
    </row>
    <row r="3" spans="1:10" ht="15" customHeight="1">
      <c r="A3" s="637"/>
      <c r="B3" s="637"/>
      <c r="C3" s="743" t="s">
        <v>915</v>
      </c>
      <c r="D3" s="743"/>
      <c r="E3" s="743"/>
      <c r="F3" s="743"/>
      <c r="G3" s="743"/>
      <c r="H3" s="743"/>
      <c r="I3" s="743"/>
      <c r="J3" s="743"/>
    </row>
    <row r="4" spans="1:10" s="48" customFormat="1" ht="15" customHeight="1">
      <c r="A4" s="744"/>
      <c r="B4" s="743"/>
      <c r="C4" s="743"/>
      <c r="D4" s="743"/>
      <c r="E4" s="743"/>
      <c r="F4" s="743"/>
      <c r="G4" s="743"/>
      <c r="H4" s="743"/>
      <c r="I4" s="743"/>
      <c r="J4" s="743"/>
    </row>
    <row r="5" spans="1:10" s="56" customFormat="1" ht="15" customHeight="1" thickBot="1">
      <c r="A5" s="171"/>
      <c r="B5" s="171"/>
      <c r="C5" s="172"/>
      <c r="D5" s="172"/>
      <c r="E5" s="172"/>
      <c r="F5" s="172"/>
      <c r="G5" s="172"/>
      <c r="H5" s="172"/>
      <c r="I5" s="172"/>
      <c r="J5" s="172"/>
    </row>
    <row r="6" spans="1:10" ht="30" customHeight="1" thickTop="1" thickBot="1">
      <c r="A6" s="47"/>
      <c r="B6" s="173"/>
      <c r="C6" s="406"/>
      <c r="D6" s="394" t="s">
        <v>669</v>
      </c>
      <c r="E6" s="394" t="s">
        <v>670</v>
      </c>
      <c r="F6" s="394" t="s">
        <v>671</v>
      </c>
      <c r="G6" s="402" t="s">
        <v>672</v>
      </c>
      <c r="H6" s="402" t="s">
        <v>1521</v>
      </c>
      <c r="I6" s="402" t="s">
        <v>1430</v>
      </c>
      <c r="J6" s="402" t="s">
        <v>1522</v>
      </c>
    </row>
    <row r="7" spans="1:10" ht="15" customHeight="1" thickTop="1" thickBot="1">
      <c r="A7" s="47"/>
      <c r="B7" s="47"/>
      <c r="C7" s="25"/>
      <c r="D7" s="166"/>
      <c r="E7" s="166"/>
      <c r="F7" s="166"/>
      <c r="G7" s="166"/>
      <c r="H7" s="166"/>
      <c r="I7" s="166"/>
      <c r="J7" s="166"/>
    </row>
    <row r="8" spans="1:10" s="47" customFormat="1" ht="15" customHeight="1" thickTop="1" thickBot="1">
      <c r="B8" s="164"/>
      <c r="C8" s="407" t="s">
        <v>600</v>
      </c>
      <c r="D8" s="404"/>
      <c r="E8" s="404"/>
      <c r="F8" s="404"/>
      <c r="G8" s="405"/>
      <c r="H8" s="405"/>
      <c r="I8" s="405"/>
      <c r="J8" s="405"/>
    </row>
    <row r="9" spans="1:10" s="47" customFormat="1" ht="15" customHeight="1" thickTop="1">
      <c r="A9" s="47" t="s">
        <v>845</v>
      </c>
      <c r="B9" s="46" t="s">
        <v>993</v>
      </c>
      <c r="C9" s="165" t="s">
        <v>994</v>
      </c>
      <c r="D9" s="130">
        <v>0.19470000000000001</v>
      </c>
      <c r="E9" s="130">
        <v>0.1583</v>
      </c>
      <c r="F9" s="130">
        <v>0.17680000000000001</v>
      </c>
      <c r="G9" s="130">
        <v>0.1714</v>
      </c>
      <c r="H9" s="130">
        <v>0.151</v>
      </c>
      <c r="I9" s="130">
        <v>0.1206</v>
      </c>
      <c r="J9" s="130">
        <v>9.6600000000000005E-2</v>
      </c>
    </row>
    <row r="10" spans="1:10" s="48" customFormat="1" ht="15" customHeight="1">
      <c r="A10" s="47" t="s">
        <v>845</v>
      </c>
      <c r="B10" s="46" t="s">
        <v>995</v>
      </c>
      <c r="C10" s="165" t="s">
        <v>996</v>
      </c>
      <c r="D10" s="130">
        <v>0.19700000000000001</v>
      </c>
      <c r="E10" s="130">
        <v>0.1613</v>
      </c>
      <c r="F10" s="130">
        <v>0.1789</v>
      </c>
      <c r="G10" s="130">
        <v>0.17269999999999999</v>
      </c>
      <c r="H10" s="130">
        <v>0.15060000000000001</v>
      </c>
      <c r="I10" s="130">
        <v>0.1208</v>
      </c>
      <c r="J10" s="130">
        <v>9.69E-2</v>
      </c>
    </row>
    <row r="11" spans="1:10" s="48" customFormat="1" ht="15" customHeight="1">
      <c r="A11" s="47" t="s">
        <v>845</v>
      </c>
      <c r="B11" s="46" t="s">
        <v>997</v>
      </c>
      <c r="C11" s="165" t="s">
        <v>998</v>
      </c>
      <c r="D11" s="130">
        <v>0.1772</v>
      </c>
      <c r="E11" s="130">
        <v>0.14480000000000001</v>
      </c>
      <c r="F11" s="130">
        <v>0.16109999999999999</v>
      </c>
      <c r="G11" s="130">
        <v>0.1595</v>
      </c>
      <c r="H11" s="130">
        <v>0.1341</v>
      </c>
      <c r="I11" s="130">
        <v>0.1115</v>
      </c>
      <c r="J11" s="130">
        <v>8.8400000000000006E-2</v>
      </c>
    </row>
    <row r="12" spans="1:10" s="48" customFormat="1" ht="15" customHeight="1">
      <c r="A12" s="47" t="s">
        <v>845</v>
      </c>
      <c r="B12" s="46" t="s">
        <v>999</v>
      </c>
      <c r="C12" s="165" t="s">
        <v>1000</v>
      </c>
      <c r="D12" s="130">
        <v>3.4299999999999997E-2</v>
      </c>
      <c r="E12" s="130">
        <v>2.5499999999999998E-2</v>
      </c>
      <c r="F12" s="130">
        <v>2.9600000000000001E-2</v>
      </c>
      <c r="G12" s="130">
        <v>3.44E-2</v>
      </c>
      <c r="H12" s="130">
        <v>3.1899999999999998E-2</v>
      </c>
      <c r="I12" s="130">
        <v>1.21E-2</v>
      </c>
      <c r="J12" s="130">
        <v>3.5999999999999999E-3</v>
      </c>
    </row>
    <row r="13" spans="1:10" s="48" customFormat="1" ht="15" customHeight="1">
      <c r="A13" s="47" t="s">
        <v>845</v>
      </c>
      <c r="B13" s="46" t="s">
        <v>1001</v>
      </c>
      <c r="C13" s="165" t="s">
        <v>1002</v>
      </c>
      <c r="D13" s="130">
        <v>3.5400000000000001E-2</v>
      </c>
      <c r="E13" s="130">
        <v>2.6200000000000001E-2</v>
      </c>
      <c r="F13" s="130">
        <v>2.93E-2</v>
      </c>
      <c r="G13" s="130">
        <v>3.3799999999999997E-2</v>
      </c>
      <c r="H13" s="130">
        <v>3.1899999999999998E-2</v>
      </c>
      <c r="I13" s="130">
        <v>1.29E-2</v>
      </c>
      <c r="J13" s="130">
        <v>2.8E-3</v>
      </c>
    </row>
    <row r="14" spans="1:10" s="48" customFormat="1" ht="15" customHeight="1">
      <c r="A14" s="47" t="s">
        <v>845</v>
      </c>
      <c r="B14" s="46" t="s">
        <v>1003</v>
      </c>
      <c r="C14" s="165" t="s">
        <v>1004</v>
      </c>
      <c r="D14" s="130">
        <v>2.1399999999999999E-2</v>
      </c>
      <c r="E14" s="130">
        <v>1.43E-2</v>
      </c>
      <c r="F14" s="130">
        <v>1.5100000000000001E-2</v>
      </c>
      <c r="G14" s="130">
        <v>1.6799999999999999E-2</v>
      </c>
      <c r="H14" s="130">
        <v>1.29E-2</v>
      </c>
      <c r="I14" s="130">
        <v>6.7999999999999996E-3</v>
      </c>
      <c r="J14" s="130">
        <v>1.1999999999999999E-3</v>
      </c>
    </row>
    <row r="15" spans="1:10" s="48" customFormat="1" ht="15" customHeight="1" thickBot="1">
      <c r="A15" s="47" t="s">
        <v>845</v>
      </c>
      <c r="B15" s="46" t="s">
        <v>1005</v>
      </c>
      <c r="C15" s="165" t="s">
        <v>1006</v>
      </c>
      <c r="D15" s="130">
        <v>9.2200000000000004E-2</v>
      </c>
      <c r="E15" s="130">
        <v>6.7299999999999999E-2</v>
      </c>
      <c r="F15" s="130">
        <v>7.2599999999999998E-2</v>
      </c>
      <c r="G15" s="130">
        <v>8.14E-2</v>
      </c>
      <c r="H15" s="130">
        <v>6.8699999999999997E-2</v>
      </c>
      <c r="I15" s="130">
        <v>3.6900000000000002E-2</v>
      </c>
      <c r="J15" s="130">
        <v>7.7000000000000002E-3</v>
      </c>
    </row>
    <row r="16" spans="1:10" s="37" customFormat="1" ht="15" customHeight="1" thickTop="1" thickBot="1">
      <c r="A16" s="47"/>
      <c r="B16" s="164"/>
      <c r="C16" s="407" t="s">
        <v>608</v>
      </c>
      <c r="D16" s="404"/>
      <c r="E16" s="404"/>
      <c r="F16" s="404"/>
      <c r="G16" s="405"/>
      <c r="H16" s="405"/>
      <c r="I16" s="405"/>
      <c r="J16" s="405"/>
    </row>
    <row r="17" spans="1:10" s="47" customFormat="1" ht="15" customHeight="1" thickTop="1">
      <c r="A17" s="47" t="s">
        <v>845</v>
      </c>
      <c r="B17" s="46" t="s">
        <v>1007</v>
      </c>
      <c r="C17" s="165" t="s">
        <v>1008</v>
      </c>
      <c r="D17" s="130">
        <v>0.251</v>
      </c>
      <c r="E17" s="130">
        <v>0.20080000000000001</v>
      </c>
      <c r="F17" s="130">
        <v>0.2223</v>
      </c>
      <c r="G17" s="130">
        <v>0.2165</v>
      </c>
      <c r="H17" s="130">
        <v>0.1938</v>
      </c>
      <c r="I17" s="130">
        <v>0.16400000000000001</v>
      </c>
      <c r="J17" s="130">
        <v>0.1406</v>
      </c>
    </row>
    <row r="18" spans="1:10" s="48" customFormat="1" ht="15" customHeight="1">
      <c r="A18" s="47" t="s">
        <v>845</v>
      </c>
      <c r="B18" s="46" t="s">
        <v>1009</v>
      </c>
      <c r="C18" s="165" t="s">
        <v>1010</v>
      </c>
      <c r="D18" s="130">
        <v>-5.6300000000000003E-2</v>
      </c>
      <c r="E18" s="130">
        <v>-4.2500000000000003E-2</v>
      </c>
      <c r="F18" s="130">
        <v>-4.5499999999999999E-2</v>
      </c>
      <c r="G18" s="130">
        <v>-4.4999999999999998E-2</v>
      </c>
      <c r="H18" s="130">
        <v>-4.2799999999999998E-2</v>
      </c>
      <c r="I18" s="130">
        <v>-4.3400000000000001E-2</v>
      </c>
      <c r="J18" s="130">
        <v>-4.3900000000000002E-2</v>
      </c>
    </row>
    <row r="19" spans="1:10" s="48" customFormat="1" ht="15" customHeight="1">
      <c r="A19" s="47" t="s">
        <v>845</v>
      </c>
      <c r="B19" s="46" t="s">
        <v>1011</v>
      </c>
      <c r="C19" s="165" t="s">
        <v>1012</v>
      </c>
      <c r="D19" s="130">
        <v>8.1000000000000003E-2</v>
      </c>
      <c r="E19" s="130">
        <v>5.9299999999999999E-2</v>
      </c>
      <c r="F19" s="130">
        <v>6.3200000000000006E-2</v>
      </c>
      <c r="G19" s="130">
        <v>6.3E-2</v>
      </c>
      <c r="H19" s="130">
        <v>5.8599999999999999E-2</v>
      </c>
      <c r="I19" s="130">
        <v>5.8700000000000002E-2</v>
      </c>
      <c r="J19" s="130">
        <v>5.6500000000000002E-2</v>
      </c>
    </row>
    <row r="20" spans="1:10" s="48" customFormat="1" ht="15" customHeight="1">
      <c r="A20" s="47" t="s">
        <v>845</v>
      </c>
      <c r="B20" s="46" t="s">
        <v>1013</v>
      </c>
      <c r="C20" s="165" t="s">
        <v>1014</v>
      </c>
      <c r="D20" s="130">
        <v>1E-4</v>
      </c>
      <c r="E20" s="130">
        <v>-1E-4</v>
      </c>
      <c r="F20" s="130">
        <v>-2.0000000000000001E-4</v>
      </c>
      <c r="G20" s="130">
        <v>0</v>
      </c>
      <c r="H20" s="130">
        <v>0</v>
      </c>
      <c r="I20" s="130">
        <v>0</v>
      </c>
      <c r="J20" s="130">
        <v>0</v>
      </c>
    </row>
    <row r="21" spans="1:10" s="48" customFormat="1" ht="15" customHeight="1">
      <c r="A21" s="47" t="s">
        <v>845</v>
      </c>
      <c r="B21" s="46" t="s">
        <v>1015</v>
      </c>
      <c r="C21" s="165" t="s">
        <v>1016</v>
      </c>
      <c r="D21" s="130">
        <v>-1.9699999999999999E-2</v>
      </c>
      <c r="E21" s="130">
        <v>-1.6500000000000001E-2</v>
      </c>
      <c r="F21" s="130">
        <v>-1.78E-2</v>
      </c>
      <c r="G21" s="130">
        <v>-1.32E-2</v>
      </c>
      <c r="H21" s="130">
        <v>-1.6500000000000001E-2</v>
      </c>
      <c r="I21" s="130">
        <v>-9.2999999999999992E-3</v>
      </c>
      <c r="J21" s="130">
        <v>-8.6E-3</v>
      </c>
    </row>
    <row r="22" spans="1:10" s="48" customFormat="1" ht="15" customHeight="1">
      <c r="A22" s="47" t="s">
        <v>845</v>
      </c>
      <c r="B22" s="46" t="s">
        <v>1017</v>
      </c>
      <c r="C22" s="165" t="s">
        <v>1018</v>
      </c>
      <c r="D22" s="130">
        <v>2.2000000000000001E-3</v>
      </c>
      <c r="E22" s="130">
        <v>3.0000000000000001E-3</v>
      </c>
      <c r="F22" s="130">
        <v>2.0999999999999999E-3</v>
      </c>
      <c r="G22" s="130">
        <v>1.2999999999999999E-3</v>
      </c>
      <c r="H22" s="130">
        <v>-4.0000000000000002E-4</v>
      </c>
      <c r="I22" s="130">
        <v>2.0000000000000001E-4</v>
      </c>
      <c r="J22" s="130">
        <v>2.9999999999999997E-4</v>
      </c>
    </row>
    <row r="23" spans="1:10" s="48" customFormat="1" ht="15" customHeight="1">
      <c r="A23" s="47" t="s">
        <v>845</v>
      </c>
      <c r="B23" s="46" t="s">
        <v>1019</v>
      </c>
      <c r="C23" s="165" t="s">
        <v>1020</v>
      </c>
      <c r="D23" s="130">
        <v>-0.1429</v>
      </c>
      <c r="E23" s="130">
        <v>-0.1193</v>
      </c>
      <c r="F23" s="130">
        <v>-0.13150000000000001</v>
      </c>
      <c r="G23" s="130">
        <v>-0.12509999999999999</v>
      </c>
      <c r="H23" s="130">
        <v>-0.1022</v>
      </c>
      <c r="I23" s="130">
        <v>-9.9400000000000002E-2</v>
      </c>
      <c r="J23" s="130">
        <v>-8.48E-2</v>
      </c>
    </row>
    <row r="24" spans="1:10" s="48" customFormat="1" ht="15" customHeight="1">
      <c r="A24" s="47" t="s">
        <v>845</v>
      </c>
      <c r="B24" s="46" t="s">
        <v>1021</v>
      </c>
      <c r="C24" s="165" t="s">
        <v>1022</v>
      </c>
      <c r="D24" s="130">
        <v>1E-3</v>
      </c>
      <c r="E24" s="130">
        <v>8.0000000000000004E-4</v>
      </c>
      <c r="F24" s="130">
        <v>0</v>
      </c>
      <c r="G24" s="130">
        <v>-6.9999999999999999E-4</v>
      </c>
      <c r="H24" s="130">
        <v>0</v>
      </c>
      <c r="I24" s="130">
        <v>8.0000000000000004E-4</v>
      </c>
      <c r="J24" s="130">
        <v>-8.9999999999999998E-4</v>
      </c>
    </row>
    <row r="25" spans="1:10" s="48" customFormat="1" ht="15" customHeight="1" thickBot="1">
      <c r="A25" s="47" t="s">
        <v>845</v>
      </c>
      <c r="B25" s="46" t="s">
        <v>1023</v>
      </c>
      <c r="C25" s="165" t="s">
        <v>1024</v>
      </c>
      <c r="D25" s="130">
        <v>0.23830000000000001</v>
      </c>
      <c r="E25" s="130">
        <v>0.1908</v>
      </c>
      <c r="F25" s="130">
        <v>0.19739999999999999</v>
      </c>
      <c r="G25" s="130">
        <v>0.20019999999999999</v>
      </c>
      <c r="H25" s="130">
        <v>0.19889999999999999</v>
      </c>
      <c r="I25" s="130">
        <v>0.19919999999999999</v>
      </c>
      <c r="J25" s="130">
        <v>0.2049</v>
      </c>
    </row>
    <row r="26" spans="1:10" s="37" customFormat="1" ht="15" customHeight="1" thickTop="1" thickBot="1">
      <c r="A26" s="47"/>
      <c r="B26" s="174"/>
      <c r="C26" s="407" t="s">
        <v>618</v>
      </c>
      <c r="D26" s="404"/>
      <c r="E26" s="404"/>
      <c r="F26" s="404"/>
      <c r="G26" s="405"/>
      <c r="H26" s="405"/>
      <c r="I26" s="405"/>
      <c r="J26" s="405"/>
    </row>
    <row r="27" spans="1:10" s="47" customFormat="1" ht="15" customHeight="1" thickTop="1">
      <c r="A27" s="47" t="s">
        <v>845</v>
      </c>
      <c r="B27" s="46" t="s">
        <v>1025</v>
      </c>
      <c r="C27" s="165" t="s">
        <v>1026</v>
      </c>
      <c r="D27" s="130">
        <v>0.27050000000000002</v>
      </c>
      <c r="E27" s="130">
        <v>0.21709999999999999</v>
      </c>
      <c r="F27" s="130">
        <v>0.24260000000000001</v>
      </c>
      <c r="G27" s="130">
        <v>0.23530000000000001</v>
      </c>
      <c r="H27" s="130">
        <v>0.2293</v>
      </c>
      <c r="I27" s="130">
        <v>0.1905</v>
      </c>
      <c r="J27" s="130">
        <v>0.17549999999999999</v>
      </c>
    </row>
    <row r="28" spans="1:10" s="48" customFormat="1" ht="15" customHeight="1">
      <c r="A28" s="47" t="s">
        <v>845</v>
      </c>
      <c r="B28" s="46" t="s">
        <v>1027</v>
      </c>
      <c r="C28" s="165" t="s">
        <v>1028</v>
      </c>
      <c r="D28" s="130">
        <v>0.14449999999999999</v>
      </c>
      <c r="E28" s="130">
        <v>0.16</v>
      </c>
      <c r="F28" s="130">
        <v>0.15429999999999999</v>
      </c>
      <c r="G28" s="130">
        <v>0.1719</v>
      </c>
      <c r="H28" s="130">
        <v>0.1666</v>
      </c>
      <c r="I28" s="130">
        <v>0.16200000000000001</v>
      </c>
      <c r="J28" s="130">
        <v>0.23219999999999999</v>
      </c>
    </row>
    <row r="29" spans="1:10" s="48" customFormat="1" ht="15" customHeight="1">
      <c r="A29" s="47" t="s">
        <v>845</v>
      </c>
      <c r="B29" s="46" t="s">
        <v>1029</v>
      </c>
      <c r="C29" s="165" t="s">
        <v>1030</v>
      </c>
      <c r="D29" s="130">
        <v>0.2782</v>
      </c>
      <c r="E29" s="130">
        <v>0.17299999999999999</v>
      </c>
      <c r="F29" s="130">
        <v>0.16420000000000001</v>
      </c>
      <c r="G29" s="130">
        <v>0.16950000000000001</v>
      </c>
      <c r="H29" s="130">
        <v>0.10390000000000001</v>
      </c>
      <c r="I29" s="130">
        <v>0.1031</v>
      </c>
      <c r="J29" s="130">
        <v>0.18479999999999999</v>
      </c>
    </row>
    <row r="30" spans="1:10" s="48" customFormat="1" ht="15" customHeight="1">
      <c r="A30" s="47" t="s">
        <v>845</v>
      </c>
      <c r="B30" s="46" t="s">
        <v>1031</v>
      </c>
      <c r="C30" s="165" t="s">
        <v>1032</v>
      </c>
      <c r="D30" s="130">
        <v>0.16009999999999999</v>
      </c>
      <c r="E30" s="130">
        <v>0.1507</v>
      </c>
      <c r="F30" s="130">
        <v>0.12239999999999999</v>
      </c>
      <c r="G30" s="130">
        <v>0.13400000000000001</v>
      </c>
      <c r="H30" s="130">
        <v>3.2300000000000002E-2</v>
      </c>
      <c r="I30" s="130">
        <v>3.7900000000000003E-2</v>
      </c>
      <c r="J30" s="130">
        <v>0.1757</v>
      </c>
    </row>
    <row r="31" spans="1:10" s="48" customFormat="1" ht="15" customHeight="1">
      <c r="A31" s="47" t="s">
        <v>845</v>
      </c>
      <c r="B31" s="46" t="s">
        <v>1033</v>
      </c>
      <c r="C31" s="165" t="s">
        <v>1034</v>
      </c>
      <c r="D31" s="130">
        <v>1.24E-2</v>
      </c>
      <c r="E31" s="130">
        <v>1.6299999999999999E-2</v>
      </c>
      <c r="F31" s="130">
        <v>1.5299999999999999E-2</v>
      </c>
      <c r="G31" s="130">
        <v>1.5599999999999999E-2</v>
      </c>
      <c r="H31" s="130">
        <v>1.37E-2</v>
      </c>
      <c r="I31" s="130">
        <v>1.52E-2</v>
      </c>
      <c r="J31" s="130">
        <v>1.3100000000000001E-2</v>
      </c>
    </row>
    <row r="32" spans="1:10" s="48" customFormat="1" ht="15" customHeight="1">
      <c r="A32" s="47" t="s">
        <v>845</v>
      </c>
      <c r="B32" s="46" t="s">
        <v>1035</v>
      </c>
      <c r="C32" s="165" t="s">
        <v>1036</v>
      </c>
      <c r="D32" s="130">
        <v>2.4400000000000002E-2</v>
      </c>
      <c r="E32" s="130">
        <v>4.0399999999999998E-2</v>
      </c>
      <c r="F32" s="130">
        <v>3.8300000000000001E-2</v>
      </c>
      <c r="G32" s="130">
        <v>2.9100000000000001E-2</v>
      </c>
      <c r="H32" s="130">
        <v>3.0099999999999998E-2</v>
      </c>
      <c r="I32" s="130">
        <v>3.4299999999999997E-2</v>
      </c>
      <c r="J32" s="130">
        <v>6.8599999999999994E-2</v>
      </c>
    </row>
    <row r="33" spans="1:10" s="48" customFormat="1" ht="15" customHeight="1">
      <c r="A33" s="47" t="s">
        <v>845</v>
      </c>
      <c r="B33" s="46" t="s">
        <v>1037</v>
      </c>
      <c r="C33" s="165" t="s">
        <v>1038</v>
      </c>
      <c r="D33" s="130">
        <v>1.5699999999999999E-2</v>
      </c>
      <c r="E33" s="130">
        <v>2.2800000000000001E-2</v>
      </c>
      <c r="F33" s="130">
        <v>2.1499999999999998E-2</v>
      </c>
      <c r="G33" s="130">
        <v>0.02</v>
      </c>
      <c r="H33" s="130">
        <v>2.01E-2</v>
      </c>
      <c r="I33" s="130">
        <v>2.3099999999999999E-2</v>
      </c>
      <c r="J33" s="130">
        <v>2.69E-2</v>
      </c>
    </row>
    <row r="34" spans="1:10" s="48" customFormat="1" ht="15" customHeight="1">
      <c r="A34" s="47" t="s">
        <v>845</v>
      </c>
      <c r="B34" s="46" t="s">
        <v>1039</v>
      </c>
      <c r="C34" s="165" t="s">
        <v>1040</v>
      </c>
      <c r="D34" s="130">
        <v>0</v>
      </c>
      <c r="E34" s="130">
        <v>0</v>
      </c>
      <c r="F34" s="130">
        <v>0</v>
      </c>
      <c r="G34" s="130">
        <v>0</v>
      </c>
      <c r="H34" s="130">
        <v>0</v>
      </c>
      <c r="I34" s="130">
        <v>0</v>
      </c>
      <c r="J34" s="130">
        <v>0</v>
      </c>
    </row>
    <row r="35" spans="1:10" s="48" customFormat="1" ht="15" customHeight="1">
      <c r="A35" s="47" t="s">
        <v>845</v>
      </c>
      <c r="B35" s="46" t="s">
        <v>1041</v>
      </c>
      <c r="C35" s="165" t="s">
        <v>1042</v>
      </c>
      <c r="D35" s="130">
        <v>0</v>
      </c>
      <c r="E35" s="130">
        <v>0</v>
      </c>
      <c r="F35" s="130">
        <v>0</v>
      </c>
      <c r="G35" s="130">
        <v>0</v>
      </c>
      <c r="H35" s="130">
        <v>0</v>
      </c>
      <c r="I35" s="130">
        <v>4.3E-3</v>
      </c>
      <c r="J35" s="130">
        <v>8.8999999999999999E-3</v>
      </c>
    </row>
    <row r="36" spans="1:10" s="48" customFormat="1" ht="15" customHeight="1">
      <c r="A36" s="47" t="s">
        <v>845</v>
      </c>
      <c r="B36" s="46" t="s">
        <v>1043</v>
      </c>
      <c r="C36" s="165" t="s">
        <v>1044</v>
      </c>
      <c r="D36" s="130">
        <v>0</v>
      </c>
      <c r="E36" s="130">
        <v>0</v>
      </c>
      <c r="F36" s="130">
        <v>0</v>
      </c>
      <c r="G36" s="130">
        <v>0</v>
      </c>
      <c r="H36" s="130">
        <v>0</v>
      </c>
      <c r="I36" s="130">
        <v>3.0999999999999999E-3</v>
      </c>
      <c r="J36" s="130">
        <v>2.5700000000000001E-2</v>
      </c>
    </row>
    <row r="37" spans="1:10" s="48" customFormat="1" ht="15" customHeight="1">
      <c r="A37" s="47"/>
      <c r="B37" s="46"/>
      <c r="C37" s="165" t="s">
        <v>1045</v>
      </c>
      <c r="D37" s="130">
        <v>0</v>
      </c>
      <c r="E37" s="130">
        <v>0</v>
      </c>
      <c r="F37" s="130">
        <v>0</v>
      </c>
      <c r="G37" s="130">
        <v>0</v>
      </c>
      <c r="H37" s="130">
        <v>0</v>
      </c>
      <c r="I37" s="130">
        <v>0</v>
      </c>
      <c r="J37" s="130">
        <v>0</v>
      </c>
    </row>
    <row r="38" spans="1:10" s="48" customFormat="1" ht="15" customHeight="1" thickBot="1">
      <c r="A38" s="47" t="s">
        <v>845</v>
      </c>
      <c r="B38" s="46" t="s">
        <v>1046</v>
      </c>
      <c r="C38" s="165" t="s">
        <v>1047</v>
      </c>
      <c r="D38" s="130">
        <v>0</v>
      </c>
      <c r="E38" s="130">
        <v>0</v>
      </c>
      <c r="F38" s="130">
        <v>0</v>
      </c>
      <c r="G38" s="130">
        <v>0</v>
      </c>
      <c r="H38" s="130">
        <v>0</v>
      </c>
      <c r="I38" s="130">
        <v>0</v>
      </c>
      <c r="J38" s="130">
        <v>0</v>
      </c>
    </row>
    <row r="39" spans="1:10" s="37" customFormat="1" ht="15" customHeight="1" thickTop="1" thickBot="1">
      <c r="A39" s="47"/>
      <c r="B39" s="51"/>
      <c r="C39" s="407" t="s">
        <v>631</v>
      </c>
      <c r="D39" s="404"/>
      <c r="E39" s="404"/>
      <c r="F39" s="404"/>
      <c r="G39" s="405"/>
      <c r="H39" s="405"/>
      <c r="I39" s="405"/>
      <c r="J39" s="405"/>
    </row>
    <row r="40" spans="1:10" s="37" customFormat="1" ht="15" customHeight="1" thickTop="1" thickBot="1">
      <c r="A40" s="47"/>
      <c r="B40" s="174"/>
      <c r="C40" s="407" t="s">
        <v>632</v>
      </c>
      <c r="D40" s="404"/>
      <c r="E40" s="404"/>
      <c r="F40" s="404"/>
      <c r="G40" s="405"/>
      <c r="H40" s="405"/>
      <c r="I40" s="405"/>
      <c r="J40" s="405"/>
    </row>
    <row r="41" spans="1:10" s="47" customFormat="1" ht="15" customHeight="1" thickTop="1">
      <c r="A41" s="47" t="s">
        <v>845</v>
      </c>
      <c r="B41" s="46" t="s">
        <v>1048</v>
      </c>
      <c r="C41" s="165" t="s">
        <v>1049</v>
      </c>
      <c r="D41" s="130">
        <v>0.1429</v>
      </c>
      <c r="E41" s="130">
        <v>0.1193</v>
      </c>
      <c r="F41" s="130">
        <v>0.13150000000000001</v>
      </c>
      <c r="G41" s="130">
        <v>0.12509999999999999</v>
      </c>
      <c r="H41" s="130">
        <v>0.1022</v>
      </c>
      <c r="I41" s="130">
        <v>9.9400000000000002E-2</v>
      </c>
      <c r="J41" s="130">
        <v>8.48E-2</v>
      </c>
    </row>
    <row r="42" spans="1:10" s="48" customFormat="1" ht="15" customHeight="1">
      <c r="A42" s="47" t="s">
        <v>845</v>
      </c>
      <c r="B42" s="46" t="s">
        <v>1050</v>
      </c>
      <c r="C42" s="165" t="s">
        <v>1051</v>
      </c>
      <c r="D42" s="130">
        <v>0.153</v>
      </c>
      <c r="E42" s="130">
        <v>0.1293</v>
      </c>
      <c r="F42" s="130">
        <v>0.14230000000000001</v>
      </c>
      <c r="G42" s="130">
        <v>0.13489999999999999</v>
      </c>
      <c r="H42" s="130">
        <v>0.1173</v>
      </c>
      <c r="I42" s="130">
        <v>0.11269999999999999</v>
      </c>
      <c r="J42" s="130">
        <v>9.9699999999999997E-2</v>
      </c>
    </row>
    <row r="43" spans="1:10" s="48" customFormat="1" ht="15" customHeight="1">
      <c r="A43" s="47" t="s">
        <v>845</v>
      </c>
      <c r="B43" s="46" t="s">
        <v>1052</v>
      </c>
      <c r="C43" s="165" t="s">
        <v>1053</v>
      </c>
      <c r="D43" s="130">
        <v>0.1535</v>
      </c>
      <c r="E43" s="130">
        <v>0.1283</v>
      </c>
      <c r="F43" s="130">
        <v>0.1424</v>
      </c>
      <c r="G43" s="130">
        <v>0.13519999999999999</v>
      </c>
      <c r="H43" s="130">
        <v>0.12</v>
      </c>
      <c r="I43" s="130">
        <v>0.1153</v>
      </c>
      <c r="J43" s="130">
        <v>0.1103</v>
      </c>
    </row>
    <row r="44" spans="1:10" s="48" customFormat="1" ht="15" customHeight="1" thickBot="1">
      <c r="A44" s="47" t="s">
        <v>845</v>
      </c>
      <c r="B44" s="46" t="s">
        <v>1054</v>
      </c>
      <c r="C44" s="165" t="s">
        <v>1055</v>
      </c>
      <c r="D44" s="130">
        <v>0</v>
      </c>
      <c r="E44" s="130">
        <v>0</v>
      </c>
      <c r="F44" s="130">
        <v>0</v>
      </c>
      <c r="G44" s="130">
        <v>0</v>
      </c>
      <c r="H44" s="130">
        <v>0</v>
      </c>
      <c r="I44" s="130">
        <v>544.63599999999997</v>
      </c>
      <c r="J44" s="130">
        <v>10.723599999999999</v>
      </c>
    </row>
    <row r="45" spans="1:10" s="37" customFormat="1" ht="15" customHeight="1" thickTop="1" thickBot="1">
      <c r="A45" s="47"/>
      <c r="B45" s="174"/>
      <c r="C45" s="407" t="s">
        <v>637</v>
      </c>
      <c r="D45" s="404"/>
      <c r="E45" s="404"/>
      <c r="F45" s="404"/>
      <c r="G45" s="405"/>
      <c r="H45" s="405"/>
      <c r="I45" s="405"/>
      <c r="J45" s="405"/>
    </row>
    <row r="46" spans="1:10" s="50" customFormat="1" ht="15" customHeight="1" thickTop="1">
      <c r="A46" s="50" t="s">
        <v>845</v>
      </c>
      <c r="B46" s="46" t="s">
        <v>1056</v>
      </c>
      <c r="C46" s="165" t="s">
        <v>1057</v>
      </c>
      <c r="D46" s="130">
        <v>0.68830000000000002</v>
      </c>
      <c r="E46" s="130">
        <v>0.70140000000000002</v>
      </c>
      <c r="F46" s="130">
        <v>0.70399999999999996</v>
      </c>
      <c r="G46" s="130">
        <v>0.68520000000000003</v>
      </c>
      <c r="H46" s="130">
        <v>0.68269999999999997</v>
      </c>
      <c r="I46" s="130">
        <v>0.67100000000000004</v>
      </c>
      <c r="J46" s="130">
        <v>0.6643</v>
      </c>
    </row>
    <row r="47" spans="1:10" ht="15" customHeight="1">
      <c r="A47" s="47" t="s">
        <v>845</v>
      </c>
      <c r="B47" s="46" t="s">
        <v>1058</v>
      </c>
      <c r="C47" s="165" t="s">
        <v>1059</v>
      </c>
      <c r="D47" s="130">
        <v>5.5199999999999999E-2</v>
      </c>
      <c r="E47" s="130">
        <v>5.1999999999999998E-2</v>
      </c>
      <c r="F47" s="130">
        <v>4.5900000000000003E-2</v>
      </c>
      <c r="G47" s="130">
        <v>5.0599999999999999E-2</v>
      </c>
      <c r="H47" s="130">
        <v>5.7200000000000001E-2</v>
      </c>
      <c r="I47" s="130">
        <v>5.8599999999999999E-2</v>
      </c>
      <c r="J47" s="130">
        <v>5.6800000000000003E-2</v>
      </c>
    </row>
    <row r="48" spans="1:10" ht="15" customHeight="1">
      <c r="A48" s="47" t="s">
        <v>845</v>
      </c>
      <c r="B48" s="46" t="s">
        <v>1060</v>
      </c>
      <c r="C48" s="165" t="s">
        <v>1061</v>
      </c>
      <c r="D48" s="130">
        <v>0.25650000000000001</v>
      </c>
      <c r="E48" s="130">
        <v>0.2467</v>
      </c>
      <c r="F48" s="130">
        <v>0.25009999999999999</v>
      </c>
      <c r="G48" s="130">
        <v>0.26419999999999999</v>
      </c>
      <c r="H48" s="130">
        <v>0.26</v>
      </c>
      <c r="I48" s="130">
        <v>0.27039999999999997</v>
      </c>
      <c r="J48" s="130">
        <v>0.27889999999999998</v>
      </c>
    </row>
    <row r="49" spans="1:10" ht="15" customHeight="1" thickBot="1">
      <c r="A49" s="47" t="s">
        <v>845</v>
      </c>
      <c r="B49" s="46" t="s">
        <v>1062</v>
      </c>
      <c r="C49" s="165" t="s">
        <v>1063</v>
      </c>
      <c r="D49" s="130">
        <v>0.43519999999999998</v>
      </c>
      <c r="E49" s="130">
        <v>0.4556</v>
      </c>
      <c r="F49" s="130">
        <v>0.46200000000000002</v>
      </c>
      <c r="G49" s="130">
        <v>0.49070000000000003</v>
      </c>
      <c r="H49" s="130">
        <v>0.47210000000000002</v>
      </c>
      <c r="I49" s="130">
        <v>0.49640000000000001</v>
      </c>
      <c r="J49" s="130">
        <v>0.52929999999999999</v>
      </c>
    </row>
    <row r="50" spans="1:10" s="47" customFormat="1" ht="15" customHeight="1" thickTop="1" thickBot="1">
      <c r="B50" s="51"/>
      <c r="C50" s="407" t="s">
        <v>642</v>
      </c>
      <c r="D50" s="404"/>
      <c r="E50" s="404"/>
      <c r="F50" s="404"/>
      <c r="G50" s="405"/>
      <c r="H50" s="405"/>
      <c r="I50" s="405"/>
      <c r="J50" s="405"/>
    </row>
    <row r="51" spans="1:10" s="47" customFormat="1" ht="15" customHeight="1" thickTop="1">
      <c r="A51" s="47" t="s">
        <v>845</v>
      </c>
      <c r="B51" s="46" t="s">
        <v>1064</v>
      </c>
      <c r="C51" s="165" t="s">
        <v>1065</v>
      </c>
      <c r="D51" s="130">
        <v>0.19420000000000001</v>
      </c>
      <c r="E51" s="130">
        <v>0.15840000000000001</v>
      </c>
      <c r="F51" s="130">
        <v>0.17610000000000001</v>
      </c>
      <c r="G51" s="130">
        <v>0.1699</v>
      </c>
      <c r="H51" s="130">
        <v>0.14899999999999999</v>
      </c>
      <c r="I51" s="130">
        <v>0.1172</v>
      </c>
      <c r="J51" s="130">
        <v>9.1999999999999998E-2</v>
      </c>
    </row>
    <row r="52" spans="1:10" s="47" customFormat="1" ht="15" customHeight="1">
      <c r="A52" s="47" t="s">
        <v>845</v>
      </c>
      <c r="B52" s="46" t="s">
        <v>1066</v>
      </c>
      <c r="C52" s="165" t="s">
        <v>1067</v>
      </c>
      <c r="D52" s="130">
        <v>0.192</v>
      </c>
      <c r="E52" s="130">
        <v>0.15540000000000001</v>
      </c>
      <c r="F52" s="130">
        <v>0.1741</v>
      </c>
      <c r="G52" s="130">
        <v>0.16869999999999999</v>
      </c>
      <c r="H52" s="130">
        <v>0.14949999999999999</v>
      </c>
      <c r="I52" s="130">
        <v>0.1171</v>
      </c>
      <c r="J52" s="130">
        <v>9.1800000000000007E-2</v>
      </c>
    </row>
    <row r="53" spans="1:10" s="47" customFormat="1" ht="15" customHeight="1">
      <c r="A53" s="47" t="s">
        <v>845</v>
      </c>
      <c r="B53" s="46" t="s">
        <v>1068</v>
      </c>
      <c r="C53" s="165" t="s">
        <v>1069</v>
      </c>
      <c r="D53" s="130">
        <v>0.2054</v>
      </c>
      <c r="E53" s="130">
        <v>0.16889999999999999</v>
      </c>
      <c r="F53" s="130">
        <v>0.18890000000000001</v>
      </c>
      <c r="G53" s="130">
        <v>0.18240000000000001</v>
      </c>
      <c r="H53" s="130">
        <v>0.1762</v>
      </c>
      <c r="I53" s="130">
        <v>0.13689999999999999</v>
      </c>
      <c r="J53" s="130">
        <v>0.11269999999999999</v>
      </c>
    </row>
    <row r="54" spans="1:10" s="47" customFormat="1" ht="15" customHeight="1">
      <c r="A54" s="47" t="s">
        <v>845</v>
      </c>
      <c r="B54" s="46" t="s">
        <v>1070</v>
      </c>
      <c r="C54" s="165" t="s">
        <v>1071</v>
      </c>
      <c r="D54" s="130">
        <v>0.2616</v>
      </c>
      <c r="E54" s="130">
        <v>0.2114</v>
      </c>
      <c r="F54" s="130">
        <v>0.23430000000000001</v>
      </c>
      <c r="G54" s="130">
        <v>0.22739999999999999</v>
      </c>
      <c r="H54" s="130">
        <v>0.21879999999999999</v>
      </c>
      <c r="I54" s="130">
        <v>0.18010000000000001</v>
      </c>
      <c r="J54" s="130">
        <v>0.15659999999999999</v>
      </c>
    </row>
    <row r="55" spans="1:10" s="47" customFormat="1" ht="15" customHeight="1">
      <c r="A55" s="47" t="s">
        <v>845</v>
      </c>
      <c r="B55" s="46" t="s">
        <v>1072</v>
      </c>
      <c r="C55" s="165" t="s">
        <v>1073</v>
      </c>
      <c r="D55" s="130">
        <v>-5.62E-2</v>
      </c>
      <c r="E55" s="130">
        <v>-4.2500000000000003E-2</v>
      </c>
      <c r="F55" s="130">
        <v>-4.5400000000000003E-2</v>
      </c>
      <c r="G55" s="130">
        <v>-4.4999999999999998E-2</v>
      </c>
      <c r="H55" s="130">
        <v>-4.2700000000000002E-2</v>
      </c>
      <c r="I55" s="130">
        <v>-4.3299999999999998E-2</v>
      </c>
      <c r="J55" s="130">
        <v>-4.3799999999999999E-2</v>
      </c>
    </row>
    <row r="56" spans="1:10" s="47" customFormat="1" ht="15" customHeight="1">
      <c r="A56" s="47" t="s">
        <v>845</v>
      </c>
      <c r="B56" s="46" t="s">
        <v>1074</v>
      </c>
      <c r="C56" s="165" t="s">
        <v>1075</v>
      </c>
      <c r="D56" s="130">
        <v>-1.34E-2</v>
      </c>
      <c r="E56" s="130">
        <v>-1.35E-2</v>
      </c>
      <c r="F56" s="130">
        <v>-1.4800000000000001E-2</v>
      </c>
      <c r="G56" s="130">
        <v>-1.37E-2</v>
      </c>
      <c r="H56" s="130">
        <v>-2.6700000000000002E-2</v>
      </c>
      <c r="I56" s="130">
        <v>-1.9699999999999999E-2</v>
      </c>
      <c r="J56" s="130">
        <v>-2.1000000000000001E-2</v>
      </c>
    </row>
    <row r="57" spans="1:10" s="47" customFormat="1" ht="15" customHeight="1" thickBot="1">
      <c r="A57" s="47" t="s">
        <v>845</v>
      </c>
      <c r="B57" s="46" t="s">
        <v>1076</v>
      </c>
      <c r="C57" s="165" t="s">
        <v>1077</v>
      </c>
      <c r="D57" s="130">
        <v>2.2000000000000001E-3</v>
      </c>
      <c r="E57" s="130">
        <v>3.0000000000000001E-3</v>
      </c>
      <c r="F57" s="130">
        <v>2.0999999999999999E-3</v>
      </c>
      <c r="G57" s="130">
        <v>1.1999999999999999E-3</v>
      </c>
      <c r="H57" s="130">
        <v>-5.0000000000000001E-4</v>
      </c>
      <c r="I57" s="130">
        <v>1E-4</v>
      </c>
      <c r="J57" s="130">
        <v>2.0000000000000001E-4</v>
      </c>
    </row>
    <row r="58" spans="1:10" s="37" customFormat="1" ht="15" customHeight="1" thickTop="1" thickBot="1">
      <c r="A58" s="47"/>
      <c r="B58" s="47"/>
      <c r="C58" s="407" t="s">
        <v>1078</v>
      </c>
      <c r="D58" s="408"/>
      <c r="E58" s="408"/>
      <c r="F58" s="408"/>
      <c r="G58" s="408"/>
      <c r="H58" s="408"/>
      <c r="I58" s="408"/>
      <c r="J58" s="408"/>
    </row>
    <row r="59" spans="1:10" s="47" customFormat="1" ht="15" customHeight="1" thickTop="1">
      <c r="A59" s="47" t="s">
        <v>845</v>
      </c>
      <c r="B59" s="46" t="s">
        <v>1064</v>
      </c>
      <c r="C59" s="165" t="s">
        <v>1065</v>
      </c>
      <c r="D59" s="130">
        <v>0.19420000000000001</v>
      </c>
      <c r="E59" s="130">
        <v>0.15840000000000001</v>
      </c>
      <c r="F59" s="130">
        <v>0.17610000000000001</v>
      </c>
      <c r="G59" s="130">
        <v>0.1699</v>
      </c>
      <c r="H59" s="130">
        <v>0.14899999999999999</v>
      </c>
      <c r="I59" s="130">
        <v>0.1172</v>
      </c>
      <c r="J59" s="130">
        <v>9.1999999999999998E-2</v>
      </c>
    </row>
    <row r="60" spans="1:10" s="47" customFormat="1" ht="15" customHeight="1">
      <c r="A60" s="47" t="s">
        <v>845</v>
      </c>
      <c r="B60" s="46" t="s">
        <v>1079</v>
      </c>
      <c r="C60" s="165" t="s">
        <v>1080</v>
      </c>
      <c r="D60" s="130">
        <v>-1.6899999999999998E-2</v>
      </c>
      <c r="E60" s="130">
        <v>-1.3599999999999999E-2</v>
      </c>
      <c r="F60" s="130">
        <v>-1.4999999999999999E-2</v>
      </c>
      <c r="G60" s="130">
        <v>-1.04E-2</v>
      </c>
      <c r="H60" s="130">
        <v>-1.49E-2</v>
      </c>
      <c r="I60" s="130">
        <v>-5.7000000000000002E-3</v>
      </c>
      <c r="J60" s="130">
        <v>-3.5999999999999999E-3</v>
      </c>
    </row>
    <row r="61" spans="1:10" s="48" customFormat="1" ht="15" customHeight="1">
      <c r="A61" s="47" t="s">
        <v>845</v>
      </c>
      <c r="B61" s="46" t="s">
        <v>1081</v>
      </c>
      <c r="C61" s="165" t="s">
        <v>1082</v>
      </c>
      <c r="D61" s="130">
        <v>-0.1429</v>
      </c>
      <c r="E61" s="130">
        <v>-0.1193</v>
      </c>
      <c r="F61" s="130">
        <v>-0.13150000000000001</v>
      </c>
      <c r="G61" s="130">
        <v>-0.12509999999999999</v>
      </c>
      <c r="H61" s="130">
        <v>-0.1022</v>
      </c>
      <c r="I61" s="130">
        <v>-9.9400000000000002E-2</v>
      </c>
      <c r="J61" s="130">
        <v>-8.48E-2</v>
      </c>
    </row>
    <row r="62" spans="1:10" s="48" customFormat="1" ht="15" customHeight="1">
      <c r="A62" s="47" t="s">
        <v>845</v>
      </c>
      <c r="B62" s="46" t="s">
        <v>1083</v>
      </c>
      <c r="C62" s="165" t="s">
        <v>1084</v>
      </c>
      <c r="D62" s="130">
        <v>1E-3</v>
      </c>
      <c r="E62" s="130">
        <v>5.0000000000000001E-4</v>
      </c>
      <c r="F62" s="130">
        <v>-2.9999999999999997E-4</v>
      </c>
      <c r="G62" s="130">
        <v>-8.9999999999999998E-4</v>
      </c>
      <c r="H62" s="130">
        <v>2.0000000000000001E-4</v>
      </c>
      <c r="I62" s="130">
        <v>8.0000000000000004E-4</v>
      </c>
      <c r="J62" s="130">
        <v>-2.9999999999999997E-4</v>
      </c>
    </row>
    <row r="63" spans="1:10" s="48" customFormat="1" ht="15" customHeight="1">
      <c r="A63" s="47" t="s">
        <v>845</v>
      </c>
      <c r="B63" s="46" t="s">
        <v>1085</v>
      </c>
      <c r="C63" s="165" t="s">
        <v>1086</v>
      </c>
      <c r="D63" s="130">
        <v>0</v>
      </c>
      <c r="E63" s="130">
        <v>2.9999999999999997E-4</v>
      </c>
      <c r="F63" s="130">
        <v>2.9999999999999997E-4</v>
      </c>
      <c r="G63" s="130">
        <v>2.9999999999999997E-4</v>
      </c>
      <c r="H63" s="130">
        <v>-2.0000000000000001E-4</v>
      </c>
      <c r="I63" s="130">
        <v>-1E-4</v>
      </c>
      <c r="J63" s="130">
        <v>-5.0000000000000001E-4</v>
      </c>
    </row>
    <row r="64" spans="1:10" s="48" customFormat="1" ht="15" customHeight="1" thickBot="1">
      <c r="A64" s="47"/>
      <c r="B64" s="46"/>
      <c r="C64" s="165" t="s">
        <v>1087</v>
      </c>
      <c r="D64" s="130">
        <v>1E-4</v>
      </c>
      <c r="E64" s="130">
        <v>-1E-4</v>
      </c>
      <c r="F64" s="130">
        <v>-2.0000000000000001E-4</v>
      </c>
      <c r="G64" s="130">
        <v>0</v>
      </c>
      <c r="H64" s="130">
        <v>0</v>
      </c>
      <c r="I64" s="130">
        <v>0</v>
      </c>
      <c r="J64" s="130">
        <v>0</v>
      </c>
    </row>
    <row r="65" spans="1:10" s="47" customFormat="1" ht="15" customHeight="1" thickTop="1" thickBot="1">
      <c r="A65" s="47" t="s">
        <v>845</v>
      </c>
      <c r="B65" s="46" t="s">
        <v>1088</v>
      </c>
      <c r="C65" s="407" t="s">
        <v>1089</v>
      </c>
      <c r="D65" s="404">
        <v>3.5400000000000001E-2</v>
      </c>
      <c r="E65" s="404">
        <v>2.6200000000000001E-2</v>
      </c>
      <c r="F65" s="404">
        <v>2.9399999999999999E-2</v>
      </c>
      <c r="G65" s="409">
        <v>3.3799999999999997E-2</v>
      </c>
      <c r="H65" s="409">
        <v>3.1899999999999998E-2</v>
      </c>
      <c r="I65" s="409">
        <v>1.29E-2</v>
      </c>
      <c r="J65" s="409">
        <v>2.8E-3</v>
      </c>
    </row>
    <row r="66" spans="1:10" ht="3.75" customHeight="1" thickTop="1" thickBot="1">
      <c r="A66" s="175"/>
      <c r="B66" s="175"/>
      <c r="C66" s="118"/>
      <c r="D66" s="118"/>
      <c r="E66" s="118"/>
      <c r="F66" s="118"/>
      <c r="G66" s="118"/>
      <c r="H66" s="118"/>
      <c r="I66" s="118"/>
      <c r="J66" s="118"/>
    </row>
    <row r="67" spans="1:10" ht="15" customHeight="1">
      <c r="A67" s="47"/>
      <c r="B67" s="47"/>
      <c r="C67" s="170" t="s">
        <v>657</v>
      </c>
      <c r="D67" s="47"/>
      <c r="E67" s="47"/>
      <c r="F67" s="47"/>
      <c r="G67" s="47"/>
      <c r="H67" s="47"/>
      <c r="I67" s="47"/>
      <c r="J67" s="47"/>
    </row>
    <row r="68" spans="1:10" ht="15" customHeight="1">
      <c r="A68" s="47"/>
      <c r="B68" s="47"/>
      <c r="C68" s="170" t="s">
        <v>1090</v>
      </c>
      <c r="D68" s="47"/>
      <c r="E68" s="47"/>
      <c r="F68" s="47"/>
      <c r="G68" s="47"/>
      <c r="H68" s="47"/>
      <c r="I68" s="47"/>
      <c r="J68" s="47"/>
    </row>
    <row r="69" spans="1:10" ht="15" customHeight="1">
      <c r="A69" s="47"/>
      <c r="B69" s="47"/>
      <c r="C69" s="170" t="s">
        <v>1091</v>
      </c>
      <c r="D69" s="47"/>
      <c r="E69" s="47"/>
      <c r="F69" s="47"/>
      <c r="G69" s="47"/>
      <c r="H69" s="47"/>
      <c r="I69" s="47"/>
      <c r="J69" s="47"/>
    </row>
    <row r="70" spans="1:10" ht="15" customHeight="1">
      <c r="A70" s="47"/>
      <c r="B70" s="47"/>
      <c r="C70" s="170" t="s">
        <v>660</v>
      </c>
      <c r="D70" s="47"/>
      <c r="E70" s="47"/>
      <c r="F70" s="47"/>
      <c r="G70" s="47"/>
      <c r="H70" s="47"/>
      <c r="I70" s="47"/>
      <c r="J70" s="47"/>
    </row>
    <row r="71" spans="1:10" ht="15" customHeight="1">
      <c r="A71" s="47"/>
      <c r="B71" s="47"/>
      <c r="C71" s="170" t="s">
        <v>661</v>
      </c>
      <c r="D71" s="47"/>
      <c r="E71" s="47"/>
      <c r="F71" s="47"/>
      <c r="G71" s="47"/>
      <c r="H71" s="47"/>
      <c r="I71" s="47"/>
      <c r="J71" s="47"/>
    </row>
    <row r="72" spans="1:10" ht="15" customHeight="1">
      <c r="A72" s="47"/>
      <c r="B72" s="47"/>
      <c r="C72" s="170" t="s">
        <v>662</v>
      </c>
      <c r="D72" s="47"/>
      <c r="E72" s="47"/>
      <c r="F72" s="47"/>
      <c r="G72" s="47"/>
      <c r="H72" s="47"/>
      <c r="I72" s="47"/>
      <c r="J72" s="47"/>
    </row>
    <row r="73" spans="1:10" ht="15" customHeight="1">
      <c r="A73" s="47"/>
      <c r="B73" s="47"/>
      <c r="C73" s="170" t="s">
        <v>663</v>
      </c>
      <c r="D73" s="47"/>
      <c r="E73" s="47"/>
      <c r="F73" s="47"/>
      <c r="G73" s="47"/>
      <c r="H73" s="47"/>
      <c r="I73" s="47"/>
      <c r="J73" s="47"/>
    </row>
    <row r="74" spans="1:10" ht="15" customHeight="1">
      <c r="A74" s="47"/>
      <c r="B74" s="47"/>
      <c r="C74" s="170" t="s">
        <v>664</v>
      </c>
      <c r="D74" s="47"/>
      <c r="E74" s="47"/>
      <c r="F74" s="47"/>
      <c r="G74" s="47"/>
      <c r="H74" s="47"/>
      <c r="I74" s="47"/>
      <c r="J74" s="47"/>
    </row>
    <row r="75" spans="1:10" ht="15" customHeight="1">
      <c r="A75" s="47"/>
      <c r="B75" s="47"/>
      <c r="C75" s="170"/>
      <c r="D75" s="47"/>
      <c r="E75" s="47"/>
      <c r="F75" s="47"/>
      <c r="G75" s="47"/>
      <c r="H75" s="47"/>
      <c r="I75" s="47"/>
      <c r="J75" s="47"/>
    </row>
  </sheetData>
  <mergeCells count="4">
    <mergeCell ref="C1:J1"/>
    <mergeCell ref="A2:J2"/>
    <mergeCell ref="C3:J3"/>
    <mergeCell ref="A4:J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40" bestFit="1" customWidth="1"/>
    <col min="5" max="5" width="10.7109375" style="640" bestFit="1" customWidth="1"/>
    <col min="6" max="6" width="11.7109375" style="640" bestFit="1" customWidth="1"/>
    <col min="7" max="7" width="13.42578125" style="640" bestFit="1" customWidth="1"/>
    <col min="8" max="8" width="10.7109375" style="640" bestFit="1" customWidth="1"/>
    <col min="9" max="9" width="13.42578125" style="640" bestFit="1" customWidth="1"/>
    <col min="10" max="10" width="11.7109375" style="640" bestFit="1" customWidth="1"/>
    <col min="11" max="11" width="14.7109375" style="640" customWidth="1"/>
    <col min="12" max="256" width="9.140625" style="640"/>
    <col min="257" max="257" width="85.5703125" style="640" customWidth="1"/>
    <col min="258" max="264" width="20.140625" style="640" customWidth="1"/>
    <col min="265" max="266" width="21" style="640" customWidth="1"/>
    <col min="267" max="267" width="26.42578125" style="640" customWidth="1"/>
    <col min="268" max="512" width="9.140625" style="640"/>
    <col min="513" max="513" width="85.5703125" style="640" customWidth="1"/>
    <col min="514" max="520" width="20.140625" style="640" customWidth="1"/>
    <col min="521" max="522" width="21" style="640" customWidth="1"/>
    <col min="523" max="523" width="26.42578125" style="640" customWidth="1"/>
    <col min="524" max="768" width="9.140625" style="640"/>
    <col min="769" max="769" width="85.5703125" style="640" customWidth="1"/>
    <col min="770" max="776" width="20.140625" style="640" customWidth="1"/>
    <col min="777" max="778" width="21" style="640" customWidth="1"/>
    <col min="779" max="779" width="26.42578125" style="640" customWidth="1"/>
    <col min="780" max="1024" width="9.140625" style="640"/>
    <col min="1025" max="1025" width="85.5703125" style="640" customWidth="1"/>
    <col min="1026" max="1032" width="20.140625" style="640" customWidth="1"/>
    <col min="1033" max="1034" width="21" style="640" customWidth="1"/>
    <col min="1035" max="1035" width="26.42578125" style="640" customWidth="1"/>
    <col min="1036" max="1280" width="9.140625" style="640"/>
    <col min="1281" max="1281" width="85.5703125" style="640" customWidth="1"/>
    <col min="1282" max="1288" width="20.140625" style="640" customWidth="1"/>
    <col min="1289" max="1290" width="21" style="640" customWidth="1"/>
    <col min="1291" max="1291" width="26.42578125" style="640" customWidth="1"/>
    <col min="1292" max="1536" width="9.140625" style="640"/>
    <col min="1537" max="1537" width="85.5703125" style="640" customWidth="1"/>
    <col min="1538" max="1544" width="20.140625" style="640" customWidth="1"/>
    <col min="1545" max="1546" width="21" style="640" customWidth="1"/>
    <col min="1547" max="1547" width="26.42578125" style="640" customWidth="1"/>
    <col min="1548" max="1792" width="9.140625" style="640"/>
    <col min="1793" max="1793" width="85.5703125" style="640" customWidth="1"/>
    <col min="1794" max="1800" width="20.140625" style="640" customWidth="1"/>
    <col min="1801" max="1802" width="21" style="640" customWidth="1"/>
    <col min="1803" max="1803" width="26.42578125" style="640" customWidth="1"/>
    <col min="1804" max="2048" width="9.140625" style="640"/>
    <col min="2049" max="2049" width="85.5703125" style="640" customWidth="1"/>
    <col min="2050" max="2056" width="20.140625" style="640" customWidth="1"/>
    <col min="2057" max="2058" width="21" style="640" customWidth="1"/>
    <col min="2059" max="2059" width="26.42578125" style="640" customWidth="1"/>
    <col min="2060" max="2304" width="9.140625" style="640"/>
    <col min="2305" max="2305" width="85.5703125" style="640" customWidth="1"/>
    <col min="2306" max="2312" width="20.140625" style="640" customWidth="1"/>
    <col min="2313" max="2314" width="21" style="640" customWidth="1"/>
    <col min="2315" max="2315" width="26.42578125" style="640" customWidth="1"/>
    <col min="2316" max="2560" width="9.140625" style="640"/>
    <col min="2561" max="2561" width="85.5703125" style="640" customWidth="1"/>
    <col min="2562" max="2568" width="20.140625" style="640" customWidth="1"/>
    <col min="2569" max="2570" width="21" style="640" customWidth="1"/>
    <col min="2571" max="2571" width="26.42578125" style="640" customWidth="1"/>
    <col min="2572" max="2816" width="9.140625" style="640"/>
    <col min="2817" max="2817" width="85.5703125" style="640" customWidth="1"/>
    <col min="2818" max="2824" width="20.140625" style="640" customWidth="1"/>
    <col min="2825" max="2826" width="21" style="640" customWidth="1"/>
    <col min="2827" max="2827" width="26.42578125" style="640" customWidth="1"/>
    <col min="2828" max="3072" width="9.140625" style="640"/>
    <col min="3073" max="3073" width="85.5703125" style="640" customWidth="1"/>
    <col min="3074" max="3080" width="20.140625" style="640" customWidth="1"/>
    <col min="3081" max="3082" width="21" style="640" customWidth="1"/>
    <col min="3083" max="3083" width="26.42578125" style="640" customWidth="1"/>
    <col min="3084" max="3328" width="9.140625" style="640"/>
    <col min="3329" max="3329" width="85.5703125" style="640" customWidth="1"/>
    <col min="3330" max="3336" width="20.140625" style="640" customWidth="1"/>
    <col min="3337" max="3338" width="21" style="640" customWidth="1"/>
    <col min="3339" max="3339" width="26.42578125" style="640" customWidth="1"/>
    <col min="3340" max="3584" width="9.140625" style="640"/>
    <col min="3585" max="3585" width="85.5703125" style="640" customWidth="1"/>
    <col min="3586" max="3592" width="20.140625" style="640" customWidth="1"/>
    <col min="3593" max="3594" width="21" style="640" customWidth="1"/>
    <col min="3595" max="3595" width="26.42578125" style="640" customWidth="1"/>
    <col min="3596" max="3840" width="9.140625" style="640"/>
    <col min="3841" max="3841" width="85.5703125" style="640" customWidth="1"/>
    <col min="3842" max="3848" width="20.140625" style="640" customWidth="1"/>
    <col min="3849" max="3850" width="21" style="640" customWidth="1"/>
    <col min="3851" max="3851" width="26.42578125" style="640" customWidth="1"/>
    <col min="3852" max="4096" width="9.140625" style="640"/>
    <col min="4097" max="4097" width="85.5703125" style="640" customWidth="1"/>
    <col min="4098" max="4104" width="20.140625" style="640" customWidth="1"/>
    <col min="4105" max="4106" width="21" style="640" customWidth="1"/>
    <col min="4107" max="4107" width="26.42578125" style="640" customWidth="1"/>
    <col min="4108" max="4352" width="9.140625" style="640"/>
    <col min="4353" max="4353" width="85.5703125" style="640" customWidth="1"/>
    <col min="4354" max="4360" width="20.140625" style="640" customWidth="1"/>
    <col min="4361" max="4362" width="21" style="640" customWidth="1"/>
    <col min="4363" max="4363" width="26.42578125" style="640" customWidth="1"/>
    <col min="4364" max="4608" width="9.140625" style="640"/>
    <col min="4609" max="4609" width="85.5703125" style="640" customWidth="1"/>
    <col min="4610" max="4616" width="20.140625" style="640" customWidth="1"/>
    <col min="4617" max="4618" width="21" style="640" customWidth="1"/>
    <col min="4619" max="4619" width="26.42578125" style="640" customWidth="1"/>
    <col min="4620" max="4864" width="9.140625" style="640"/>
    <col min="4865" max="4865" width="85.5703125" style="640" customWidth="1"/>
    <col min="4866" max="4872" width="20.140625" style="640" customWidth="1"/>
    <col min="4873" max="4874" width="21" style="640" customWidth="1"/>
    <col min="4875" max="4875" width="26.42578125" style="640" customWidth="1"/>
    <col min="4876" max="5120" width="9.140625" style="640"/>
    <col min="5121" max="5121" width="85.5703125" style="640" customWidth="1"/>
    <col min="5122" max="5128" width="20.140625" style="640" customWidth="1"/>
    <col min="5129" max="5130" width="21" style="640" customWidth="1"/>
    <col min="5131" max="5131" width="26.42578125" style="640" customWidth="1"/>
    <col min="5132" max="5376" width="9.140625" style="640"/>
    <col min="5377" max="5377" width="85.5703125" style="640" customWidth="1"/>
    <col min="5378" max="5384" width="20.140625" style="640" customWidth="1"/>
    <col min="5385" max="5386" width="21" style="640" customWidth="1"/>
    <col min="5387" max="5387" width="26.42578125" style="640" customWidth="1"/>
    <col min="5388" max="5632" width="9.140625" style="640"/>
    <col min="5633" max="5633" width="85.5703125" style="640" customWidth="1"/>
    <col min="5634" max="5640" width="20.140625" style="640" customWidth="1"/>
    <col min="5641" max="5642" width="21" style="640" customWidth="1"/>
    <col min="5643" max="5643" width="26.42578125" style="640" customWidth="1"/>
    <col min="5644" max="5888" width="9.140625" style="640"/>
    <col min="5889" max="5889" width="85.5703125" style="640" customWidth="1"/>
    <col min="5890" max="5896" width="20.140625" style="640" customWidth="1"/>
    <col min="5897" max="5898" width="21" style="640" customWidth="1"/>
    <col min="5899" max="5899" width="26.42578125" style="640" customWidth="1"/>
    <col min="5900" max="6144" width="9.140625" style="640"/>
    <col min="6145" max="6145" width="85.5703125" style="640" customWidth="1"/>
    <col min="6146" max="6152" width="20.140625" style="640" customWidth="1"/>
    <col min="6153" max="6154" width="21" style="640" customWidth="1"/>
    <col min="6155" max="6155" width="26.42578125" style="640" customWidth="1"/>
    <col min="6156" max="6400" width="9.140625" style="640"/>
    <col min="6401" max="6401" width="85.5703125" style="640" customWidth="1"/>
    <col min="6402" max="6408" width="20.140625" style="640" customWidth="1"/>
    <col min="6409" max="6410" width="21" style="640" customWidth="1"/>
    <col min="6411" max="6411" width="26.42578125" style="640" customWidth="1"/>
    <col min="6412" max="6656" width="9.140625" style="640"/>
    <col min="6657" max="6657" width="85.5703125" style="640" customWidth="1"/>
    <col min="6658" max="6664" width="20.140625" style="640" customWidth="1"/>
    <col min="6665" max="6666" width="21" style="640" customWidth="1"/>
    <col min="6667" max="6667" width="26.42578125" style="640" customWidth="1"/>
    <col min="6668" max="6912" width="9.140625" style="640"/>
    <col min="6913" max="6913" width="85.5703125" style="640" customWidth="1"/>
    <col min="6914" max="6920" width="20.140625" style="640" customWidth="1"/>
    <col min="6921" max="6922" width="21" style="640" customWidth="1"/>
    <col min="6923" max="6923" width="26.42578125" style="640" customWidth="1"/>
    <col min="6924" max="7168" width="9.140625" style="640"/>
    <col min="7169" max="7169" width="85.5703125" style="640" customWidth="1"/>
    <col min="7170" max="7176" width="20.140625" style="640" customWidth="1"/>
    <col min="7177" max="7178" width="21" style="640" customWidth="1"/>
    <col min="7179" max="7179" width="26.42578125" style="640" customWidth="1"/>
    <col min="7180" max="7424" width="9.140625" style="640"/>
    <col min="7425" max="7425" width="85.5703125" style="640" customWidth="1"/>
    <col min="7426" max="7432" width="20.140625" style="640" customWidth="1"/>
    <col min="7433" max="7434" width="21" style="640" customWidth="1"/>
    <col min="7435" max="7435" width="26.42578125" style="640" customWidth="1"/>
    <col min="7436" max="7680" width="9.140625" style="640"/>
    <col min="7681" max="7681" width="85.5703125" style="640" customWidth="1"/>
    <col min="7682" max="7688" width="20.140625" style="640" customWidth="1"/>
    <col min="7689" max="7690" width="21" style="640" customWidth="1"/>
    <col min="7691" max="7691" width="26.42578125" style="640" customWidth="1"/>
    <col min="7692" max="7936" width="9.140625" style="640"/>
    <col min="7937" max="7937" width="85.5703125" style="640" customWidth="1"/>
    <col min="7938" max="7944" width="20.140625" style="640" customWidth="1"/>
    <col min="7945" max="7946" width="21" style="640" customWidth="1"/>
    <col min="7947" max="7947" width="26.42578125" style="640" customWidth="1"/>
    <col min="7948" max="8192" width="9.140625" style="640"/>
    <col min="8193" max="8193" width="85.5703125" style="640" customWidth="1"/>
    <col min="8194" max="8200" width="20.140625" style="640" customWidth="1"/>
    <col min="8201" max="8202" width="21" style="640" customWidth="1"/>
    <col min="8203" max="8203" width="26.42578125" style="640" customWidth="1"/>
    <col min="8204" max="8448" width="9.140625" style="640"/>
    <col min="8449" max="8449" width="85.5703125" style="640" customWidth="1"/>
    <col min="8450" max="8456" width="20.140625" style="640" customWidth="1"/>
    <col min="8457" max="8458" width="21" style="640" customWidth="1"/>
    <col min="8459" max="8459" width="26.42578125" style="640" customWidth="1"/>
    <col min="8460" max="8704" width="9.140625" style="640"/>
    <col min="8705" max="8705" width="85.5703125" style="640" customWidth="1"/>
    <col min="8706" max="8712" width="20.140625" style="640" customWidth="1"/>
    <col min="8713" max="8714" width="21" style="640" customWidth="1"/>
    <col min="8715" max="8715" width="26.42578125" style="640" customWidth="1"/>
    <col min="8716" max="8960" width="9.140625" style="640"/>
    <col min="8961" max="8961" width="85.5703125" style="640" customWidth="1"/>
    <col min="8962" max="8968" width="20.140625" style="640" customWidth="1"/>
    <col min="8969" max="8970" width="21" style="640" customWidth="1"/>
    <col min="8971" max="8971" width="26.42578125" style="640" customWidth="1"/>
    <col min="8972" max="9216" width="9.140625" style="640"/>
    <col min="9217" max="9217" width="85.5703125" style="640" customWidth="1"/>
    <col min="9218" max="9224" width="20.140625" style="640" customWidth="1"/>
    <col min="9225" max="9226" width="21" style="640" customWidth="1"/>
    <col min="9227" max="9227" width="26.42578125" style="640" customWidth="1"/>
    <col min="9228" max="9472" width="9.140625" style="640"/>
    <col min="9473" max="9473" width="85.5703125" style="640" customWidth="1"/>
    <col min="9474" max="9480" width="20.140625" style="640" customWidth="1"/>
    <col min="9481" max="9482" width="21" style="640" customWidth="1"/>
    <col min="9483" max="9483" width="26.42578125" style="640" customWidth="1"/>
    <col min="9484" max="9728" width="9.140625" style="640"/>
    <col min="9729" max="9729" width="85.5703125" style="640" customWidth="1"/>
    <col min="9730" max="9736" width="20.140625" style="640" customWidth="1"/>
    <col min="9737" max="9738" width="21" style="640" customWidth="1"/>
    <col min="9739" max="9739" width="26.42578125" style="640" customWidth="1"/>
    <col min="9740" max="9984" width="9.140625" style="640"/>
    <col min="9985" max="9985" width="85.5703125" style="640" customWidth="1"/>
    <col min="9986" max="9992" width="20.140625" style="640" customWidth="1"/>
    <col min="9993" max="9994" width="21" style="640" customWidth="1"/>
    <col min="9995" max="9995" width="26.42578125" style="640" customWidth="1"/>
    <col min="9996" max="10240" width="9.140625" style="640"/>
    <col min="10241" max="10241" width="85.5703125" style="640" customWidth="1"/>
    <col min="10242" max="10248" width="20.140625" style="640" customWidth="1"/>
    <col min="10249" max="10250" width="21" style="640" customWidth="1"/>
    <col min="10251" max="10251" width="26.42578125" style="640" customWidth="1"/>
    <col min="10252" max="10496" width="9.140625" style="640"/>
    <col min="10497" max="10497" width="85.5703125" style="640" customWidth="1"/>
    <col min="10498" max="10504" width="20.140625" style="640" customWidth="1"/>
    <col min="10505" max="10506" width="21" style="640" customWidth="1"/>
    <col min="10507" max="10507" width="26.42578125" style="640" customWidth="1"/>
    <col min="10508" max="10752" width="9.140625" style="640"/>
    <col min="10753" max="10753" width="85.5703125" style="640" customWidth="1"/>
    <col min="10754" max="10760" width="20.140625" style="640" customWidth="1"/>
    <col min="10761" max="10762" width="21" style="640" customWidth="1"/>
    <col min="10763" max="10763" width="26.42578125" style="640" customWidth="1"/>
    <col min="10764" max="11008" width="9.140625" style="640"/>
    <col min="11009" max="11009" width="85.5703125" style="640" customWidth="1"/>
    <col min="11010" max="11016" width="20.140625" style="640" customWidth="1"/>
    <col min="11017" max="11018" width="21" style="640" customWidth="1"/>
    <col min="11019" max="11019" width="26.42578125" style="640" customWidth="1"/>
    <col min="11020" max="11264" width="9.140625" style="640"/>
    <col min="11265" max="11265" width="85.5703125" style="640" customWidth="1"/>
    <col min="11266" max="11272" width="20.140625" style="640" customWidth="1"/>
    <col min="11273" max="11274" width="21" style="640" customWidth="1"/>
    <col min="11275" max="11275" width="26.42578125" style="640" customWidth="1"/>
    <col min="11276" max="11520" width="9.140625" style="640"/>
    <col min="11521" max="11521" width="85.5703125" style="640" customWidth="1"/>
    <col min="11522" max="11528" width="20.140625" style="640" customWidth="1"/>
    <col min="11529" max="11530" width="21" style="640" customWidth="1"/>
    <col min="11531" max="11531" width="26.42578125" style="640" customWidth="1"/>
    <col min="11532" max="11776" width="9.140625" style="640"/>
    <col min="11777" max="11777" width="85.5703125" style="640" customWidth="1"/>
    <col min="11778" max="11784" width="20.140625" style="640" customWidth="1"/>
    <col min="11785" max="11786" width="21" style="640" customWidth="1"/>
    <col min="11787" max="11787" width="26.42578125" style="640" customWidth="1"/>
    <col min="11788" max="12032" width="9.140625" style="640"/>
    <col min="12033" max="12033" width="85.5703125" style="640" customWidth="1"/>
    <col min="12034" max="12040" width="20.140625" style="640" customWidth="1"/>
    <col min="12041" max="12042" width="21" style="640" customWidth="1"/>
    <col min="12043" max="12043" width="26.42578125" style="640" customWidth="1"/>
    <col min="12044" max="12288" width="9.140625" style="640"/>
    <col min="12289" max="12289" width="85.5703125" style="640" customWidth="1"/>
    <col min="12290" max="12296" width="20.140625" style="640" customWidth="1"/>
    <col min="12297" max="12298" width="21" style="640" customWidth="1"/>
    <col min="12299" max="12299" width="26.42578125" style="640" customWidth="1"/>
    <col min="12300" max="12544" width="9.140625" style="640"/>
    <col min="12545" max="12545" width="85.5703125" style="640" customWidth="1"/>
    <col min="12546" max="12552" width="20.140625" style="640" customWidth="1"/>
    <col min="12553" max="12554" width="21" style="640" customWidth="1"/>
    <col min="12555" max="12555" width="26.42578125" style="640" customWidth="1"/>
    <col min="12556" max="12800" width="9.140625" style="640"/>
    <col min="12801" max="12801" width="85.5703125" style="640" customWidth="1"/>
    <col min="12802" max="12808" width="20.140625" style="640" customWidth="1"/>
    <col min="12809" max="12810" width="21" style="640" customWidth="1"/>
    <col min="12811" max="12811" width="26.42578125" style="640" customWidth="1"/>
    <col min="12812" max="13056" width="9.140625" style="640"/>
    <col min="13057" max="13057" width="85.5703125" style="640" customWidth="1"/>
    <col min="13058" max="13064" width="20.140625" style="640" customWidth="1"/>
    <col min="13065" max="13066" width="21" style="640" customWidth="1"/>
    <col min="13067" max="13067" width="26.42578125" style="640" customWidth="1"/>
    <col min="13068" max="13312" width="9.140625" style="640"/>
    <col min="13313" max="13313" width="85.5703125" style="640" customWidth="1"/>
    <col min="13314" max="13320" width="20.140625" style="640" customWidth="1"/>
    <col min="13321" max="13322" width="21" style="640" customWidth="1"/>
    <col min="13323" max="13323" width="26.42578125" style="640" customWidth="1"/>
    <col min="13324" max="13568" width="9.140625" style="640"/>
    <col min="13569" max="13569" width="85.5703125" style="640" customWidth="1"/>
    <col min="13570" max="13576" width="20.140625" style="640" customWidth="1"/>
    <col min="13577" max="13578" width="21" style="640" customWidth="1"/>
    <col min="13579" max="13579" width="26.42578125" style="640" customWidth="1"/>
    <col min="13580" max="13824" width="9.140625" style="640"/>
    <col min="13825" max="13825" width="85.5703125" style="640" customWidth="1"/>
    <col min="13826" max="13832" width="20.140625" style="640" customWidth="1"/>
    <col min="13833" max="13834" width="21" style="640" customWidth="1"/>
    <col min="13835" max="13835" width="26.42578125" style="640" customWidth="1"/>
    <col min="13836" max="14080" width="9.140625" style="640"/>
    <col min="14081" max="14081" width="85.5703125" style="640" customWidth="1"/>
    <col min="14082" max="14088" width="20.140625" style="640" customWidth="1"/>
    <col min="14089" max="14090" width="21" style="640" customWidth="1"/>
    <col min="14091" max="14091" width="26.42578125" style="640" customWidth="1"/>
    <col min="14092" max="14336" width="9.140625" style="640"/>
    <col min="14337" max="14337" width="85.5703125" style="640" customWidth="1"/>
    <col min="14338" max="14344" width="20.140625" style="640" customWidth="1"/>
    <col min="14345" max="14346" width="21" style="640" customWidth="1"/>
    <col min="14347" max="14347" width="26.42578125" style="640" customWidth="1"/>
    <col min="14348" max="14592" width="9.140625" style="640"/>
    <col min="14593" max="14593" width="85.5703125" style="640" customWidth="1"/>
    <col min="14594" max="14600" width="20.140625" style="640" customWidth="1"/>
    <col min="14601" max="14602" width="21" style="640" customWidth="1"/>
    <col min="14603" max="14603" width="26.42578125" style="640" customWidth="1"/>
    <col min="14604" max="14848" width="9.140625" style="640"/>
    <col min="14849" max="14849" width="85.5703125" style="640" customWidth="1"/>
    <col min="14850" max="14856" width="20.140625" style="640" customWidth="1"/>
    <col min="14857" max="14858" width="21" style="640" customWidth="1"/>
    <col min="14859" max="14859" width="26.42578125" style="640" customWidth="1"/>
    <col min="14860" max="15104" width="9.140625" style="640"/>
    <col min="15105" max="15105" width="85.5703125" style="640" customWidth="1"/>
    <col min="15106" max="15112" width="20.140625" style="640" customWidth="1"/>
    <col min="15113" max="15114" width="21" style="640" customWidth="1"/>
    <col min="15115" max="15115" width="26.42578125" style="640" customWidth="1"/>
    <col min="15116" max="15360" width="9.140625" style="640"/>
    <col min="15361" max="15361" width="85.5703125" style="640" customWidth="1"/>
    <col min="15362" max="15368" width="20.140625" style="640" customWidth="1"/>
    <col min="15369" max="15370" width="21" style="640" customWidth="1"/>
    <col min="15371" max="15371" width="26.42578125" style="640" customWidth="1"/>
    <col min="15372" max="15616" width="9.140625" style="640"/>
    <col min="15617" max="15617" width="85.5703125" style="640" customWidth="1"/>
    <col min="15618" max="15624" width="20.140625" style="640" customWidth="1"/>
    <col min="15625" max="15626" width="21" style="640" customWidth="1"/>
    <col min="15627" max="15627" width="26.42578125" style="640" customWidth="1"/>
    <col min="15628" max="15872" width="9.140625" style="640"/>
    <col min="15873" max="15873" width="85.5703125" style="640" customWidth="1"/>
    <col min="15874" max="15880" width="20.140625" style="640" customWidth="1"/>
    <col min="15881" max="15882" width="21" style="640" customWidth="1"/>
    <col min="15883" max="15883" width="26.42578125" style="640" customWidth="1"/>
    <col min="15884" max="16128" width="9.140625" style="640"/>
    <col min="16129" max="16129" width="85.5703125" style="640" customWidth="1"/>
    <col min="16130" max="16136" width="20.140625" style="640" customWidth="1"/>
    <col min="16137" max="16138" width="21" style="640" customWidth="1"/>
    <col min="16139" max="16139" width="26.42578125" style="640" customWidth="1"/>
    <col min="16140" max="16384" width="9.140625" style="640"/>
  </cols>
  <sheetData>
    <row r="1" spans="1:11" ht="30" customHeight="1">
      <c r="A1" s="737" t="s">
        <v>479</v>
      </c>
      <c r="B1" s="747"/>
      <c r="C1" s="747"/>
      <c r="D1" s="747"/>
      <c r="E1" s="747"/>
      <c r="F1" s="747"/>
      <c r="G1" s="747"/>
      <c r="H1" s="747"/>
      <c r="I1" s="747"/>
      <c r="J1" s="747"/>
      <c r="K1" s="747"/>
    </row>
    <row r="2" spans="1:11" ht="15" customHeight="1">
      <c r="A2" s="738" t="s">
        <v>743</v>
      </c>
      <c r="B2" s="748"/>
      <c r="C2" s="748"/>
      <c r="D2" s="748"/>
      <c r="E2" s="748"/>
      <c r="F2" s="748"/>
      <c r="G2" s="748"/>
      <c r="H2" s="748"/>
      <c r="I2" s="748"/>
      <c r="J2" s="748"/>
      <c r="K2" s="748"/>
    </row>
    <row r="3" spans="1:11" ht="15" customHeight="1">
      <c r="A3" s="749" t="s">
        <v>1520</v>
      </c>
      <c r="B3" s="750"/>
      <c r="C3" s="750"/>
      <c r="D3" s="750"/>
      <c r="E3" s="750"/>
      <c r="F3" s="750"/>
      <c r="G3" s="750"/>
      <c r="H3" s="750"/>
      <c r="I3" s="750"/>
      <c r="J3" s="750"/>
      <c r="K3" s="750"/>
    </row>
    <row r="4" spans="1:11" s="78" customFormat="1" ht="30" customHeight="1">
      <c r="A4" s="739" t="s">
        <v>744</v>
      </c>
      <c r="B4" s="751"/>
      <c r="C4" s="751"/>
      <c r="D4" s="751"/>
      <c r="E4" s="751"/>
      <c r="F4" s="751"/>
      <c r="G4" s="751"/>
      <c r="H4" s="751"/>
      <c r="I4" s="751"/>
      <c r="J4" s="751"/>
      <c r="K4" s="751"/>
    </row>
    <row r="5" spans="1:11" ht="3.75" customHeight="1">
      <c r="A5" s="47"/>
      <c r="B5" s="47"/>
      <c r="C5" s="47"/>
      <c r="D5" s="47"/>
      <c r="E5" s="47"/>
      <c r="F5" s="47"/>
      <c r="G5" s="47"/>
      <c r="H5" s="47"/>
      <c r="I5" s="47"/>
      <c r="J5" s="47"/>
      <c r="K5" s="47"/>
    </row>
    <row r="6" spans="1:11" s="342" customFormat="1" ht="30" customHeight="1" thickBot="1">
      <c r="A6" s="225"/>
      <c r="B6" s="224" t="s">
        <v>128</v>
      </c>
      <c r="C6" s="224" t="s">
        <v>130</v>
      </c>
      <c r="D6" s="224" t="s">
        <v>132</v>
      </c>
      <c r="E6" s="224" t="s">
        <v>134</v>
      </c>
      <c r="F6" s="224" t="s">
        <v>136</v>
      </c>
      <c r="G6" s="224" t="s">
        <v>138</v>
      </c>
      <c r="H6" s="224" t="s">
        <v>140</v>
      </c>
      <c r="I6" s="299" t="s">
        <v>142</v>
      </c>
      <c r="J6" s="299" t="s">
        <v>543</v>
      </c>
      <c r="K6" s="299" t="s">
        <v>551</v>
      </c>
    </row>
    <row r="7" spans="1:11" s="20" customFormat="1" ht="15" customHeight="1">
      <c r="A7" s="447" t="s">
        <v>745</v>
      </c>
      <c r="B7" s="443">
        <v>0.1206</v>
      </c>
      <c r="C7" s="443">
        <v>0.16220000000000001</v>
      </c>
      <c r="D7" s="443">
        <v>0.30520000000000003</v>
      </c>
      <c r="E7" s="443">
        <v>0.2477</v>
      </c>
      <c r="F7" s="443">
        <v>0.1532</v>
      </c>
      <c r="G7" s="443">
        <v>0.14799999999999999</v>
      </c>
      <c r="H7" s="443">
        <v>0.14960000000000001</v>
      </c>
      <c r="I7" s="443">
        <v>0.16930000000000001</v>
      </c>
      <c r="J7" s="443">
        <v>0.1111</v>
      </c>
      <c r="K7" s="443">
        <v>0.18529999999999999</v>
      </c>
    </row>
    <row r="8" spans="1:11" s="78" customFormat="1" ht="15" customHeight="1">
      <c r="A8" s="120" t="s">
        <v>746</v>
      </c>
      <c r="B8" s="121">
        <v>410653173.06</v>
      </c>
      <c r="C8" s="121">
        <v>577228134.69000006</v>
      </c>
      <c r="D8" s="121">
        <v>201428800.62</v>
      </c>
      <c r="E8" s="121">
        <v>393924.64</v>
      </c>
      <c r="F8" s="121">
        <v>5516762.2599999998</v>
      </c>
      <c r="G8" s="121">
        <v>654880836.39999998</v>
      </c>
      <c r="H8" s="121">
        <v>741726.71</v>
      </c>
      <c r="I8" s="121">
        <v>102363577.67</v>
      </c>
      <c r="J8" s="121">
        <v>101585757.38</v>
      </c>
      <c r="K8" s="121">
        <v>2054792693.4300001</v>
      </c>
    </row>
    <row r="9" spans="1:11" s="78" customFormat="1" ht="15" customHeight="1">
      <c r="A9" s="120" t="s">
        <v>747</v>
      </c>
      <c r="B9" s="121">
        <v>0</v>
      </c>
      <c r="C9" s="121">
        <v>0</v>
      </c>
      <c r="D9" s="121">
        <v>0</v>
      </c>
      <c r="E9" s="121">
        <v>0</v>
      </c>
      <c r="F9" s="121">
        <v>0</v>
      </c>
      <c r="G9" s="121">
        <v>0</v>
      </c>
      <c r="H9" s="121">
        <v>0</v>
      </c>
      <c r="I9" s="121">
        <v>0</v>
      </c>
      <c r="J9" s="121">
        <v>0</v>
      </c>
      <c r="K9" s="121">
        <v>0</v>
      </c>
    </row>
    <row r="10" spans="1:11" s="21" customFormat="1" ht="15" customHeight="1">
      <c r="A10" s="120" t="s">
        <v>748</v>
      </c>
      <c r="B10" s="121">
        <v>67971124.5</v>
      </c>
      <c r="C10" s="121">
        <v>123192087.14</v>
      </c>
      <c r="D10" s="121">
        <v>113277478.3</v>
      </c>
      <c r="E10" s="121">
        <v>2029707.1</v>
      </c>
      <c r="F10" s="121">
        <v>98962029.319999993</v>
      </c>
      <c r="G10" s="121">
        <v>50797961.869999997</v>
      </c>
      <c r="H10" s="121">
        <v>2263697.79</v>
      </c>
      <c r="I10" s="121">
        <v>132238483.22</v>
      </c>
      <c r="J10" s="121">
        <v>9011504.9000000004</v>
      </c>
      <c r="K10" s="121">
        <v>599744074.13999999</v>
      </c>
    </row>
    <row r="11" spans="1:11" s="21" customFormat="1" ht="15" customHeight="1">
      <c r="A11" s="120" t="s">
        <v>749</v>
      </c>
      <c r="B11" s="121">
        <v>53269253.090000004</v>
      </c>
      <c r="C11" s="121">
        <v>20490609.579999998</v>
      </c>
      <c r="D11" s="121">
        <v>220039134.08000001</v>
      </c>
      <c r="E11" s="121">
        <v>3046311.37</v>
      </c>
      <c r="F11" s="121">
        <v>149511.57</v>
      </c>
      <c r="G11" s="121">
        <v>2463380.73</v>
      </c>
      <c r="H11" s="121">
        <v>954741.76000000001</v>
      </c>
      <c r="I11" s="121">
        <v>24877587.219999999</v>
      </c>
      <c r="J11" s="121">
        <v>21934084.780000001</v>
      </c>
      <c r="K11" s="121">
        <v>347224614.18000001</v>
      </c>
    </row>
    <row r="12" spans="1:11" s="21" customFormat="1" ht="15" customHeight="1">
      <c r="A12" s="120" t="s">
        <v>750</v>
      </c>
      <c r="B12" s="121">
        <v>121117485.41</v>
      </c>
      <c r="C12" s="121">
        <v>27836493.030000001</v>
      </c>
      <c r="D12" s="121">
        <v>222331.94</v>
      </c>
      <c r="E12" s="121">
        <v>18427508.199999999</v>
      </c>
      <c r="F12" s="121">
        <v>229490.04</v>
      </c>
      <c r="G12" s="121">
        <v>4999305</v>
      </c>
      <c r="H12" s="121">
        <v>0</v>
      </c>
      <c r="I12" s="121">
        <v>0</v>
      </c>
      <c r="J12" s="121">
        <v>67200135.659999996</v>
      </c>
      <c r="K12" s="121">
        <v>240032749.28</v>
      </c>
    </row>
    <row r="13" spans="1:11" s="21" customFormat="1" ht="15" customHeight="1">
      <c r="A13" s="120" t="s">
        <v>751</v>
      </c>
      <c r="B13" s="121">
        <v>748194188.14999998</v>
      </c>
      <c r="C13" s="121">
        <v>2482799719.7199998</v>
      </c>
      <c r="D13" s="121">
        <v>1419379280.24</v>
      </c>
      <c r="E13" s="121">
        <v>38572698.049999997</v>
      </c>
      <c r="F13" s="121">
        <v>374572345.75999999</v>
      </c>
      <c r="G13" s="121">
        <v>344009764.48000002</v>
      </c>
      <c r="H13" s="121">
        <v>32870296.530000001</v>
      </c>
      <c r="I13" s="121">
        <v>1004989790.13</v>
      </c>
      <c r="J13" s="121">
        <v>343138721.61000001</v>
      </c>
      <c r="K13" s="121">
        <v>6788526804.6700001</v>
      </c>
    </row>
    <row r="14" spans="1:11" s="21" customFormat="1" ht="15" customHeight="1">
      <c r="A14" s="293" t="s">
        <v>752</v>
      </c>
      <c r="B14" s="294">
        <v>1401205224.21</v>
      </c>
      <c r="C14" s="294">
        <v>3231547044.1599998</v>
      </c>
      <c r="D14" s="294">
        <v>1954347025.1800001</v>
      </c>
      <c r="E14" s="294">
        <v>62470149.359999999</v>
      </c>
      <c r="F14" s="294">
        <v>479430138.94999999</v>
      </c>
      <c r="G14" s="294">
        <v>1057151248.48</v>
      </c>
      <c r="H14" s="294">
        <v>36830462.789999999</v>
      </c>
      <c r="I14" s="294">
        <v>1264469438.24</v>
      </c>
      <c r="J14" s="294">
        <v>542870204.33000004</v>
      </c>
      <c r="K14" s="294">
        <v>10030320935.700001</v>
      </c>
    </row>
    <row r="15" spans="1:11" s="22" customFormat="1" ht="15" customHeight="1">
      <c r="A15" s="120" t="s">
        <v>753</v>
      </c>
      <c r="B15" s="121">
        <v>879261153.65250003</v>
      </c>
      <c r="C15" s="121">
        <v>2538560811.7104998</v>
      </c>
      <c r="D15" s="121">
        <v>1552221091.895</v>
      </c>
      <c r="E15" s="121">
        <v>54322426.305</v>
      </c>
      <c r="F15" s="121">
        <v>394611624.93900001</v>
      </c>
      <c r="G15" s="121">
        <v>359150525.96899998</v>
      </c>
      <c r="H15" s="121">
        <v>33800406.968000002</v>
      </c>
      <c r="I15" s="121">
        <v>1043876280.3839999</v>
      </c>
      <c r="J15" s="121">
        <v>406308166.72500002</v>
      </c>
      <c r="K15" s="121">
        <v>7262112488.5480003</v>
      </c>
    </row>
    <row r="16" spans="1:11" s="23" customFormat="1" ht="15" customHeight="1">
      <c r="A16" s="244" t="s">
        <v>754</v>
      </c>
      <c r="B16" s="295">
        <v>0.62749999999999995</v>
      </c>
      <c r="C16" s="295">
        <v>0.78559999999999997</v>
      </c>
      <c r="D16" s="295">
        <v>0.79420000000000002</v>
      </c>
      <c r="E16" s="295">
        <v>0.86960000000000004</v>
      </c>
      <c r="F16" s="295">
        <v>0.82310000000000005</v>
      </c>
      <c r="G16" s="295">
        <v>0.3397</v>
      </c>
      <c r="H16" s="295">
        <v>0.91769999999999996</v>
      </c>
      <c r="I16" s="295">
        <v>0.82550000000000001</v>
      </c>
      <c r="J16" s="295">
        <v>0.74839999999999995</v>
      </c>
      <c r="K16" s="295">
        <v>0.72399999999999998</v>
      </c>
    </row>
    <row r="17" spans="1:11" s="21" customFormat="1" ht="15" customHeight="1">
      <c r="A17" s="293" t="s">
        <v>755</v>
      </c>
      <c r="B17" s="294">
        <v>87926115.3653</v>
      </c>
      <c r="C17" s="294">
        <v>253856081.17109999</v>
      </c>
      <c r="D17" s="294">
        <v>155222109.1895</v>
      </c>
      <c r="E17" s="294">
        <v>5432242.6305</v>
      </c>
      <c r="F17" s="294">
        <v>39461162.493900001</v>
      </c>
      <c r="G17" s="294">
        <v>35915052.596900001</v>
      </c>
      <c r="H17" s="294">
        <v>3380040.6968</v>
      </c>
      <c r="I17" s="294">
        <v>104387628.03839999</v>
      </c>
      <c r="J17" s="294">
        <v>40630816.672499999</v>
      </c>
      <c r="K17" s="294">
        <v>726211248.85479999</v>
      </c>
    </row>
    <row r="18" spans="1:11" s="21" customFormat="1" ht="15" customHeight="1">
      <c r="A18" s="120" t="s">
        <v>756</v>
      </c>
      <c r="B18" s="121">
        <v>80755327</v>
      </c>
      <c r="C18" s="121">
        <v>403766376</v>
      </c>
      <c r="D18" s="121">
        <v>474213516</v>
      </c>
      <c r="E18" s="121">
        <v>23522268</v>
      </c>
      <c r="F18" s="121">
        <v>65977732</v>
      </c>
      <c r="G18" s="121">
        <v>57474328</v>
      </c>
      <c r="H18" s="121">
        <v>5977634</v>
      </c>
      <c r="I18" s="121">
        <v>175069455</v>
      </c>
      <c r="J18" s="121">
        <v>63814628</v>
      </c>
      <c r="K18" s="121">
        <v>1350571264</v>
      </c>
    </row>
    <row r="19" spans="1:11" s="21" customFormat="1" ht="15" customHeight="1">
      <c r="A19" s="120" t="s">
        <v>757</v>
      </c>
      <c r="B19" s="121">
        <v>0</v>
      </c>
      <c r="C19" s="121">
        <v>0</v>
      </c>
      <c r="D19" s="121">
        <v>0</v>
      </c>
      <c r="E19" s="121">
        <v>0</v>
      </c>
      <c r="F19" s="121">
        <v>0</v>
      </c>
      <c r="G19" s="121">
        <v>1393</v>
      </c>
      <c r="H19" s="121">
        <v>0</v>
      </c>
      <c r="I19" s="121">
        <v>0</v>
      </c>
      <c r="J19" s="121">
        <v>0</v>
      </c>
      <c r="K19" s="121">
        <v>1393</v>
      </c>
    </row>
    <row r="20" spans="1:11" s="21" customFormat="1" ht="15" customHeight="1">
      <c r="A20" s="244" t="s">
        <v>758</v>
      </c>
      <c r="B20" s="121">
        <v>0</v>
      </c>
      <c r="C20" s="121">
        <v>0</v>
      </c>
      <c r="D20" s="121">
        <v>0</v>
      </c>
      <c r="E20" s="121">
        <v>0</v>
      </c>
      <c r="F20" s="121">
        <v>0</v>
      </c>
      <c r="G20" s="121">
        <v>0</v>
      </c>
      <c r="H20" s="121">
        <v>0</v>
      </c>
      <c r="I20" s="121">
        <v>0</v>
      </c>
      <c r="J20" s="121">
        <v>0</v>
      </c>
      <c r="K20" s="121">
        <v>0</v>
      </c>
    </row>
    <row r="21" spans="1:11" s="21" customFormat="1" ht="15" customHeight="1">
      <c r="A21" s="120" t="s">
        <v>759</v>
      </c>
      <c r="B21" s="121">
        <v>0</v>
      </c>
      <c r="C21" s="121">
        <v>0</v>
      </c>
      <c r="D21" s="121">
        <v>0</v>
      </c>
      <c r="E21" s="121">
        <v>10068692</v>
      </c>
      <c r="F21" s="121">
        <v>5518222</v>
      </c>
      <c r="G21" s="121">
        <v>4030448</v>
      </c>
      <c r="H21" s="121">
        <v>922783</v>
      </c>
      <c r="I21" s="121">
        <v>3477251</v>
      </c>
      <c r="J21" s="121">
        <v>18678426</v>
      </c>
      <c r="K21" s="121">
        <v>42695822</v>
      </c>
    </row>
    <row r="22" spans="1:11" s="21" customFormat="1" ht="15" customHeight="1">
      <c r="A22" s="293" t="s">
        <v>760</v>
      </c>
      <c r="B22" s="294">
        <v>80755327</v>
      </c>
      <c r="C22" s="294">
        <v>403766376</v>
      </c>
      <c r="D22" s="294">
        <v>474213516</v>
      </c>
      <c r="E22" s="294">
        <v>13453576</v>
      </c>
      <c r="F22" s="294">
        <v>60459510</v>
      </c>
      <c r="G22" s="294">
        <v>53442487</v>
      </c>
      <c r="H22" s="294">
        <v>5054851</v>
      </c>
      <c r="I22" s="294">
        <v>171592204</v>
      </c>
      <c r="J22" s="294">
        <v>45136202</v>
      </c>
      <c r="K22" s="294">
        <v>1307874049</v>
      </c>
    </row>
    <row r="23" spans="1:11" s="21" customFormat="1" ht="15" customHeight="1">
      <c r="A23" s="120" t="s">
        <v>761</v>
      </c>
      <c r="B23" s="121">
        <v>10234759</v>
      </c>
      <c r="C23" s="121">
        <v>0</v>
      </c>
      <c r="D23" s="121">
        <v>0</v>
      </c>
      <c r="E23" s="121">
        <v>0</v>
      </c>
      <c r="F23" s="121">
        <v>0</v>
      </c>
      <c r="G23" s="121">
        <v>0</v>
      </c>
      <c r="H23" s="121">
        <v>0</v>
      </c>
      <c r="I23" s="121">
        <v>0</v>
      </c>
      <c r="J23" s="121">
        <v>0</v>
      </c>
      <c r="K23" s="121">
        <v>10234759</v>
      </c>
    </row>
    <row r="24" spans="1:11" s="21" customFormat="1" ht="15" customHeight="1">
      <c r="A24" s="120" t="s">
        <v>762</v>
      </c>
      <c r="B24" s="121">
        <v>0</v>
      </c>
      <c r="C24" s="121">
        <v>0</v>
      </c>
      <c r="D24" s="121">
        <v>0</v>
      </c>
      <c r="E24" s="121">
        <v>0</v>
      </c>
      <c r="F24" s="121">
        <v>0</v>
      </c>
      <c r="G24" s="121">
        <v>0</v>
      </c>
      <c r="H24" s="121">
        <v>0</v>
      </c>
      <c r="I24" s="121">
        <v>0</v>
      </c>
      <c r="J24" s="121">
        <v>0</v>
      </c>
      <c r="K24" s="121">
        <v>0</v>
      </c>
    </row>
    <row r="25" spans="1:11" s="24" customFormat="1" ht="15" customHeight="1">
      <c r="A25" s="120" t="s">
        <v>763</v>
      </c>
      <c r="B25" s="121">
        <v>0</v>
      </c>
      <c r="C25" s="121">
        <v>0</v>
      </c>
      <c r="D25" s="121">
        <v>0</v>
      </c>
      <c r="E25" s="121">
        <v>0</v>
      </c>
      <c r="F25" s="121">
        <v>0</v>
      </c>
      <c r="G25" s="121">
        <v>0</v>
      </c>
      <c r="H25" s="121">
        <v>0</v>
      </c>
      <c r="I25" s="121">
        <v>0</v>
      </c>
      <c r="J25" s="121">
        <v>0</v>
      </c>
      <c r="K25" s="121">
        <v>0</v>
      </c>
    </row>
    <row r="26" spans="1:11" s="21" customFormat="1" ht="15" customHeight="1">
      <c r="A26" s="120" t="s">
        <v>764</v>
      </c>
      <c r="B26" s="121">
        <v>10234759</v>
      </c>
      <c r="C26" s="121">
        <v>0</v>
      </c>
      <c r="D26" s="121">
        <v>0</v>
      </c>
      <c r="E26" s="121">
        <v>0</v>
      </c>
      <c r="F26" s="121">
        <v>0</v>
      </c>
      <c r="G26" s="121">
        <v>0</v>
      </c>
      <c r="H26" s="121">
        <v>0</v>
      </c>
      <c r="I26" s="121">
        <v>0</v>
      </c>
      <c r="J26" s="121">
        <v>0</v>
      </c>
      <c r="K26" s="121">
        <v>0</v>
      </c>
    </row>
    <row r="27" spans="1:11" s="25" customFormat="1" ht="15" customHeight="1">
      <c r="A27" s="244" t="s">
        <v>765</v>
      </c>
      <c r="B27" s="121">
        <v>15069440</v>
      </c>
      <c r="C27" s="121">
        <v>8268621</v>
      </c>
      <c r="D27" s="121">
        <v>0</v>
      </c>
      <c r="E27" s="121">
        <v>0</v>
      </c>
      <c r="F27" s="121">
        <v>0</v>
      </c>
      <c r="G27" s="121">
        <v>0</v>
      </c>
      <c r="H27" s="121">
        <v>0</v>
      </c>
      <c r="I27" s="121">
        <v>5705399</v>
      </c>
      <c r="J27" s="121">
        <v>0</v>
      </c>
      <c r="K27" s="121">
        <v>29043460</v>
      </c>
    </row>
    <row r="28" spans="1:11" s="26" customFormat="1" ht="15" customHeight="1">
      <c r="A28" s="244" t="s">
        <v>766</v>
      </c>
      <c r="B28" s="121">
        <v>0</v>
      </c>
      <c r="C28" s="121">
        <v>0</v>
      </c>
      <c r="D28" s="121">
        <v>0</v>
      </c>
      <c r="E28" s="121">
        <v>0</v>
      </c>
      <c r="F28" s="121">
        <v>0</v>
      </c>
      <c r="G28" s="121">
        <v>0</v>
      </c>
      <c r="H28" s="121">
        <v>0</v>
      </c>
      <c r="I28" s="121">
        <v>0</v>
      </c>
      <c r="J28" s="121">
        <v>0</v>
      </c>
      <c r="K28" s="121">
        <v>0</v>
      </c>
    </row>
    <row r="29" spans="1:11" s="21" customFormat="1" ht="15" customHeight="1">
      <c r="A29" s="296" t="s">
        <v>767</v>
      </c>
      <c r="B29" s="294">
        <v>25304199</v>
      </c>
      <c r="C29" s="294">
        <v>8268621</v>
      </c>
      <c r="D29" s="294">
        <v>0</v>
      </c>
      <c r="E29" s="294">
        <v>0</v>
      </c>
      <c r="F29" s="294">
        <v>0</v>
      </c>
      <c r="G29" s="294">
        <v>0</v>
      </c>
      <c r="H29" s="294">
        <v>0</v>
      </c>
      <c r="I29" s="294">
        <v>5705399</v>
      </c>
      <c r="J29" s="294">
        <v>0</v>
      </c>
      <c r="K29" s="294">
        <v>39278219</v>
      </c>
    </row>
    <row r="30" spans="1:11" s="21" customFormat="1" ht="15" customHeight="1">
      <c r="A30" s="244" t="s">
        <v>768</v>
      </c>
      <c r="B30" s="121">
        <v>0</v>
      </c>
      <c r="C30" s="121">
        <v>0</v>
      </c>
      <c r="D30" s="121">
        <v>0</v>
      </c>
      <c r="E30" s="121">
        <v>0</v>
      </c>
      <c r="F30" s="121">
        <v>0</v>
      </c>
      <c r="G30" s="121">
        <v>0</v>
      </c>
      <c r="H30" s="121">
        <v>0</v>
      </c>
      <c r="I30" s="121">
        <v>0</v>
      </c>
      <c r="J30" s="121">
        <v>0</v>
      </c>
      <c r="K30" s="121">
        <v>0</v>
      </c>
    </row>
    <row r="31" spans="1:11" s="21" customFormat="1" ht="15" customHeight="1">
      <c r="A31" s="244" t="s">
        <v>769</v>
      </c>
      <c r="B31" s="121">
        <v>0</v>
      </c>
      <c r="C31" s="121">
        <v>315400</v>
      </c>
      <c r="D31" s="121">
        <v>495600</v>
      </c>
      <c r="E31" s="121">
        <v>0</v>
      </c>
      <c r="F31" s="121">
        <v>0</v>
      </c>
      <c r="G31" s="121">
        <v>292100</v>
      </c>
      <c r="H31" s="121">
        <v>0</v>
      </c>
      <c r="I31" s="121">
        <v>602300</v>
      </c>
      <c r="J31" s="121">
        <v>10308</v>
      </c>
      <c r="K31" s="121">
        <v>1715708</v>
      </c>
    </row>
    <row r="32" spans="1:11" s="21" customFormat="1" ht="15" customHeight="1">
      <c r="A32" s="293" t="s">
        <v>770</v>
      </c>
      <c r="B32" s="294">
        <v>106059526</v>
      </c>
      <c r="C32" s="294">
        <v>411719597</v>
      </c>
      <c r="D32" s="294">
        <v>473717916</v>
      </c>
      <c r="E32" s="294">
        <v>13453576</v>
      </c>
      <c r="F32" s="294">
        <v>60459510</v>
      </c>
      <c r="G32" s="294">
        <v>53150387</v>
      </c>
      <c r="H32" s="294">
        <v>5054851</v>
      </c>
      <c r="I32" s="294">
        <v>176695303</v>
      </c>
      <c r="J32" s="294">
        <v>45125894</v>
      </c>
      <c r="K32" s="294">
        <v>1345436560</v>
      </c>
    </row>
    <row r="33" spans="1:11" s="78" customFormat="1" ht="15" customHeight="1">
      <c r="A33" s="120" t="s">
        <v>771</v>
      </c>
      <c r="B33" s="121">
        <v>18133410.634799998</v>
      </c>
      <c r="C33" s="121">
        <v>157863515.829</v>
      </c>
      <c r="D33" s="121">
        <v>318495806.81050003</v>
      </c>
      <c r="E33" s="121">
        <v>8021333.3695</v>
      </c>
      <c r="F33" s="121">
        <v>20998347.506099999</v>
      </c>
      <c r="G33" s="121">
        <v>17235334.403099999</v>
      </c>
      <c r="H33" s="121">
        <v>1674810.3032</v>
      </c>
      <c r="I33" s="121">
        <v>72307674.961600006</v>
      </c>
      <c r="J33" s="121">
        <v>4495077.3274999997</v>
      </c>
      <c r="K33" s="121">
        <v>619225311.14520001</v>
      </c>
    </row>
    <row r="34" spans="1:11" s="27" customFormat="1" ht="15" customHeight="1">
      <c r="A34" s="120" t="s">
        <v>772</v>
      </c>
      <c r="B34" s="246">
        <v>6.9000000000000006E-2</v>
      </c>
      <c r="C34" s="246">
        <v>0.1368</v>
      </c>
      <c r="D34" s="246">
        <v>0.158</v>
      </c>
      <c r="E34" s="246">
        <v>0.31040000000000001</v>
      </c>
      <c r="F34" s="246">
        <v>6.54E-2</v>
      </c>
      <c r="G34" s="246">
        <v>6.7400000000000002E-2</v>
      </c>
      <c r="H34" s="246">
        <v>0.29210000000000003</v>
      </c>
      <c r="I34" s="246">
        <v>0.1237</v>
      </c>
      <c r="J34" s="246">
        <v>0.22650000000000001</v>
      </c>
      <c r="K34" s="246">
        <v>0.1366</v>
      </c>
    </row>
    <row r="35" spans="1:11" ht="3.75" customHeight="1" thickBot="1">
      <c r="A35" s="118"/>
      <c r="B35" s="118"/>
      <c r="C35" s="118"/>
      <c r="D35" s="118"/>
      <c r="E35" s="118"/>
      <c r="F35" s="118"/>
      <c r="G35" s="118"/>
      <c r="H35" s="118"/>
      <c r="I35" s="118"/>
      <c r="J35" s="118"/>
      <c r="K35" s="118"/>
    </row>
    <row r="36" spans="1:11" ht="15" customHeight="1" thickTop="1">
      <c r="A36" s="124" t="s">
        <v>773</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13.85546875" style="640" customWidth="1"/>
    <col min="11" max="11" width="14.140625" style="640" customWidth="1"/>
    <col min="12" max="12" width="12.140625" style="640" customWidth="1"/>
    <col min="13" max="256" width="9.140625" style="640"/>
    <col min="257" max="257" width="38.28515625" style="640" customWidth="1"/>
    <col min="258" max="266" width="13.85546875" style="640" customWidth="1"/>
    <col min="267" max="267" width="14.140625" style="640" customWidth="1"/>
    <col min="268" max="268" width="12.140625" style="640" customWidth="1"/>
    <col min="269" max="512" width="9.140625" style="640"/>
    <col min="513" max="513" width="38.28515625" style="640" customWidth="1"/>
    <col min="514" max="522" width="13.85546875" style="640" customWidth="1"/>
    <col min="523" max="523" width="14.140625" style="640" customWidth="1"/>
    <col min="524" max="524" width="12.140625" style="640" customWidth="1"/>
    <col min="525" max="768" width="9.140625" style="640"/>
    <col min="769" max="769" width="38.28515625" style="640" customWidth="1"/>
    <col min="770" max="778" width="13.85546875" style="640" customWidth="1"/>
    <col min="779" max="779" width="14.140625" style="640" customWidth="1"/>
    <col min="780" max="780" width="12.140625" style="640" customWidth="1"/>
    <col min="781" max="1024" width="9.140625" style="640"/>
    <col min="1025" max="1025" width="38.28515625" style="640" customWidth="1"/>
    <col min="1026" max="1034" width="13.85546875" style="640" customWidth="1"/>
    <col min="1035" max="1035" width="14.140625" style="640" customWidth="1"/>
    <col min="1036" max="1036" width="12.140625" style="640" customWidth="1"/>
    <col min="1037" max="1280" width="9.140625" style="640"/>
    <col min="1281" max="1281" width="38.28515625" style="640" customWidth="1"/>
    <col min="1282" max="1290" width="13.85546875" style="640" customWidth="1"/>
    <col min="1291" max="1291" width="14.140625" style="640" customWidth="1"/>
    <col min="1292" max="1292" width="12.140625" style="640" customWidth="1"/>
    <col min="1293" max="1536" width="9.140625" style="640"/>
    <col min="1537" max="1537" width="38.28515625" style="640" customWidth="1"/>
    <col min="1538" max="1546" width="13.85546875" style="640" customWidth="1"/>
    <col min="1547" max="1547" width="14.140625" style="640" customWidth="1"/>
    <col min="1548" max="1548" width="12.140625" style="640" customWidth="1"/>
    <col min="1549" max="1792" width="9.140625" style="640"/>
    <col min="1793" max="1793" width="38.28515625" style="640" customWidth="1"/>
    <col min="1794" max="1802" width="13.85546875" style="640" customWidth="1"/>
    <col min="1803" max="1803" width="14.140625" style="640" customWidth="1"/>
    <col min="1804" max="1804" width="12.140625" style="640" customWidth="1"/>
    <col min="1805" max="2048" width="9.140625" style="640"/>
    <col min="2049" max="2049" width="38.28515625" style="640" customWidth="1"/>
    <col min="2050" max="2058" width="13.85546875" style="640" customWidth="1"/>
    <col min="2059" max="2059" width="14.140625" style="640" customWidth="1"/>
    <col min="2060" max="2060" width="12.140625" style="640" customWidth="1"/>
    <col min="2061" max="2304" width="9.140625" style="640"/>
    <col min="2305" max="2305" width="38.28515625" style="640" customWidth="1"/>
    <col min="2306" max="2314" width="13.85546875" style="640" customWidth="1"/>
    <col min="2315" max="2315" width="14.140625" style="640" customWidth="1"/>
    <col min="2316" max="2316" width="12.140625" style="640" customWidth="1"/>
    <col min="2317" max="2560" width="9.140625" style="640"/>
    <col min="2561" max="2561" width="38.28515625" style="640" customWidth="1"/>
    <col min="2562" max="2570" width="13.85546875" style="640" customWidth="1"/>
    <col min="2571" max="2571" width="14.140625" style="640" customWidth="1"/>
    <col min="2572" max="2572" width="12.140625" style="640" customWidth="1"/>
    <col min="2573" max="2816" width="9.140625" style="640"/>
    <col min="2817" max="2817" width="38.28515625" style="640" customWidth="1"/>
    <col min="2818" max="2826" width="13.85546875" style="640" customWidth="1"/>
    <col min="2827" max="2827" width="14.140625" style="640" customWidth="1"/>
    <col min="2828" max="2828" width="12.140625" style="640" customWidth="1"/>
    <col min="2829" max="3072" width="9.140625" style="640"/>
    <col min="3073" max="3073" width="38.28515625" style="640" customWidth="1"/>
    <col min="3074" max="3082" width="13.85546875" style="640" customWidth="1"/>
    <col min="3083" max="3083" width="14.140625" style="640" customWidth="1"/>
    <col min="3084" max="3084" width="12.140625" style="640" customWidth="1"/>
    <col min="3085" max="3328" width="9.140625" style="640"/>
    <col min="3329" max="3329" width="38.28515625" style="640" customWidth="1"/>
    <col min="3330" max="3338" width="13.85546875" style="640" customWidth="1"/>
    <col min="3339" max="3339" width="14.140625" style="640" customWidth="1"/>
    <col min="3340" max="3340" width="12.140625" style="640" customWidth="1"/>
    <col min="3341" max="3584" width="9.140625" style="640"/>
    <col min="3585" max="3585" width="38.28515625" style="640" customWidth="1"/>
    <col min="3586" max="3594" width="13.85546875" style="640" customWidth="1"/>
    <col min="3595" max="3595" width="14.140625" style="640" customWidth="1"/>
    <col min="3596" max="3596" width="12.140625" style="640" customWidth="1"/>
    <col min="3597" max="3840" width="9.140625" style="640"/>
    <col min="3841" max="3841" width="38.28515625" style="640" customWidth="1"/>
    <col min="3842" max="3850" width="13.85546875" style="640" customWidth="1"/>
    <col min="3851" max="3851" width="14.140625" style="640" customWidth="1"/>
    <col min="3852" max="3852" width="12.140625" style="640" customWidth="1"/>
    <col min="3853" max="4096" width="9.140625" style="640"/>
    <col min="4097" max="4097" width="38.28515625" style="640" customWidth="1"/>
    <col min="4098" max="4106" width="13.85546875" style="640" customWidth="1"/>
    <col min="4107" max="4107" width="14.140625" style="640" customWidth="1"/>
    <col min="4108" max="4108" width="12.140625" style="640" customWidth="1"/>
    <col min="4109" max="4352" width="9.140625" style="640"/>
    <col min="4353" max="4353" width="38.28515625" style="640" customWidth="1"/>
    <col min="4354" max="4362" width="13.85546875" style="640" customWidth="1"/>
    <col min="4363" max="4363" width="14.140625" style="640" customWidth="1"/>
    <col min="4364" max="4364" width="12.140625" style="640" customWidth="1"/>
    <col min="4365" max="4608" width="9.140625" style="640"/>
    <col min="4609" max="4609" width="38.28515625" style="640" customWidth="1"/>
    <col min="4610" max="4618" width="13.85546875" style="640" customWidth="1"/>
    <col min="4619" max="4619" width="14.140625" style="640" customWidth="1"/>
    <col min="4620" max="4620" width="12.140625" style="640" customWidth="1"/>
    <col min="4621" max="4864" width="9.140625" style="640"/>
    <col min="4865" max="4865" width="38.28515625" style="640" customWidth="1"/>
    <col min="4866" max="4874" width="13.85546875" style="640" customWidth="1"/>
    <col min="4875" max="4875" width="14.140625" style="640" customWidth="1"/>
    <col min="4876" max="4876" width="12.140625" style="640" customWidth="1"/>
    <col min="4877" max="5120" width="9.140625" style="640"/>
    <col min="5121" max="5121" width="38.28515625" style="640" customWidth="1"/>
    <col min="5122" max="5130" width="13.85546875" style="640" customWidth="1"/>
    <col min="5131" max="5131" width="14.140625" style="640" customWidth="1"/>
    <col min="5132" max="5132" width="12.140625" style="640" customWidth="1"/>
    <col min="5133" max="5376" width="9.140625" style="640"/>
    <col min="5377" max="5377" width="38.28515625" style="640" customWidth="1"/>
    <col min="5378" max="5386" width="13.85546875" style="640" customWidth="1"/>
    <col min="5387" max="5387" width="14.140625" style="640" customWidth="1"/>
    <col min="5388" max="5388" width="12.140625" style="640" customWidth="1"/>
    <col min="5389" max="5632" width="9.140625" style="640"/>
    <col min="5633" max="5633" width="38.28515625" style="640" customWidth="1"/>
    <col min="5634" max="5642" width="13.85546875" style="640" customWidth="1"/>
    <col min="5643" max="5643" width="14.140625" style="640" customWidth="1"/>
    <col min="5644" max="5644" width="12.140625" style="640" customWidth="1"/>
    <col min="5645" max="5888" width="9.140625" style="640"/>
    <col min="5889" max="5889" width="38.28515625" style="640" customWidth="1"/>
    <col min="5890" max="5898" width="13.85546875" style="640" customWidth="1"/>
    <col min="5899" max="5899" width="14.140625" style="640" customWidth="1"/>
    <col min="5900" max="5900" width="12.140625" style="640" customWidth="1"/>
    <col min="5901" max="6144" width="9.140625" style="640"/>
    <col min="6145" max="6145" width="38.28515625" style="640" customWidth="1"/>
    <col min="6146" max="6154" width="13.85546875" style="640" customWidth="1"/>
    <col min="6155" max="6155" width="14.140625" style="640" customWidth="1"/>
    <col min="6156" max="6156" width="12.140625" style="640" customWidth="1"/>
    <col min="6157" max="6400" width="9.140625" style="640"/>
    <col min="6401" max="6401" width="38.28515625" style="640" customWidth="1"/>
    <col min="6402" max="6410" width="13.85546875" style="640" customWidth="1"/>
    <col min="6411" max="6411" width="14.140625" style="640" customWidth="1"/>
    <col min="6412" max="6412" width="12.140625" style="640" customWidth="1"/>
    <col min="6413" max="6656" width="9.140625" style="640"/>
    <col min="6657" max="6657" width="38.28515625" style="640" customWidth="1"/>
    <col min="6658" max="6666" width="13.85546875" style="640" customWidth="1"/>
    <col min="6667" max="6667" width="14.140625" style="640" customWidth="1"/>
    <col min="6668" max="6668" width="12.140625" style="640" customWidth="1"/>
    <col min="6669" max="6912" width="9.140625" style="640"/>
    <col min="6913" max="6913" width="38.28515625" style="640" customWidth="1"/>
    <col min="6914" max="6922" width="13.85546875" style="640" customWidth="1"/>
    <col min="6923" max="6923" width="14.140625" style="640" customWidth="1"/>
    <col min="6924" max="6924" width="12.140625" style="640" customWidth="1"/>
    <col min="6925" max="7168" width="9.140625" style="640"/>
    <col min="7169" max="7169" width="38.28515625" style="640" customWidth="1"/>
    <col min="7170" max="7178" width="13.85546875" style="640" customWidth="1"/>
    <col min="7179" max="7179" width="14.140625" style="640" customWidth="1"/>
    <col min="7180" max="7180" width="12.140625" style="640" customWidth="1"/>
    <col min="7181" max="7424" width="9.140625" style="640"/>
    <col min="7425" max="7425" width="38.28515625" style="640" customWidth="1"/>
    <col min="7426" max="7434" width="13.85546875" style="640" customWidth="1"/>
    <col min="7435" max="7435" width="14.140625" style="640" customWidth="1"/>
    <col min="7436" max="7436" width="12.140625" style="640" customWidth="1"/>
    <col min="7437" max="7680" width="9.140625" style="640"/>
    <col min="7681" max="7681" width="38.28515625" style="640" customWidth="1"/>
    <col min="7682" max="7690" width="13.85546875" style="640" customWidth="1"/>
    <col min="7691" max="7691" width="14.140625" style="640" customWidth="1"/>
    <col min="7692" max="7692" width="12.140625" style="640" customWidth="1"/>
    <col min="7693" max="7936" width="9.140625" style="640"/>
    <col min="7937" max="7937" width="38.28515625" style="640" customWidth="1"/>
    <col min="7938" max="7946" width="13.85546875" style="640" customWidth="1"/>
    <col min="7947" max="7947" width="14.140625" style="640" customWidth="1"/>
    <col min="7948" max="7948" width="12.140625" style="640" customWidth="1"/>
    <col min="7949" max="8192" width="9.140625" style="640"/>
    <col min="8193" max="8193" width="38.28515625" style="640" customWidth="1"/>
    <col min="8194" max="8202" width="13.85546875" style="640" customWidth="1"/>
    <col min="8203" max="8203" width="14.140625" style="640" customWidth="1"/>
    <col min="8204" max="8204" width="12.140625" style="640" customWidth="1"/>
    <col min="8205" max="8448" width="9.140625" style="640"/>
    <col min="8449" max="8449" width="38.28515625" style="640" customWidth="1"/>
    <col min="8450" max="8458" width="13.85546875" style="640" customWidth="1"/>
    <col min="8459" max="8459" width="14.140625" style="640" customWidth="1"/>
    <col min="8460" max="8460" width="12.140625" style="640" customWidth="1"/>
    <col min="8461" max="8704" width="9.140625" style="640"/>
    <col min="8705" max="8705" width="38.28515625" style="640" customWidth="1"/>
    <col min="8706" max="8714" width="13.85546875" style="640" customWidth="1"/>
    <col min="8715" max="8715" width="14.140625" style="640" customWidth="1"/>
    <col min="8716" max="8716" width="12.140625" style="640" customWidth="1"/>
    <col min="8717" max="8960" width="9.140625" style="640"/>
    <col min="8961" max="8961" width="38.28515625" style="640" customWidth="1"/>
    <col min="8962" max="8970" width="13.85546875" style="640" customWidth="1"/>
    <col min="8971" max="8971" width="14.140625" style="640" customWidth="1"/>
    <col min="8972" max="8972" width="12.140625" style="640" customWidth="1"/>
    <col min="8973" max="9216" width="9.140625" style="640"/>
    <col min="9217" max="9217" width="38.28515625" style="640" customWidth="1"/>
    <col min="9218" max="9226" width="13.85546875" style="640" customWidth="1"/>
    <col min="9227" max="9227" width="14.140625" style="640" customWidth="1"/>
    <col min="9228" max="9228" width="12.140625" style="640" customWidth="1"/>
    <col min="9229" max="9472" width="9.140625" style="640"/>
    <col min="9473" max="9473" width="38.28515625" style="640" customWidth="1"/>
    <col min="9474" max="9482" width="13.85546875" style="640" customWidth="1"/>
    <col min="9483" max="9483" width="14.140625" style="640" customWidth="1"/>
    <col min="9484" max="9484" width="12.140625" style="640" customWidth="1"/>
    <col min="9485" max="9728" width="9.140625" style="640"/>
    <col min="9729" max="9729" width="38.28515625" style="640" customWidth="1"/>
    <col min="9730" max="9738" width="13.85546875" style="640" customWidth="1"/>
    <col min="9739" max="9739" width="14.140625" style="640" customWidth="1"/>
    <col min="9740" max="9740" width="12.140625" style="640" customWidth="1"/>
    <col min="9741" max="9984" width="9.140625" style="640"/>
    <col min="9985" max="9985" width="38.28515625" style="640" customWidth="1"/>
    <col min="9986" max="9994" width="13.85546875" style="640" customWidth="1"/>
    <col min="9995" max="9995" width="14.140625" style="640" customWidth="1"/>
    <col min="9996" max="9996" width="12.140625" style="640" customWidth="1"/>
    <col min="9997" max="10240" width="9.140625" style="640"/>
    <col min="10241" max="10241" width="38.28515625" style="640" customWidth="1"/>
    <col min="10242" max="10250" width="13.85546875" style="640" customWidth="1"/>
    <col min="10251" max="10251" width="14.140625" style="640" customWidth="1"/>
    <col min="10252" max="10252" width="12.140625" style="640" customWidth="1"/>
    <col min="10253" max="10496" width="9.140625" style="640"/>
    <col min="10497" max="10497" width="38.28515625" style="640" customWidth="1"/>
    <col min="10498" max="10506" width="13.85546875" style="640" customWidth="1"/>
    <col min="10507" max="10507" width="14.140625" style="640" customWidth="1"/>
    <col min="10508" max="10508" width="12.140625" style="640" customWidth="1"/>
    <col min="10509" max="10752" width="9.140625" style="640"/>
    <col min="10753" max="10753" width="38.28515625" style="640" customWidth="1"/>
    <col min="10754" max="10762" width="13.85546875" style="640" customWidth="1"/>
    <col min="10763" max="10763" width="14.140625" style="640" customWidth="1"/>
    <col min="10764" max="10764" width="12.140625" style="640" customWidth="1"/>
    <col min="10765" max="11008" width="9.140625" style="640"/>
    <col min="11009" max="11009" width="38.28515625" style="640" customWidth="1"/>
    <col min="11010" max="11018" width="13.85546875" style="640" customWidth="1"/>
    <col min="11019" max="11019" width="14.140625" style="640" customWidth="1"/>
    <col min="11020" max="11020" width="12.140625" style="640" customWidth="1"/>
    <col min="11021" max="11264" width="9.140625" style="640"/>
    <col min="11265" max="11265" width="38.28515625" style="640" customWidth="1"/>
    <col min="11266" max="11274" width="13.85546875" style="640" customWidth="1"/>
    <col min="11275" max="11275" width="14.140625" style="640" customWidth="1"/>
    <col min="11276" max="11276" width="12.140625" style="640" customWidth="1"/>
    <col min="11277" max="11520" width="9.140625" style="640"/>
    <col min="11521" max="11521" width="38.28515625" style="640" customWidth="1"/>
    <col min="11522" max="11530" width="13.85546875" style="640" customWidth="1"/>
    <col min="11531" max="11531" width="14.140625" style="640" customWidth="1"/>
    <col min="11532" max="11532" width="12.140625" style="640" customWidth="1"/>
    <col min="11533" max="11776" width="9.140625" style="640"/>
    <col min="11777" max="11777" width="38.28515625" style="640" customWidth="1"/>
    <col min="11778" max="11786" width="13.85546875" style="640" customWidth="1"/>
    <col min="11787" max="11787" width="14.140625" style="640" customWidth="1"/>
    <col min="11788" max="11788" width="12.140625" style="640" customWidth="1"/>
    <col min="11789" max="12032" width="9.140625" style="640"/>
    <col min="12033" max="12033" width="38.28515625" style="640" customWidth="1"/>
    <col min="12034" max="12042" width="13.85546875" style="640" customWidth="1"/>
    <col min="12043" max="12043" width="14.140625" style="640" customWidth="1"/>
    <col min="12044" max="12044" width="12.140625" style="640" customWidth="1"/>
    <col min="12045" max="12288" width="9.140625" style="640"/>
    <col min="12289" max="12289" width="38.28515625" style="640" customWidth="1"/>
    <col min="12290" max="12298" width="13.85546875" style="640" customWidth="1"/>
    <col min="12299" max="12299" width="14.140625" style="640" customWidth="1"/>
    <col min="12300" max="12300" width="12.140625" style="640" customWidth="1"/>
    <col min="12301" max="12544" width="9.140625" style="640"/>
    <col min="12545" max="12545" width="38.28515625" style="640" customWidth="1"/>
    <col min="12546" max="12554" width="13.85546875" style="640" customWidth="1"/>
    <col min="12555" max="12555" width="14.140625" style="640" customWidth="1"/>
    <col min="12556" max="12556" width="12.140625" style="640" customWidth="1"/>
    <col min="12557" max="12800" width="9.140625" style="640"/>
    <col min="12801" max="12801" width="38.28515625" style="640" customWidth="1"/>
    <col min="12802" max="12810" width="13.85546875" style="640" customWidth="1"/>
    <col min="12811" max="12811" width="14.140625" style="640" customWidth="1"/>
    <col min="12812" max="12812" width="12.140625" style="640" customWidth="1"/>
    <col min="12813" max="13056" width="9.140625" style="640"/>
    <col min="13057" max="13057" width="38.28515625" style="640" customWidth="1"/>
    <col min="13058" max="13066" width="13.85546875" style="640" customWidth="1"/>
    <col min="13067" max="13067" width="14.140625" style="640" customWidth="1"/>
    <col min="13068" max="13068" width="12.140625" style="640" customWidth="1"/>
    <col min="13069" max="13312" width="9.140625" style="640"/>
    <col min="13313" max="13313" width="38.28515625" style="640" customWidth="1"/>
    <col min="13314" max="13322" width="13.85546875" style="640" customWidth="1"/>
    <col min="13323" max="13323" width="14.140625" style="640" customWidth="1"/>
    <col min="13324" max="13324" width="12.140625" style="640" customWidth="1"/>
    <col min="13325" max="13568" width="9.140625" style="640"/>
    <col min="13569" max="13569" width="38.28515625" style="640" customWidth="1"/>
    <col min="13570" max="13578" width="13.85546875" style="640" customWidth="1"/>
    <col min="13579" max="13579" width="14.140625" style="640" customWidth="1"/>
    <col min="13580" max="13580" width="12.140625" style="640" customWidth="1"/>
    <col min="13581" max="13824" width="9.140625" style="640"/>
    <col min="13825" max="13825" width="38.28515625" style="640" customWidth="1"/>
    <col min="13826" max="13834" width="13.85546875" style="640" customWidth="1"/>
    <col min="13835" max="13835" width="14.140625" style="640" customWidth="1"/>
    <col min="13836" max="13836" width="12.140625" style="640" customWidth="1"/>
    <col min="13837" max="14080" width="9.140625" style="640"/>
    <col min="14081" max="14081" width="38.28515625" style="640" customWidth="1"/>
    <col min="14082" max="14090" width="13.85546875" style="640" customWidth="1"/>
    <col min="14091" max="14091" width="14.140625" style="640" customWidth="1"/>
    <col min="14092" max="14092" width="12.140625" style="640" customWidth="1"/>
    <col min="14093" max="14336" width="9.140625" style="640"/>
    <col min="14337" max="14337" width="38.28515625" style="640" customWidth="1"/>
    <col min="14338" max="14346" width="13.85546875" style="640" customWidth="1"/>
    <col min="14347" max="14347" width="14.140625" style="640" customWidth="1"/>
    <col min="14348" max="14348" width="12.140625" style="640" customWidth="1"/>
    <col min="14349" max="14592" width="9.140625" style="640"/>
    <col min="14593" max="14593" width="38.28515625" style="640" customWidth="1"/>
    <col min="14594" max="14602" width="13.85546875" style="640" customWidth="1"/>
    <col min="14603" max="14603" width="14.140625" style="640" customWidth="1"/>
    <col min="14604" max="14604" width="12.140625" style="640" customWidth="1"/>
    <col min="14605" max="14848" width="9.140625" style="640"/>
    <col min="14849" max="14849" width="38.28515625" style="640" customWidth="1"/>
    <col min="14850" max="14858" width="13.85546875" style="640" customWidth="1"/>
    <col min="14859" max="14859" width="14.140625" style="640" customWidth="1"/>
    <col min="14860" max="14860" width="12.140625" style="640" customWidth="1"/>
    <col min="14861" max="15104" width="9.140625" style="640"/>
    <col min="15105" max="15105" width="38.28515625" style="640" customWidth="1"/>
    <col min="15106" max="15114" width="13.85546875" style="640" customWidth="1"/>
    <col min="15115" max="15115" width="14.140625" style="640" customWidth="1"/>
    <col min="15116" max="15116" width="12.140625" style="640" customWidth="1"/>
    <col min="15117" max="15360" width="9.140625" style="640"/>
    <col min="15361" max="15361" width="38.28515625" style="640" customWidth="1"/>
    <col min="15362" max="15370" width="13.85546875" style="640" customWidth="1"/>
    <col min="15371" max="15371" width="14.140625" style="640" customWidth="1"/>
    <col min="15372" max="15372" width="12.140625" style="640" customWidth="1"/>
    <col min="15373" max="15616" width="9.140625" style="640"/>
    <col min="15617" max="15617" width="38.28515625" style="640" customWidth="1"/>
    <col min="15618" max="15626" width="13.85546875" style="640" customWidth="1"/>
    <col min="15627" max="15627" width="14.140625" style="640" customWidth="1"/>
    <col min="15628" max="15628" width="12.140625" style="640" customWidth="1"/>
    <col min="15629" max="15872" width="9.140625" style="640"/>
    <col min="15873" max="15873" width="38.28515625" style="640" customWidth="1"/>
    <col min="15874" max="15882" width="13.85546875" style="640" customWidth="1"/>
    <col min="15883" max="15883" width="14.140625" style="640" customWidth="1"/>
    <col min="15884" max="15884" width="12.140625" style="640" customWidth="1"/>
    <col min="15885" max="16128" width="9.140625" style="640"/>
    <col min="16129" max="16129" width="38.28515625" style="640" customWidth="1"/>
    <col min="16130" max="16138" width="13.85546875" style="640" customWidth="1"/>
    <col min="16139" max="16139" width="14.140625" style="640" customWidth="1"/>
    <col min="16140" max="16140" width="12.140625" style="640" customWidth="1"/>
    <col min="16141" max="16384" width="9.140625" style="640"/>
  </cols>
  <sheetData>
    <row r="1" spans="1:12" s="28" customFormat="1" ht="30" customHeight="1">
      <c r="A1" s="737" t="s">
        <v>479</v>
      </c>
      <c r="B1" s="737"/>
      <c r="C1" s="737"/>
      <c r="D1" s="737"/>
      <c r="E1" s="737"/>
      <c r="F1" s="737"/>
      <c r="G1" s="737"/>
      <c r="H1" s="737"/>
      <c r="I1" s="737"/>
      <c r="J1" s="737"/>
      <c r="K1" s="737"/>
      <c r="L1" s="737"/>
    </row>
    <row r="2" spans="1:12" s="28" customFormat="1" ht="15" customHeight="1">
      <c r="A2" s="738" t="s">
        <v>774</v>
      </c>
      <c r="B2" s="738"/>
      <c r="C2" s="738"/>
      <c r="D2" s="738"/>
      <c r="E2" s="738"/>
      <c r="F2" s="738"/>
      <c r="G2" s="738"/>
      <c r="H2" s="738"/>
      <c r="I2" s="738"/>
      <c r="J2" s="738"/>
      <c r="K2" s="738"/>
      <c r="L2" s="738"/>
    </row>
    <row r="3" spans="1:12" s="28" customFormat="1" ht="15" customHeight="1">
      <c r="A3" s="749" t="s">
        <v>1520</v>
      </c>
      <c r="B3" s="749"/>
      <c r="C3" s="749"/>
      <c r="D3" s="749"/>
      <c r="E3" s="749"/>
      <c r="F3" s="749"/>
      <c r="G3" s="749"/>
      <c r="H3" s="749"/>
      <c r="I3" s="749"/>
      <c r="J3" s="749"/>
      <c r="K3" s="749"/>
      <c r="L3" s="749"/>
    </row>
    <row r="4" spans="1:12" s="29" customFormat="1" ht="30" customHeight="1">
      <c r="A4" s="739" t="s">
        <v>544</v>
      </c>
      <c r="B4" s="739"/>
      <c r="C4" s="739"/>
      <c r="D4" s="739"/>
      <c r="E4" s="739"/>
      <c r="F4" s="739"/>
      <c r="G4" s="739"/>
      <c r="H4" s="739"/>
      <c r="I4" s="739"/>
      <c r="J4" s="739"/>
      <c r="K4" s="739"/>
      <c r="L4" s="739"/>
    </row>
    <row r="5" spans="1:12" ht="15" customHeight="1">
      <c r="A5" s="125"/>
      <c r="B5" s="126"/>
      <c r="C5" s="126"/>
      <c r="D5" s="126"/>
      <c r="E5" s="126"/>
      <c r="F5" s="47"/>
      <c r="G5" s="283"/>
      <c r="H5" s="47"/>
      <c r="I5" s="47"/>
      <c r="J5" s="47"/>
      <c r="K5" s="47"/>
      <c r="L5" s="47"/>
    </row>
    <row r="6" spans="1:12" s="339" customFormat="1" ht="30" customHeight="1">
      <c r="A6" s="127"/>
      <c r="B6" s="127" t="s">
        <v>128</v>
      </c>
      <c r="C6" s="127" t="s">
        <v>130</v>
      </c>
      <c r="D6" s="127" t="s">
        <v>132</v>
      </c>
      <c r="E6" s="127" t="s">
        <v>134</v>
      </c>
      <c r="F6" s="127" t="s">
        <v>136</v>
      </c>
      <c r="G6" s="127" t="s">
        <v>138</v>
      </c>
      <c r="H6" s="127" t="s">
        <v>140</v>
      </c>
      <c r="I6" s="127" t="s">
        <v>142</v>
      </c>
      <c r="J6" s="127" t="s">
        <v>543</v>
      </c>
      <c r="K6" s="128" t="s">
        <v>551</v>
      </c>
      <c r="L6" s="129" t="s">
        <v>775</v>
      </c>
    </row>
    <row r="7" spans="1:12" ht="15" customHeight="1">
      <c r="A7" s="179" t="s">
        <v>776</v>
      </c>
      <c r="B7" s="340">
        <v>778213.26236000005</v>
      </c>
      <c r="C7" s="340">
        <v>2350334.72266</v>
      </c>
      <c r="D7" s="340">
        <v>1418670.5572000002</v>
      </c>
      <c r="E7" s="340">
        <v>46962.182489999999</v>
      </c>
      <c r="F7" s="340">
        <v>346495.44407999999</v>
      </c>
      <c r="G7" s="340">
        <v>307642.60583999997</v>
      </c>
      <c r="H7" s="340">
        <v>29022.123210000002</v>
      </c>
      <c r="I7" s="340">
        <v>959490.61890999996</v>
      </c>
      <c r="J7" s="340">
        <v>367477.53698999999</v>
      </c>
      <c r="K7" s="340">
        <v>6604309.0537399994</v>
      </c>
      <c r="L7" s="130">
        <v>0.98037394662717037</v>
      </c>
    </row>
    <row r="8" spans="1:12" ht="15" customHeight="1">
      <c r="A8" s="179" t="s">
        <v>777</v>
      </c>
      <c r="B8" s="340">
        <v>3861.3474500000002</v>
      </c>
      <c r="C8" s="340">
        <v>7233.1312199999993</v>
      </c>
      <c r="D8" s="340">
        <v>17270.97064</v>
      </c>
      <c r="E8" s="340">
        <v>168.22466</v>
      </c>
      <c r="F8" s="340">
        <v>346.59321999999997</v>
      </c>
      <c r="G8" s="340">
        <v>1020.7923199999999</v>
      </c>
      <c r="H8" s="340">
        <v>238.91108</v>
      </c>
      <c r="I8" s="340">
        <v>1704.61004</v>
      </c>
      <c r="J8" s="340">
        <v>321.00274000000002</v>
      </c>
      <c r="K8" s="340">
        <v>32165.58337</v>
      </c>
      <c r="L8" s="130">
        <v>4.7748068204280063E-3</v>
      </c>
    </row>
    <row r="9" spans="1:12" ht="15" customHeight="1">
      <c r="A9" s="179" t="s">
        <v>778</v>
      </c>
      <c r="B9" s="340">
        <v>6596.2944699999998</v>
      </c>
      <c r="C9" s="340">
        <v>9173.9254899999996</v>
      </c>
      <c r="D9" s="340">
        <v>3213.97262</v>
      </c>
      <c r="E9" s="340">
        <v>53.187800000000003</v>
      </c>
      <c r="F9" s="340">
        <v>482.86615</v>
      </c>
      <c r="G9" s="340">
        <v>2035.3850600000001</v>
      </c>
      <c r="H9" s="340">
        <v>780.68574999999998</v>
      </c>
      <c r="I9" s="340">
        <v>4658.0388800000001</v>
      </c>
      <c r="J9" s="340">
        <v>1637.4212</v>
      </c>
      <c r="K9" s="340">
        <v>28631.777420000002</v>
      </c>
      <c r="L9" s="130">
        <v>4.2502324466933052E-3</v>
      </c>
    </row>
    <row r="10" spans="1:12" ht="15" customHeight="1">
      <c r="A10" s="179" t="s">
        <v>779</v>
      </c>
      <c r="B10" s="340">
        <v>240.61339999999998</v>
      </c>
      <c r="C10" s="340">
        <v>343.34271999999999</v>
      </c>
      <c r="D10" s="340">
        <v>133.52476000000001</v>
      </c>
      <c r="E10" s="340">
        <v>2.5783499999999999</v>
      </c>
      <c r="F10" s="340">
        <v>15.878639999999999</v>
      </c>
      <c r="G10" s="340">
        <v>92.272850000000005</v>
      </c>
      <c r="H10" s="340">
        <v>34.719470000000001</v>
      </c>
      <c r="I10" s="340">
        <v>206.32545999999999</v>
      </c>
      <c r="J10" s="340">
        <v>59.261180000000003</v>
      </c>
      <c r="K10" s="340">
        <v>1128.51683</v>
      </c>
      <c r="L10" s="130">
        <v>1.6752221760969085E-4</v>
      </c>
    </row>
    <row r="11" spans="1:12" ht="15" customHeight="1">
      <c r="A11" s="179" t="s">
        <v>780</v>
      </c>
      <c r="B11" s="340">
        <v>481.33112</v>
      </c>
      <c r="C11" s="340">
        <v>7213.1731600000003</v>
      </c>
      <c r="D11" s="340">
        <v>612.39384999999993</v>
      </c>
      <c r="E11" s="340">
        <v>48.693709999999996</v>
      </c>
      <c r="F11" s="340">
        <v>266.89882</v>
      </c>
      <c r="G11" s="340">
        <v>1515.5155500000001</v>
      </c>
      <c r="H11" s="340">
        <v>231.7132</v>
      </c>
      <c r="I11" s="340">
        <v>6333.3817199999994</v>
      </c>
      <c r="J11" s="340">
        <v>381.10043000000002</v>
      </c>
      <c r="K11" s="340">
        <v>17084.201559999998</v>
      </c>
      <c r="L11" s="130">
        <v>2.5360572880620126E-3</v>
      </c>
    </row>
    <row r="12" spans="1:12" ht="15" customHeight="1">
      <c r="A12" s="179" t="s">
        <v>781</v>
      </c>
      <c r="B12" s="340">
        <v>90.606369999999998</v>
      </c>
      <c r="C12" s="340">
        <v>1346.3333400000001</v>
      </c>
      <c r="D12" s="340">
        <v>120.55605</v>
      </c>
      <c r="E12" s="340">
        <v>8.3883500000000009</v>
      </c>
      <c r="F12" s="340">
        <v>53.379760000000005</v>
      </c>
      <c r="G12" s="340">
        <v>246.74269000000001</v>
      </c>
      <c r="H12" s="340">
        <v>34.585230000000003</v>
      </c>
      <c r="I12" s="340">
        <v>1249.9528600000001</v>
      </c>
      <c r="J12" s="340">
        <v>76.220089999999999</v>
      </c>
      <c r="K12" s="340">
        <v>3226.7647399999996</v>
      </c>
      <c r="L12" s="130">
        <v>4.7899576734673722E-4</v>
      </c>
    </row>
    <row r="13" spans="1:12" ht="15" customHeight="1">
      <c r="A13" s="179" t="s">
        <v>782</v>
      </c>
      <c r="B13" s="340">
        <v>55.60304</v>
      </c>
      <c r="C13" s="340">
        <v>3160.2548700000002</v>
      </c>
      <c r="D13" s="340">
        <v>586.04211999999995</v>
      </c>
      <c r="E13" s="340">
        <v>6.8564399999999992</v>
      </c>
      <c r="F13" s="340">
        <v>86.736460000000008</v>
      </c>
      <c r="G13" s="340">
        <v>89.496169999999992</v>
      </c>
      <c r="H13" s="340">
        <v>60.942269999999994</v>
      </c>
      <c r="I13" s="340">
        <v>1637.3909699999999</v>
      </c>
      <c r="J13" s="340">
        <v>100.19505000000001</v>
      </c>
      <c r="K13" s="340">
        <v>5783.5173900000009</v>
      </c>
      <c r="L13" s="130">
        <v>8.5853186501171747E-4</v>
      </c>
    </row>
    <row r="14" spans="1:12" ht="15" customHeight="1">
      <c r="A14" s="179" t="s">
        <v>783</v>
      </c>
      <c r="B14" s="340">
        <v>25.48753</v>
      </c>
      <c r="C14" s="340">
        <v>1483.1889099999999</v>
      </c>
      <c r="D14" s="340">
        <v>230.7824</v>
      </c>
      <c r="E14" s="340">
        <v>3.4282499999999998</v>
      </c>
      <c r="F14" s="340">
        <v>43.368220000000001</v>
      </c>
      <c r="G14" s="340">
        <v>44.748100000000001</v>
      </c>
      <c r="H14" s="340">
        <v>19.759619999999998</v>
      </c>
      <c r="I14" s="340">
        <v>818.69555000000003</v>
      </c>
      <c r="J14" s="340">
        <v>50.09751</v>
      </c>
      <c r="K14" s="340">
        <v>2719.55609</v>
      </c>
      <c r="L14" s="130">
        <v>4.0370338749023347E-4</v>
      </c>
    </row>
    <row r="15" spans="1:12" ht="15" customHeight="1">
      <c r="A15" s="179" t="s">
        <v>784</v>
      </c>
      <c r="B15" s="340">
        <v>1065.6271100000001</v>
      </c>
      <c r="C15" s="340">
        <v>3122.92875</v>
      </c>
      <c r="D15" s="340">
        <v>361.07559000000003</v>
      </c>
      <c r="E15" s="340">
        <v>0</v>
      </c>
      <c r="F15" s="340">
        <v>259.51096999999999</v>
      </c>
      <c r="G15" s="340">
        <v>257.22827999999998</v>
      </c>
      <c r="H15" s="340">
        <v>71.230699999999999</v>
      </c>
      <c r="I15" s="340">
        <v>1358.19136</v>
      </c>
      <c r="J15" s="340">
        <v>217.62657999999999</v>
      </c>
      <c r="K15" s="340">
        <v>6713.4193400000013</v>
      </c>
      <c r="L15" s="130">
        <v>9.9657077828479274E-4</v>
      </c>
    </row>
    <row r="16" spans="1:12" ht="15" customHeight="1">
      <c r="A16" s="179" t="s">
        <v>785</v>
      </c>
      <c r="B16" s="340">
        <v>503.56146999999999</v>
      </c>
      <c r="C16" s="340">
        <v>2399.5447799999997</v>
      </c>
      <c r="D16" s="340">
        <v>288.86048999999997</v>
      </c>
      <c r="E16" s="340">
        <v>0</v>
      </c>
      <c r="F16" s="340">
        <v>207.60876999999999</v>
      </c>
      <c r="G16" s="340">
        <v>202.84693999999999</v>
      </c>
      <c r="H16" s="340">
        <v>54.068239999999996</v>
      </c>
      <c r="I16" s="340">
        <v>1086.5531100000001</v>
      </c>
      <c r="J16" s="340">
        <v>174.10126</v>
      </c>
      <c r="K16" s="340">
        <v>4917.1450599999998</v>
      </c>
      <c r="L16" s="130">
        <v>7.2992358010268773E-4</v>
      </c>
    </row>
    <row r="17" spans="1:12" ht="15" customHeight="1">
      <c r="A17" s="179" t="s">
        <v>786</v>
      </c>
      <c r="B17" s="340">
        <v>20119.144329999999</v>
      </c>
      <c r="C17" s="340">
        <v>15252.160910000001</v>
      </c>
      <c r="D17" s="340">
        <v>13862.771429999999</v>
      </c>
      <c r="E17" s="340">
        <v>1685.7161299999998</v>
      </c>
      <c r="F17" s="340">
        <v>4867.2828</v>
      </c>
      <c r="G17" s="340">
        <v>2538.4650699999997</v>
      </c>
      <c r="H17" s="340">
        <v>227.00296</v>
      </c>
      <c r="I17" s="340">
        <v>9392.3509900000008</v>
      </c>
      <c r="J17" s="340">
        <v>6053.49784</v>
      </c>
      <c r="K17" s="340">
        <v>73998.392460000003</v>
      </c>
      <c r="L17" s="130">
        <v>1.098466099477792E-2</v>
      </c>
    </row>
    <row r="18" spans="1:12" ht="15" customHeight="1">
      <c r="A18" s="179" t="s">
        <v>787</v>
      </c>
      <c r="B18" s="340">
        <v>15688.560390000001</v>
      </c>
      <c r="C18" s="340">
        <v>13104.247869999999</v>
      </c>
      <c r="D18" s="340">
        <v>12487.668619999999</v>
      </c>
      <c r="E18" s="340">
        <v>960.41194999999993</v>
      </c>
      <c r="F18" s="340">
        <v>4819.7820700000002</v>
      </c>
      <c r="G18" s="340">
        <v>1916.9288000000001</v>
      </c>
      <c r="H18" s="340">
        <v>194.94773000000001</v>
      </c>
      <c r="I18" s="340">
        <v>9392.3509900000008</v>
      </c>
      <c r="J18" s="340">
        <v>4401.1685199999993</v>
      </c>
      <c r="K18" s="340">
        <v>62966.066939999997</v>
      </c>
      <c r="L18" s="130">
        <v>9.3469719613743282E-3</v>
      </c>
    </row>
    <row r="19" spans="1:12" ht="15" customHeight="1">
      <c r="A19" s="180" t="s">
        <v>788</v>
      </c>
      <c r="B19" s="341">
        <v>806531.26243</v>
      </c>
      <c r="C19" s="341">
        <v>2388257.1658399994</v>
      </c>
      <c r="D19" s="341">
        <v>1437306.8128100003</v>
      </c>
      <c r="E19" s="341">
        <v>48756.636570000002</v>
      </c>
      <c r="F19" s="341">
        <v>352458.73927999998</v>
      </c>
      <c r="G19" s="341">
        <v>314078.69596999994</v>
      </c>
      <c r="H19" s="341">
        <v>30393.698090000002</v>
      </c>
      <c r="I19" s="341">
        <v>982869.97282999987</v>
      </c>
      <c r="J19" s="341">
        <v>375867.37808999995</v>
      </c>
      <c r="K19" s="341">
        <v>6736520.3619099986</v>
      </c>
      <c r="L19" s="131">
        <v>1</v>
      </c>
    </row>
    <row r="20" spans="1:12" ht="15" customHeight="1">
      <c r="A20" s="179" t="s">
        <v>789</v>
      </c>
      <c r="B20" s="340">
        <v>20410.176610000002</v>
      </c>
      <c r="C20" s="340">
        <v>25909.788839999997</v>
      </c>
      <c r="D20" s="340">
        <v>30532.362959999999</v>
      </c>
      <c r="E20" s="340">
        <v>1143.0315599999999</v>
      </c>
      <c r="F20" s="340">
        <v>5486.6106799999998</v>
      </c>
      <c r="G20" s="340">
        <v>3524.3316999999997</v>
      </c>
      <c r="H20" s="340">
        <v>576.99136999999996</v>
      </c>
      <c r="I20" s="340">
        <v>14458.488010000001</v>
      </c>
      <c r="J20" s="340">
        <v>5081.8512999999994</v>
      </c>
      <c r="K20" s="340">
        <v>107123.63303</v>
      </c>
      <c r="L20" s="130"/>
    </row>
    <row r="21" spans="1:12" s="30" customFormat="1" ht="15" customHeight="1" thickBot="1">
      <c r="A21" s="222" t="s">
        <v>790</v>
      </c>
      <c r="B21" s="130">
        <v>0.11972520219642371</v>
      </c>
      <c r="C21" s="130">
        <v>0.35452385468079539</v>
      </c>
      <c r="D21" s="130">
        <v>0.21336041985962054</v>
      </c>
      <c r="E21" s="130">
        <v>7.2376589026112706E-3</v>
      </c>
      <c r="F21" s="130">
        <v>5.2320592879506675E-2</v>
      </c>
      <c r="G21" s="130">
        <v>4.6623283104120172E-2</v>
      </c>
      <c r="H21" s="130">
        <v>4.511780037340006E-3</v>
      </c>
      <c r="I21" s="130">
        <v>0.14590172968041437</v>
      </c>
      <c r="J21" s="130">
        <v>5.5795478659167994E-2</v>
      </c>
      <c r="K21" s="130">
        <v>1</v>
      </c>
      <c r="L21" s="130"/>
    </row>
    <row r="22" spans="1:12" ht="15" customHeight="1" thickTop="1">
      <c r="A22" s="550" t="s">
        <v>791</v>
      </c>
      <c r="B22" s="551"/>
      <c r="C22" s="551"/>
      <c r="D22" s="551"/>
      <c r="E22" s="551"/>
      <c r="F22" s="552"/>
      <c r="G22" s="552"/>
      <c r="H22" s="552"/>
      <c r="I22" s="552"/>
      <c r="J22" s="552"/>
      <c r="K22" s="552"/>
      <c r="L22" s="552"/>
    </row>
    <row r="23" spans="1:12" ht="60.75" customHeight="1">
      <c r="A23" s="782" t="s">
        <v>596</v>
      </c>
      <c r="B23" s="784"/>
      <c r="C23" s="784"/>
      <c r="D23" s="784"/>
      <c r="E23" s="784"/>
      <c r="F23" s="784"/>
      <c r="G23" s="784"/>
      <c r="H23" s="784"/>
      <c r="I23" s="784"/>
      <c r="J23" s="784"/>
      <c r="K23" s="784"/>
      <c r="L23" s="784"/>
    </row>
    <row r="24" spans="1:12" ht="51.75" customHeight="1">
      <c r="A24" s="782" t="s">
        <v>597</v>
      </c>
      <c r="B24" s="783"/>
      <c r="C24" s="783"/>
      <c r="D24" s="783"/>
      <c r="E24" s="783"/>
      <c r="F24" s="783"/>
      <c r="G24" s="783"/>
      <c r="H24" s="783"/>
      <c r="I24" s="783"/>
      <c r="J24" s="783"/>
      <c r="K24" s="783"/>
      <c r="L24" s="783"/>
    </row>
    <row r="25" spans="1:12" ht="15" customHeight="1">
      <c r="A25" s="553" t="s">
        <v>792</v>
      </c>
      <c r="B25" s="554"/>
      <c r="C25" s="554"/>
      <c r="D25" s="554"/>
      <c r="E25" s="554"/>
      <c r="F25" s="553"/>
      <c r="G25" s="553"/>
      <c r="H25" s="553"/>
      <c r="I25" s="553"/>
      <c r="J25" s="553"/>
      <c r="K25" s="553"/>
      <c r="L25" s="55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sqref="A1:L1"/>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22" t="s">
        <v>479</v>
      </c>
      <c r="B1" s="722"/>
      <c r="C1" s="722"/>
      <c r="D1" s="722"/>
      <c r="E1" s="722"/>
      <c r="F1" s="722"/>
      <c r="G1" s="722"/>
      <c r="H1" s="722"/>
      <c r="I1" s="722"/>
      <c r="J1" s="722"/>
      <c r="K1" s="722"/>
      <c r="L1" s="722"/>
      <c r="M1" s="11"/>
      <c r="N1" s="11"/>
      <c r="O1" s="11"/>
      <c r="P1" s="11"/>
      <c r="Q1" s="11"/>
      <c r="R1" s="11"/>
      <c r="S1" s="11"/>
      <c r="T1" s="11"/>
    </row>
    <row r="2" spans="1:20" ht="18">
      <c r="A2" s="723" t="s">
        <v>820</v>
      </c>
      <c r="B2" s="723"/>
      <c r="C2" s="723"/>
      <c r="D2" s="723"/>
      <c r="E2" s="723"/>
      <c r="F2" s="723"/>
      <c r="G2" s="723"/>
      <c r="H2" s="723"/>
      <c r="I2" s="723"/>
      <c r="J2" s="723"/>
      <c r="K2" s="723"/>
      <c r="L2" s="723"/>
      <c r="M2" s="11"/>
      <c r="N2" s="11"/>
      <c r="O2" s="11"/>
      <c r="P2" s="11"/>
      <c r="Q2" s="11"/>
      <c r="R2" s="11"/>
      <c r="S2" s="11"/>
      <c r="T2" s="11"/>
    </row>
    <row r="3" spans="1:20" ht="18">
      <c r="A3" s="723" t="s">
        <v>1520</v>
      </c>
      <c r="B3" s="723"/>
      <c r="C3" s="723"/>
      <c r="D3" s="723"/>
      <c r="E3" s="723"/>
      <c r="F3" s="723"/>
      <c r="G3" s="723"/>
      <c r="H3" s="723"/>
      <c r="I3" s="723"/>
      <c r="J3" s="723"/>
      <c r="K3" s="723"/>
      <c r="L3" s="723"/>
      <c r="M3" s="11"/>
      <c r="N3" s="11"/>
      <c r="O3" s="11"/>
      <c r="P3" s="11"/>
      <c r="Q3" s="11"/>
      <c r="R3" s="11"/>
      <c r="S3" s="11"/>
      <c r="T3" s="11"/>
    </row>
    <row r="4" spans="1:20" ht="30" customHeight="1">
      <c r="A4" s="727" t="s">
        <v>544</v>
      </c>
      <c r="B4" s="727"/>
      <c r="C4" s="727"/>
      <c r="D4" s="727"/>
      <c r="E4" s="727"/>
      <c r="F4" s="727"/>
      <c r="G4" s="727"/>
      <c r="H4" s="727"/>
      <c r="I4" s="727"/>
      <c r="J4" s="727"/>
      <c r="K4" s="727"/>
      <c r="L4" s="727"/>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821</v>
      </c>
      <c r="B6" s="73" t="s">
        <v>128</v>
      </c>
      <c r="C6" s="73" t="s">
        <v>130</v>
      </c>
      <c r="D6" s="73" t="s">
        <v>132</v>
      </c>
      <c r="E6" s="73" t="s">
        <v>134</v>
      </c>
      <c r="F6" s="73" t="s">
        <v>136</v>
      </c>
      <c r="G6" s="73" t="s">
        <v>138</v>
      </c>
      <c r="H6" s="73" t="s">
        <v>140</v>
      </c>
      <c r="I6" s="73" t="s">
        <v>142</v>
      </c>
      <c r="J6" s="73" t="s">
        <v>543</v>
      </c>
      <c r="K6" s="176" t="s">
        <v>551</v>
      </c>
      <c r="L6" s="73" t="s">
        <v>822</v>
      </c>
      <c r="M6" s="11"/>
      <c r="N6" s="11"/>
      <c r="O6" s="11"/>
      <c r="P6" s="11"/>
      <c r="Q6" s="11"/>
      <c r="R6" s="11"/>
      <c r="S6" s="11"/>
      <c r="T6" s="11"/>
    </row>
    <row r="7" spans="1:20">
      <c r="A7" s="100" t="s">
        <v>823</v>
      </c>
      <c r="B7" s="97">
        <v>0</v>
      </c>
      <c r="C7" s="97">
        <v>0</v>
      </c>
      <c r="D7" s="97">
        <v>0</v>
      </c>
      <c r="E7" s="97">
        <v>0</v>
      </c>
      <c r="F7" s="97">
        <v>0</v>
      </c>
      <c r="G7" s="97">
        <v>0</v>
      </c>
      <c r="H7" s="97">
        <v>0</v>
      </c>
      <c r="I7" s="97">
        <v>0</v>
      </c>
      <c r="J7" s="97">
        <v>0</v>
      </c>
      <c r="K7" s="97">
        <v>0</v>
      </c>
      <c r="L7" s="160">
        <v>0</v>
      </c>
      <c r="M7" s="11"/>
      <c r="N7" s="11"/>
      <c r="O7" s="11"/>
      <c r="P7" s="11"/>
      <c r="Q7" s="11"/>
      <c r="R7" s="11"/>
      <c r="S7" s="11"/>
      <c r="T7" s="11"/>
    </row>
    <row r="8" spans="1:20">
      <c r="A8" s="100" t="s">
        <v>824</v>
      </c>
      <c r="B8" s="97">
        <v>0</v>
      </c>
      <c r="C8" s="97">
        <v>28000</v>
      </c>
      <c r="D8" s="97">
        <v>0</v>
      </c>
      <c r="E8" s="97">
        <v>0</v>
      </c>
      <c r="F8" s="97">
        <v>0</v>
      </c>
      <c r="G8" s="97">
        <v>0</v>
      </c>
      <c r="H8" s="97">
        <v>0</v>
      </c>
      <c r="I8" s="97">
        <v>0</v>
      </c>
      <c r="J8" s="97">
        <v>0</v>
      </c>
      <c r="K8" s="97">
        <v>28000</v>
      </c>
      <c r="L8" s="160">
        <v>0.16420939092242737</v>
      </c>
      <c r="M8" s="11"/>
      <c r="N8" s="11"/>
      <c r="O8" s="11"/>
      <c r="P8" s="11"/>
      <c r="Q8" s="11"/>
      <c r="R8" s="11"/>
      <c r="S8" s="11"/>
      <c r="T8" s="11"/>
    </row>
    <row r="9" spans="1:20">
      <c r="A9" s="100" t="s">
        <v>825</v>
      </c>
      <c r="B9" s="97">
        <v>0</v>
      </c>
      <c r="C9" s="97">
        <v>39696</v>
      </c>
      <c r="D9" s="97">
        <v>3500</v>
      </c>
      <c r="E9" s="97">
        <v>0</v>
      </c>
      <c r="F9" s="97">
        <v>0</v>
      </c>
      <c r="G9" s="97">
        <v>0</v>
      </c>
      <c r="H9" s="97">
        <v>0</v>
      </c>
      <c r="I9" s="97">
        <v>0</v>
      </c>
      <c r="J9" s="97">
        <v>0</v>
      </c>
      <c r="K9" s="97">
        <v>43196</v>
      </c>
      <c r="L9" s="160">
        <v>0.25332817322447049</v>
      </c>
      <c r="M9" s="11"/>
      <c r="N9" s="11"/>
      <c r="O9" s="11"/>
      <c r="P9" s="11"/>
      <c r="Q9" s="11"/>
      <c r="R9" s="11"/>
      <c r="S9" s="11"/>
      <c r="T9" s="11"/>
    </row>
    <row r="10" spans="1:20">
      <c r="A10" s="100" t="s">
        <v>826</v>
      </c>
      <c r="B10" s="97">
        <v>3920.8</v>
      </c>
      <c r="C10" s="97">
        <v>15720</v>
      </c>
      <c r="D10" s="97">
        <v>0</v>
      </c>
      <c r="E10" s="97">
        <v>0</v>
      </c>
      <c r="F10" s="97">
        <v>0</v>
      </c>
      <c r="G10" s="97">
        <v>0</v>
      </c>
      <c r="H10" s="97">
        <v>0</v>
      </c>
      <c r="I10" s="97">
        <v>0</v>
      </c>
      <c r="J10" s="97">
        <v>0</v>
      </c>
      <c r="K10" s="97">
        <v>19640.8</v>
      </c>
      <c r="L10" s="160">
        <v>0.11518585018675756</v>
      </c>
      <c r="M10" s="11"/>
      <c r="N10" s="11"/>
      <c r="O10" s="11"/>
      <c r="P10" s="11"/>
      <c r="Q10" s="11"/>
      <c r="R10" s="11"/>
      <c r="S10" s="11"/>
      <c r="T10" s="11"/>
    </row>
    <row r="11" spans="1:20">
      <c r="A11" s="100" t="s">
        <v>827</v>
      </c>
      <c r="B11" s="97">
        <v>2051.42038</v>
      </c>
      <c r="C11" s="97">
        <v>960.4</v>
      </c>
      <c r="D11" s="97">
        <v>0</v>
      </c>
      <c r="E11" s="97">
        <v>0</v>
      </c>
      <c r="F11" s="97">
        <v>0</v>
      </c>
      <c r="G11" s="97">
        <v>0</v>
      </c>
      <c r="H11" s="97">
        <v>0</v>
      </c>
      <c r="I11" s="97">
        <v>0</v>
      </c>
      <c r="J11" s="97">
        <v>0</v>
      </c>
      <c r="K11" s="97">
        <v>3011.8203800000001</v>
      </c>
      <c r="L11" s="160">
        <v>1.7663185363126922E-2</v>
      </c>
      <c r="M11" s="11"/>
      <c r="N11" s="11"/>
      <c r="O11" s="11"/>
      <c r="P11" s="11"/>
      <c r="Q11" s="11"/>
      <c r="R11" s="11"/>
      <c r="S11" s="11"/>
      <c r="T11" s="11"/>
    </row>
    <row r="12" spans="1:20">
      <c r="A12" s="100" t="s">
        <v>828</v>
      </c>
      <c r="B12" s="97">
        <v>1884.4089199999999</v>
      </c>
      <c r="C12" s="97">
        <v>1793.3160500000001</v>
      </c>
      <c r="D12" s="97">
        <v>0</v>
      </c>
      <c r="E12" s="97">
        <v>0</v>
      </c>
      <c r="F12" s="97">
        <v>0</v>
      </c>
      <c r="G12" s="97">
        <v>0</v>
      </c>
      <c r="H12" s="97">
        <v>0</v>
      </c>
      <c r="I12" s="97">
        <v>0</v>
      </c>
      <c r="J12" s="97">
        <v>0</v>
      </c>
      <c r="K12" s="97">
        <v>3677.7249700000002</v>
      </c>
      <c r="L12" s="160">
        <v>2.1568463475139375E-2</v>
      </c>
      <c r="M12" s="11"/>
      <c r="N12" s="11"/>
      <c r="O12" s="11"/>
      <c r="P12" s="11"/>
      <c r="Q12" s="11"/>
      <c r="R12" s="11"/>
      <c r="S12" s="11"/>
      <c r="T12" s="11"/>
    </row>
    <row r="13" spans="1:20">
      <c r="A13" s="100" t="s">
        <v>829</v>
      </c>
      <c r="B13" s="97">
        <v>2599.1</v>
      </c>
      <c r="C13" s="97">
        <v>2963.1182100000001</v>
      </c>
      <c r="D13" s="97">
        <v>800</v>
      </c>
      <c r="E13" s="97">
        <v>0</v>
      </c>
      <c r="F13" s="97">
        <v>0</v>
      </c>
      <c r="G13" s="97">
        <v>0</v>
      </c>
      <c r="H13" s="97">
        <v>0</v>
      </c>
      <c r="I13" s="97">
        <v>0</v>
      </c>
      <c r="J13" s="97">
        <v>0</v>
      </c>
      <c r="K13" s="97">
        <v>6362.21821</v>
      </c>
      <c r="L13" s="160">
        <v>3.7311999184988433E-2</v>
      </c>
      <c r="M13" s="11"/>
      <c r="N13" s="11"/>
      <c r="O13" s="11"/>
      <c r="P13" s="11"/>
      <c r="Q13" s="11"/>
      <c r="R13" s="11"/>
      <c r="S13" s="11"/>
      <c r="T13" s="11"/>
    </row>
    <row r="14" spans="1:20">
      <c r="A14" s="100" t="s">
        <v>830</v>
      </c>
      <c r="B14" s="97">
        <v>1651.86439</v>
      </c>
      <c r="C14" s="97">
        <v>3280.6092999999996</v>
      </c>
      <c r="D14" s="97">
        <v>1325.6572200000001</v>
      </c>
      <c r="E14" s="97">
        <v>0</v>
      </c>
      <c r="F14" s="97">
        <v>0</v>
      </c>
      <c r="G14" s="97">
        <v>0</v>
      </c>
      <c r="H14" s="97">
        <v>0</v>
      </c>
      <c r="I14" s="97">
        <v>180.00842</v>
      </c>
      <c r="J14" s="97">
        <v>0</v>
      </c>
      <c r="K14" s="97">
        <v>6438.13933</v>
      </c>
      <c r="L14" s="160">
        <v>3.7757247787608021E-2</v>
      </c>
      <c r="M14" s="11"/>
      <c r="N14" s="11"/>
      <c r="O14" s="11"/>
      <c r="P14" s="11"/>
      <c r="Q14" s="11"/>
      <c r="R14" s="11"/>
      <c r="S14" s="11"/>
      <c r="T14" s="11"/>
    </row>
    <row r="15" spans="1:20">
      <c r="A15" s="100" t="s">
        <v>831</v>
      </c>
      <c r="B15" s="97">
        <v>1258.1754699999999</v>
      </c>
      <c r="C15" s="97">
        <v>2379.8592200000003</v>
      </c>
      <c r="D15" s="97">
        <v>257</v>
      </c>
      <c r="E15" s="97">
        <v>0</v>
      </c>
      <c r="F15" s="97">
        <v>0</v>
      </c>
      <c r="G15" s="97">
        <v>0</v>
      </c>
      <c r="H15" s="97">
        <v>0</v>
      </c>
      <c r="I15" s="97">
        <v>0</v>
      </c>
      <c r="J15" s="97">
        <v>0</v>
      </c>
      <c r="K15" s="97">
        <v>3895.0346900000004</v>
      </c>
      <c r="L15" s="160">
        <v>2.2842902645236637E-2</v>
      </c>
      <c r="M15" s="11"/>
      <c r="N15" s="11"/>
      <c r="O15" s="11"/>
      <c r="P15" s="11"/>
      <c r="Q15" s="11"/>
      <c r="R15" s="11"/>
      <c r="S15" s="11"/>
      <c r="T15" s="11"/>
    </row>
    <row r="16" spans="1:20">
      <c r="A16" s="100" t="s">
        <v>832</v>
      </c>
      <c r="B16" s="97">
        <v>2773.0302999999999</v>
      </c>
      <c r="C16" s="97">
        <v>3422.8248100000001</v>
      </c>
      <c r="D16" s="97">
        <v>1935</v>
      </c>
      <c r="E16" s="97">
        <v>0</v>
      </c>
      <c r="F16" s="97">
        <v>0</v>
      </c>
      <c r="G16" s="97">
        <v>0</v>
      </c>
      <c r="H16" s="97">
        <v>0</v>
      </c>
      <c r="I16" s="97">
        <v>68.612289999999987</v>
      </c>
      <c r="J16" s="97">
        <v>0</v>
      </c>
      <c r="K16" s="97">
        <v>8199.4673999999995</v>
      </c>
      <c r="L16" s="160">
        <v>4.8086769558653542E-2</v>
      </c>
      <c r="M16" s="11"/>
      <c r="N16" s="11"/>
      <c r="O16" s="11"/>
      <c r="P16" s="11"/>
      <c r="Q16" s="11"/>
      <c r="R16" s="11"/>
      <c r="S16" s="11"/>
      <c r="T16" s="11"/>
    </row>
    <row r="17" spans="1:20">
      <c r="A17" s="100" t="s">
        <v>833</v>
      </c>
      <c r="B17" s="97">
        <v>4666.6405800000002</v>
      </c>
      <c r="C17" s="97">
        <v>7281.89383</v>
      </c>
      <c r="D17" s="97">
        <v>2391.2636400000001</v>
      </c>
      <c r="E17" s="97">
        <v>0</v>
      </c>
      <c r="F17" s="97">
        <v>0</v>
      </c>
      <c r="G17" s="97">
        <v>0</v>
      </c>
      <c r="H17" s="97">
        <v>0</v>
      </c>
      <c r="I17" s="97">
        <v>49.002669999999995</v>
      </c>
      <c r="J17" s="97">
        <v>0</v>
      </c>
      <c r="K17" s="97">
        <v>14388.800720000001</v>
      </c>
      <c r="L17" s="160">
        <v>8.4384864369120877E-2</v>
      </c>
      <c r="M17" s="11"/>
      <c r="N17" s="11"/>
      <c r="O17" s="11"/>
      <c r="P17" s="11"/>
      <c r="Q17" s="11"/>
      <c r="R17" s="11"/>
      <c r="S17" s="11"/>
      <c r="T17" s="11"/>
    </row>
    <row r="18" spans="1:20">
      <c r="A18" s="100" t="s">
        <v>834</v>
      </c>
      <c r="B18" s="97">
        <v>3987.9364700000001</v>
      </c>
      <c r="C18" s="97">
        <v>10435.436470000001</v>
      </c>
      <c r="D18" s="97">
        <v>10782.073400000001</v>
      </c>
      <c r="E18" s="97">
        <v>0</v>
      </c>
      <c r="F18" s="97">
        <v>0</v>
      </c>
      <c r="G18" s="97">
        <v>0</v>
      </c>
      <c r="H18" s="97">
        <v>0</v>
      </c>
      <c r="I18" s="97">
        <v>126.92233999999999</v>
      </c>
      <c r="J18" s="97">
        <v>0</v>
      </c>
      <c r="K18" s="97">
        <v>25332.368680000003</v>
      </c>
      <c r="L18" s="160">
        <v>0.14856474398447059</v>
      </c>
      <c r="M18" s="11"/>
      <c r="N18" s="11"/>
      <c r="O18" s="11"/>
      <c r="P18" s="11"/>
      <c r="Q18" s="11"/>
      <c r="R18" s="11"/>
      <c r="S18" s="11"/>
      <c r="T18" s="11"/>
    </row>
    <row r="19" spans="1:20">
      <c r="A19" s="100" t="s">
        <v>835</v>
      </c>
      <c r="B19" s="97">
        <v>743.30691000000002</v>
      </c>
      <c r="C19" s="97">
        <v>2568.4277499999998</v>
      </c>
      <c r="D19" s="97">
        <v>2113.7790199999999</v>
      </c>
      <c r="E19" s="97">
        <v>0</v>
      </c>
      <c r="F19" s="97">
        <v>0</v>
      </c>
      <c r="G19" s="97">
        <v>0</v>
      </c>
      <c r="H19" s="97">
        <v>0</v>
      </c>
      <c r="I19" s="97">
        <v>10.206440000000001</v>
      </c>
      <c r="J19" s="97">
        <v>0</v>
      </c>
      <c r="K19" s="97">
        <v>5435.72012</v>
      </c>
      <c r="L19" s="160">
        <v>3.187843893321371E-2</v>
      </c>
      <c r="M19" s="11"/>
      <c r="N19" s="11"/>
      <c r="O19" s="11"/>
      <c r="P19" s="11"/>
      <c r="Q19" s="11"/>
      <c r="R19" s="11"/>
      <c r="S19" s="11"/>
      <c r="T19" s="11"/>
    </row>
    <row r="20" spans="1:20">
      <c r="A20" s="100" t="s">
        <v>836</v>
      </c>
      <c r="B20" s="97">
        <v>735.21079000000009</v>
      </c>
      <c r="C20" s="97">
        <v>1431.0534299999999</v>
      </c>
      <c r="D20" s="97">
        <v>739.35463000000004</v>
      </c>
      <c r="E20" s="97">
        <v>0</v>
      </c>
      <c r="F20" s="97">
        <v>0</v>
      </c>
      <c r="G20" s="97">
        <v>0</v>
      </c>
      <c r="H20" s="97">
        <v>0</v>
      </c>
      <c r="I20" s="97">
        <v>30.28614</v>
      </c>
      <c r="J20" s="97">
        <v>0</v>
      </c>
      <c r="K20" s="97">
        <v>2935.90499</v>
      </c>
      <c r="L20" s="160">
        <v>1.7217970364786259E-2</v>
      </c>
      <c r="M20" s="11"/>
      <c r="N20" s="11"/>
      <c r="O20" s="11"/>
      <c r="P20" s="11"/>
      <c r="Q20" s="11"/>
      <c r="R20" s="11"/>
      <c r="S20" s="11"/>
      <c r="T20" s="11"/>
    </row>
    <row r="21" spans="1:20">
      <c r="A21" s="72" t="s">
        <v>189</v>
      </c>
      <c r="B21" s="158">
        <v>26271.894210000002</v>
      </c>
      <c r="C21" s="158">
        <v>119932.93906999999</v>
      </c>
      <c r="D21" s="158">
        <v>23844.127910000003</v>
      </c>
      <c r="E21" s="158">
        <v>0</v>
      </c>
      <c r="F21" s="158">
        <v>0</v>
      </c>
      <c r="G21" s="158">
        <v>0</v>
      </c>
      <c r="H21" s="158">
        <v>0</v>
      </c>
      <c r="I21" s="158">
        <v>465.03829999999994</v>
      </c>
      <c r="J21" s="158">
        <v>0</v>
      </c>
      <c r="K21" s="158">
        <v>170513.99949000005</v>
      </c>
      <c r="L21" s="161">
        <v>1</v>
      </c>
      <c r="M21" s="11"/>
      <c r="N21" s="11"/>
      <c r="O21" s="11"/>
      <c r="P21" s="11"/>
      <c r="Q21" s="11"/>
      <c r="R21" s="11"/>
      <c r="S21" s="11"/>
      <c r="T21" s="11"/>
    </row>
    <row r="22" spans="1:20">
      <c r="A22" s="54" t="s">
        <v>837</v>
      </c>
      <c r="B22" s="160">
        <v>0.15407470523580524</v>
      </c>
      <c r="C22" s="160">
        <v>0.70336124557933188</v>
      </c>
      <c r="D22" s="160">
        <v>0.13983677575634113</v>
      </c>
      <c r="E22" s="160">
        <v>0</v>
      </c>
      <c r="F22" s="160">
        <v>0</v>
      </c>
      <c r="G22" s="160">
        <v>0</v>
      </c>
      <c r="H22" s="160">
        <v>0</v>
      </c>
      <c r="I22" s="160">
        <v>2.7272734285214663E-3</v>
      </c>
      <c r="J22" s="160">
        <v>0</v>
      </c>
      <c r="K22" s="160">
        <v>1</v>
      </c>
      <c r="L22" s="234"/>
      <c r="M22" s="11"/>
      <c r="N22" s="11"/>
      <c r="O22" s="11"/>
      <c r="P22" s="11"/>
      <c r="Q22" s="11"/>
      <c r="R22" s="11"/>
      <c r="S22" s="11"/>
      <c r="T22" s="11"/>
    </row>
    <row r="23" spans="1:20" ht="30" customHeight="1">
      <c r="A23" s="437" t="s">
        <v>838</v>
      </c>
      <c r="B23" s="73" t="s">
        <v>128</v>
      </c>
      <c r="C23" s="73" t="s">
        <v>130</v>
      </c>
      <c r="D23" s="73" t="s">
        <v>132</v>
      </c>
      <c r="E23" s="73" t="s">
        <v>134</v>
      </c>
      <c r="F23" s="73" t="s">
        <v>136</v>
      </c>
      <c r="G23" s="73" t="s">
        <v>138</v>
      </c>
      <c r="H23" s="73" t="s">
        <v>140</v>
      </c>
      <c r="I23" s="73" t="s">
        <v>142</v>
      </c>
      <c r="J23" s="73" t="s">
        <v>543</v>
      </c>
      <c r="K23" s="176" t="s">
        <v>551</v>
      </c>
      <c r="L23" s="73" t="s">
        <v>775</v>
      </c>
      <c r="M23" s="11"/>
      <c r="N23" s="11"/>
      <c r="O23" s="11"/>
      <c r="P23" s="11"/>
      <c r="Q23" s="11"/>
      <c r="R23" s="11"/>
      <c r="S23" s="11"/>
      <c r="T23" s="11"/>
    </row>
    <row r="24" spans="1:20">
      <c r="A24" s="100" t="s">
        <v>823</v>
      </c>
      <c r="B24" s="97">
        <v>0</v>
      </c>
      <c r="C24" s="97">
        <v>0</v>
      </c>
      <c r="D24" s="97">
        <v>0</v>
      </c>
      <c r="E24" s="97">
        <v>0</v>
      </c>
      <c r="F24" s="97">
        <v>0</v>
      </c>
      <c r="G24" s="97">
        <v>0</v>
      </c>
      <c r="H24" s="97">
        <v>0</v>
      </c>
      <c r="I24" s="97">
        <v>0</v>
      </c>
      <c r="J24" s="97">
        <v>0</v>
      </c>
      <c r="K24" s="97">
        <v>0</v>
      </c>
      <c r="L24" s="160">
        <v>0</v>
      </c>
      <c r="M24" s="11"/>
      <c r="N24" s="11"/>
      <c r="O24" s="11"/>
      <c r="P24" s="11"/>
      <c r="Q24" s="11"/>
      <c r="R24" s="11"/>
      <c r="S24" s="11"/>
      <c r="T24" s="11"/>
    </row>
    <row r="25" spans="1:20">
      <c r="A25" s="100" t="s">
        <v>824</v>
      </c>
      <c r="B25" s="97">
        <v>0</v>
      </c>
      <c r="C25" s="97">
        <v>4</v>
      </c>
      <c r="D25" s="97">
        <v>0</v>
      </c>
      <c r="E25" s="97">
        <v>0</v>
      </c>
      <c r="F25" s="97">
        <v>0</v>
      </c>
      <c r="G25" s="97">
        <v>0</v>
      </c>
      <c r="H25" s="97">
        <v>0</v>
      </c>
      <c r="I25" s="97">
        <v>0</v>
      </c>
      <c r="J25" s="97">
        <v>0</v>
      </c>
      <c r="K25" s="97">
        <v>4</v>
      </c>
      <c r="L25" s="160">
        <v>4.8146364949446316E-4</v>
      </c>
      <c r="M25" s="11"/>
      <c r="N25" s="11"/>
      <c r="O25" s="11"/>
      <c r="P25" s="11"/>
      <c r="Q25" s="11"/>
      <c r="R25" s="11"/>
      <c r="S25" s="11"/>
      <c r="T25" s="11"/>
    </row>
    <row r="26" spans="1:20">
      <c r="A26" s="100" t="s">
        <v>825</v>
      </c>
      <c r="B26" s="97">
        <v>0</v>
      </c>
      <c r="C26" s="97">
        <v>7</v>
      </c>
      <c r="D26" s="97">
        <v>1</v>
      </c>
      <c r="E26" s="97">
        <v>0</v>
      </c>
      <c r="F26" s="97">
        <v>0</v>
      </c>
      <c r="G26" s="97">
        <v>0</v>
      </c>
      <c r="H26" s="97">
        <v>0</v>
      </c>
      <c r="I26" s="97">
        <v>0</v>
      </c>
      <c r="J26" s="97">
        <v>0</v>
      </c>
      <c r="K26" s="97">
        <v>8</v>
      </c>
      <c r="L26" s="160">
        <v>9.6292729898892631E-4</v>
      </c>
      <c r="M26" s="11"/>
      <c r="N26" s="11"/>
      <c r="O26" s="11"/>
      <c r="P26" s="11"/>
      <c r="Q26" s="11"/>
      <c r="R26" s="11"/>
      <c r="S26" s="11"/>
      <c r="T26" s="11"/>
    </row>
    <row r="27" spans="1:20">
      <c r="A27" s="100" t="s">
        <v>826</v>
      </c>
      <c r="B27" s="97">
        <v>2</v>
      </c>
      <c r="C27" s="97">
        <v>8</v>
      </c>
      <c r="D27" s="97">
        <v>0</v>
      </c>
      <c r="E27" s="97">
        <v>0</v>
      </c>
      <c r="F27" s="97">
        <v>0</v>
      </c>
      <c r="G27" s="97">
        <v>0</v>
      </c>
      <c r="H27" s="97">
        <v>0</v>
      </c>
      <c r="I27" s="97">
        <v>0</v>
      </c>
      <c r="J27" s="97">
        <v>0</v>
      </c>
      <c r="K27" s="97">
        <v>10</v>
      </c>
      <c r="L27" s="160">
        <v>1.203659123736158E-3</v>
      </c>
      <c r="M27" s="11"/>
      <c r="N27" s="11"/>
      <c r="O27" s="11"/>
      <c r="P27" s="11"/>
      <c r="Q27" s="11"/>
      <c r="R27" s="11"/>
      <c r="S27" s="11"/>
      <c r="T27" s="11"/>
    </row>
    <row r="28" spans="1:20">
      <c r="A28" s="100" t="s">
        <v>827</v>
      </c>
      <c r="B28" s="97">
        <v>2</v>
      </c>
      <c r="C28" s="97">
        <v>1</v>
      </c>
      <c r="D28" s="97">
        <v>0</v>
      </c>
      <c r="E28" s="97">
        <v>0</v>
      </c>
      <c r="F28" s="97">
        <v>0</v>
      </c>
      <c r="G28" s="97">
        <v>0</v>
      </c>
      <c r="H28" s="97">
        <v>0</v>
      </c>
      <c r="I28" s="97">
        <v>0</v>
      </c>
      <c r="J28" s="97">
        <v>0</v>
      </c>
      <c r="K28" s="97">
        <v>3</v>
      </c>
      <c r="L28" s="160">
        <v>3.6109773712084738E-4</v>
      </c>
      <c r="M28" s="11"/>
      <c r="N28" s="11"/>
      <c r="O28" s="11"/>
      <c r="P28" s="11"/>
      <c r="Q28" s="11"/>
      <c r="R28" s="11"/>
      <c r="S28" s="11"/>
      <c r="T28" s="11"/>
    </row>
    <row r="29" spans="1:20">
      <c r="A29" s="100" t="s">
        <v>828</v>
      </c>
      <c r="B29" s="97">
        <v>4</v>
      </c>
      <c r="C29" s="97">
        <v>4</v>
      </c>
      <c r="D29" s="97">
        <v>0</v>
      </c>
      <c r="E29" s="97">
        <v>0</v>
      </c>
      <c r="F29" s="97">
        <v>0</v>
      </c>
      <c r="G29" s="97">
        <v>0</v>
      </c>
      <c r="H29" s="97">
        <v>0</v>
      </c>
      <c r="I29" s="97">
        <v>0</v>
      </c>
      <c r="J29" s="97">
        <v>0</v>
      </c>
      <c r="K29" s="97">
        <v>8</v>
      </c>
      <c r="L29" s="160">
        <v>9.6292729898892631E-4</v>
      </c>
      <c r="M29" s="11"/>
      <c r="N29" s="11"/>
      <c r="O29" s="11"/>
      <c r="P29" s="11"/>
      <c r="Q29" s="11"/>
      <c r="R29" s="11"/>
      <c r="S29" s="11"/>
      <c r="T29" s="11"/>
    </row>
    <row r="30" spans="1:20">
      <c r="A30" s="100" t="s">
        <v>829</v>
      </c>
      <c r="B30" s="97">
        <v>9</v>
      </c>
      <c r="C30" s="97">
        <v>11</v>
      </c>
      <c r="D30" s="97">
        <v>3</v>
      </c>
      <c r="E30" s="97">
        <v>0</v>
      </c>
      <c r="F30" s="97">
        <v>0</v>
      </c>
      <c r="G30" s="97">
        <v>0</v>
      </c>
      <c r="H30" s="97">
        <v>0</v>
      </c>
      <c r="I30" s="97">
        <v>0</v>
      </c>
      <c r="J30" s="97">
        <v>0</v>
      </c>
      <c r="K30" s="97">
        <v>23</v>
      </c>
      <c r="L30" s="160">
        <v>2.7684159845931633E-3</v>
      </c>
      <c r="M30" s="11"/>
      <c r="N30" s="11"/>
      <c r="O30" s="11"/>
      <c r="P30" s="11"/>
      <c r="Q30" s="11"/>
      <c r="R30" s="11"/>
      <c r="S30" s="11"/>
      <c r="T30" s="11"/>
    </row>
    <row r="31" spans="1:20">
      <c r="A31" s="100" t="s">
        <v>830</v>
      </c>
      <c r="B31" s="97">
        <v>9</v>
      </c>
      <c r="C31" s="97">
        <v>21</v>
      </c>
      <c r="D31" s="97">
        <v>7</v>
      </c>
      <c r="E31" s="97">
        <v>0</v>
      </c>
      <c r="F31" s="97">
        <v>0</v>
      </c>
      <c r="G31" s="97">
        <v>0</v>
      </c>
      <c r="H31" s="97">
        <v>0</v>
      </c>
      <c r="I31" s="97">
        <v>1</v>
      </c>
      <c r="J31" s="97">
        <v>0</v>
      </c>
      <c r="K31" s="97">
        <v>38</v>
      </c>
      <c r="L31" s="160">
        <v>4.5739046701974003E-3</v>
      </c>
      <c r="M31" s="11"/>
      <c r="N31" s="11"/>
      <c r="O31" s="11"/>
      <c r="P31" s="11"/>
      <c r="Q31" s="11"/>
      <c r="R31" s="11"/>
      <c r="S31" s="11"/>
      <c r="T31" s="11"/>
    </row>
    <row r="32" spans="1:20">
      <c r="A32" s="100" t="s">
        <v>831</v>
      </c>
      <c r="B32" s="97">
        <v>10</v>
      </c>
      <c r="C32" s="97">
        <v>20</v>
      </c>
      <c r="D32" s="97">
        <v>2</v>
      </c>
      <c r="E32" s="97">
        <v>0</v>
      </c>
      <c r="F32" s="97">
        <v>0</v>
      </c>
      <c r="G32" s="97">
        <v>0</v>
      </c>
      <c r="H32" s="97">
        <v>0</v>
      </c>
      <c r="I32" s="97">
        <v>0</v>
      </c>
      <c r="J32" s="97">
        <v>0</v>
      </c>
      <c r="K32" s="97">
        <v>32</v>
      </c>
      <c r="L32" s="160">
        <v>3.8517091959557053E-3</v>
      </c>
      <c r="M32" s="11"/>
      <c r="N32" s="11"/>
      <c r="O32" s="11"/>
      <c r="P32" s="11"/>
      <c r="Q32" s="11"/>
      <c r="R32" s="11"/>
      <c r="S32" s="11"/>
      <c r="T32" s="11"/>
    </row>
    <row r="33" spans="1:20">
      <c r="A33" s="100" t="s">
        <v>832</v>
      </c>
      <c r="B33" s="97">
        <v>34</v>
      </c>
      <c r="C33" s="97">
        <v>42</v>
      </c>
      <c r="D33" s="97">
        <v>22</v>
      </c>
      <c r="E33" s="97">
        <v>0</v>
      </c>
      <c r="F33" s="97">
        <v>0</v>
      </c>
      <c r="G33" s="97">
        <v>0</v>
      </c>
      <c r="H33" s="97">
        <v>0</v>
      </c>
      <c r="I33" s="97">
        <v>1</v>
      </c>
      <c r="J33" s="97">
        <v>0</v>
      </c>
      <c r="K33" s="97">
        <v>99</v>
      </c>
      <c r="L33" s="160">
        <v>1.1916225324987963E-2</v>
      </c>
      <c r="M33" s="11"/>
      <c r="N33" s="11"/>
      <c r="O33" s="11"/>
      <c r="P33" s="11"/>
      <c r="Q33" s="11"/>
      <c r="R33" s="11"/>
      <c r="S33" s="11"/>
      <c r="T33" s="11"/>
    </row>
    <row r="34" spans="1:20">
      <c r="A34" s="100" t="s">
        <v>833</v>
      </c>
      <c r="B34" s="97">
        <v>96</v>
      </c>
      <c r="C34" s="97">
        <v>153</v>
      </c>
      <c r="D34" s="97">
        <v>55</v>
      </c>
      <c r="E34" s="97">
        <v>0</v>
      </c>
      <c r="F34" s="97">
        <v>0</v>
      </c>
      <c r="G34" s="97">
        <v>0</v>
      </c>
      <c r="H34" s="97">
        <v>0</v>
      </c>
      <c r="I34" s="97">
        <v>1</v>
      </c>
      <c r="J34" s="97">
        <v>0</v>
      </c>
      <c r="K34" s="97">
        <v>305</v>
      </c>
      <c r="L34" s="160">
        <v>3.6711603273952814E-2</v>
      </c>
      <c r="M34" s="11"/>
      <c r="N34" s="11"/>
      <c r="O34" s="11"/>
      <c r="P34" s="11"/>
      <c r="Q34" s="11"/>
      <c r="R34" s="11"/>
      <c r="S34" s="11"/>
      <c r="T34" s="11"/>
    </row>
    <row r="35" spans="1:20">
      <c r="A35" s="100" t="s">
        <v>834</v>
      </c>
      <c r="B35" s="97">
        <v>253</v>
      </c>
      <c r="C35" s="97">
        <v>696</v>
      </c>
      <c r="D35" s="97">
        <v>807</v>
      </c>
      <c r="E35" s="97">
        <v>0</v>
      </c>
      <c r="F35" s="97">
        <v>0</v>
      </c>
      <c r="G35" s="97">
        <v>0</v>
      </c>
      <c r="H35" s="97">
        <v>0</v>
      </c>
      <c r="I35" s="97">
        <v>8</v>
      </c>
      <c r="J35" s="97">
        <v>0</v>
      </c>
      <c r="K35" s="97">
        <v>1764</v>
      </c>
      <c r="L35" s="160">
        <v>0.21232546942705827</v>
      </c>
      <c r="M35" s="11"/>
      <c r="N35" s="11"/>
      <c r="O35" s="11"/>
      <c r="P35" s="11"/>
      <c r="Q35" s="11"/>
      <c r="R35" s="11"/>
      <c r="S35" s="11"/>
      <c r="T35" s="11"/>
    </row>
    <row r="36" spans="1:20">
      <c r="A36" s="100" t="s">
        <v>835</v>
      </c>
      <c r="B36" s="97">
        <v>153</v>
      </c>
      <c r="C36" s="97">
        <v>526</v>
      </c>
      <c r="D36" s="97">
        <v>409</v>
      </c>
      <c r="E36" s="97">
        <v>0</v>
      </c>
      <c r="F36" s="97">
        <v>0</v>
      </c>
      <c r="G36" s="97">
        <v>0</v>
      </c>
      <c r="H36" s="97">
        <v>0</v>
      </c>
      <c r="I36" s="97">
        <v>2</v>
      </c>
      <c r="J36" s="97">
        <v>0</v>
      </c>
      <c r="K36" s="97">
        <v>1090</v>
      </c>
      <c r="L36" s="160">
        <v>0.1311988444872412</v>
      </c>
      <c r="M36" s="11"/>
      <c r="N36" s="11"/>
      <c r="O36" s="11"/>
      <c r="P36" s="11"/>
      <c r="Q36" s="11"/>
      <c r="R36" s="11"/>
      <c r="S36" s="11"/>
      <c r="T36" s="11"/>
    </row>
    <row r="37" spans="1:20">
      <c r="A37" s="100" t="s">
        <v>836</v>
      </c>
      <c r="B37" s="97">
        <v>753</v>
      </c>
      <c r="C37" s="97">
        <v>3402</v>
      </c>
      <c r="D37" s="97">
        <v>542</v>
      </c>
      <c r="E37" s="97">
        <v>0</v>
      </c>
      <c r="F37" s="97">
        <v>0</v>
      </c>
      <c r="G37" s="97">
        <v>0</v>
      </c>
      <c r="H37" s="97">
        <v>0</v>
      </c>
      <c r="I37" s="97">
        <v>227</v>
      </c>
      <c r="J37" s="97">
        <v>0</v>
      </c>
      <c r="K37" s="97">
        <v>4924</v>
      </c>
      <c r="L37" s="160">
        <v>0.59268175252768418</v>
      </c>
      <c r="M37" s="11"/>
      <c r="N37" s="11"/>
      <c r="O37" s="11"/>
      <c r="P37" s="11"/>
      <c r="Q37" s="11"/>
      <c r="R37" s="11"/>
      <c r="S37" s="11"/>
      <c r="T37" s="11"/>
    </row>
    <row r="38" spans="1:20">
      <c r="A38" s="72" t="s">
        <v>189</v>
      </c>
      <c r="B38" s="158">
        <v>1325</v>
      </c>
      <c r="C38" s="158">
        <v>4895</v>
      </c>
      <c r="D38" s="158">
        <v>1848</v>
      </c>
      <c r="E38" s="158">
        <v>0</v>
      </c>
      <c r="F38" s="158">
        <v>0</v>
      </c>
      <c r="G38" s="158">
        <v>0</v>
      </c>
      <c r="H38" s="158">
        <v>0</v>
      </c>
      <c r="I38" s="158">
        <v>240</v>
      </c>
      <c r="J38" s="158">
        <v>0</v>
      </c>
      <c r="K38" s="158">
        <v>8308</v>
      </c>
      <c r="L38" s="161">
        <v>1</v>
      </c>
      <c r="M38" s="11"/>
      <c r="N38" s="11"/>
      <c r="O38" s="11"/>
      <c r="P38" s="11"/>
      <c r="Q38" s="11"/>
      <c r="R38" s="11"/>
      <c r="S38" s="11"/>
      <c r="T38" s="11"/>
    </row>
    <row r="39" spans="1:20">
      <c r="A39" s="54" t="s">
        <v>837</v>
      </c>
      <c r="B39" s="160">
        <v>0.15948483389504092</v>
      </c>
      <c r="C39" s="160">
        <v>0.58919114106884929</v>
      </c>
      <c r="D39" s="160">
        <v>0.22243620606644199</v>
      </c>
      <c r="E39" s="160">
        <v>0</v>
      </c>
      <c r="F39" s="160">
        <v>0</v>
      </c>
      <c r="G39" s="160">
        <v>0</v>
      </c>
      <c r="H39" s="160">
        <v>0</v>
      </c>
      <c r="I39" s="160">
        <v>2.888781896966779E-2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9"/>
      <c r="L40" s="559"/>
      <c r="M40" s="11"/>
      <c r="N40" s="11"/>
      <c r="O40" s="11"/>
      <c r="P40" s="11"/>
      <c r="Q40" s="11"/>
      <c r="R40" s="11"/>
      <c r="S40" s="11"/>
      <c r="T40" s="11"/>
    </row>
    <row r="41" spans="1:20" ht="39" customHeight="1" thickTop="1">
      <c r="A41" s="757" t="s">
        <v>1466</v>
      </c>
      <c r="B41" s="758"/>
      <c r="C41" s="758"/>
      <c r="D41" s="758"/>
      <c r="E41" s="758"/>
      <c r="F41" s="758"/>
      <c r="G41" s="758"/>
      <c r="H41" s="758"/>
      <c r="I41" s="758"/>
      <c r="J41" s="758"/>
      <c r="K41" s="758"/>
      <c r="L41" s="758"/>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22" t="s">
        <v>479</v>
      </c>
      <c r="B43" s="722"/>
      <c r="C43" s="722"/>
      <c r="D43" s="722"/>
      <c r="E43" s="722"/>
      <c r="F43" s="722"/>
      <c r="G43" s="722"/>
      <c r="H43" s="722"/>
      <c r="I43" s="722"/>
      <c r="J43" s="722"/>
      <c r="K43" s="722"/>
      <c r="L43" s="722"/>
      <c r="M43" s="11"/>
      <c r="N43" s="11"/>
      <c r="O43" s="11"/>
      <c r="P43" s="11"/>
      <c r="Q43" s="11"/>
      <c r="R43" s="11"/>
      <c r="S43" s="11"/>
      <c r="T43" s="11"/>
    </row>
    <row r="44" spans="1:20" ht="18">
      <c r="A44" s="723" t="s">
        <v>839</v>
      </c>
      <c r="B44" s="723"/>
      <c r="C44" s="723"/>
      <c r="D44" s="723"/>
      <c r="E44" s="723"/>
      <c r="F44" s="723"/>
      <c r="G44" s="723"/>
      <c r="H44" s="723"/>
      <c r="I44" s="723"/>
      <c r="J44" s="723"/>
      <c r="K44" s="723"/>
      <c r="L44" s="723"/>
      <c r="M44" s="11"/>
      <c r="N44" s="11"/>
      <c r="O44" s="11"/>
      <c r="P44" s="11"/>
      <c r="Q44" s="11"/>
      <c r="R44" s="11"/>
      <c r="S44" s="11"/>
      <c r="T44" s="11"/>
    </row>
    <row r="45" spans="1:20" ht="18">
      <c r="A45" s="723" t="s">
        <v>1520</v>
      </c>
      <c r="B45" s="723"/>
      <c r="C45" s="723"/>
      <c r="D45" s="723"/>
      <c r="E45" s="723"/>
      <c r="F45" s="723"/>
      <c r="G45" s="723"/>
      <c r="H45" s="723"/>
      <c r="I45" s="723"/>
      <c r="J45" s="723"/>
      <c r="K45" s="723"/>
      <c r="L45" s="723"/>
      <c r="M45" s="11"/>
      <c r="N45" s="11"/>
      <c r="O45" s="11"/>
      <c r="P45" s="11"/>
      <c r="Q45" s="11"/>
      <c r="R45" s="11"/>
      <c r="S45" s="11"/>
      <c r="T45" s="11"/>
    </row>
    <row r="46" spans="1:20" ht="30" customHeight="1">
      <c r="A46" s="727" t="s">
        <v>544</v>
      </c>
      <c r="B46" s="727"/>
      <c r="C46" s="727"/>
      <c r="D46" s="727"/>
      <c r="E46" s="727"/>
      <c r="F46" s="727"/>
      <c r="G46" s="727"/>
      <c r="H46" s="727"/>
      <c r="I46" s="727"/>
      <c r="J46" s="727"/>
      <c r="K46" s="727"/>
      <c r="L46" s="727"/>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821</v>
      </c>
      <c r="B48" s="73" t="s">
        <v>128</v>
      </c>
      <c r="C48" s="73" t="s">
        <v>130</v>
      </c>
      <c r="D48" s="73" t="s">
        <v>132</v>
      </c>
      <c r="E48" s="73" t="s">
        <v>134</v>
      </c>
      <c r="F48" s="73" t="s">
        <v>136</v>
      </c>
      <c r="G48" s="73" t="s">
        <v>138</v>
      </c>
      <c r="H48" s="73" t="s">
        <v>140</v>
      </c>
      <c r="I48" s="73" t="s">
        <v>142</v>
      </c>
      <c r="J48" s="73" t="s">
        <v>543</v>
      </c>
      <c r="K48" s="176" t="s">
        <v>551</v>
      </c>
      <c r="L48" s="73" t="s">
        <v>822</v>
      </c>
      <c r="M48" s="11"/>
      <c r="N48" s="11"/>
      <c r="O48" s="11"/>
      <c r="P48" s="11"/>
      <c r="Q48" s="11"/>
      <c r="R48" s="11"/>
      <c r="S48" s="11"/>
      <c r="T48" s="11"/>
    </row>
    <row r="49" spans="1:20">
      <c r="A49" s="100" t="s">
        <v>823</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824</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825</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826</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827</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828</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829</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830</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831</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832</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833</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834</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835</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836</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189</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837</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7" t="s">
        <v>838</v>
      </c>
      <c r="B65" s="73" t="s">
        <v>128</v>
      </c>
      <c r="C65" s="73" t="s">
        <v>130</v>
      </c>
      <c r="D65" s="73" t="s">
        <v>132</v>
      </c>
      <c r="E65" s="73" t="s">
        <v>134</v>
      </c>
      <c r="F65" s="73" t="s">
        <v>136</v>
      </c>
      <c r="G65" s="73" t="s">
        <v>138</v>
      </c>
      <c r="H65" s="73" t="s">
        <v>140</v>
      </c>
      <c r="I65" s="73" t="s">
        <v>142</v>
      </c>
      <c r="J65" s="73" t="s">
        <v>543</v>
      </c>
      <c r="K65" s="176" t="s">
        <v>551</v>
      </c>
      <c r="L65" s="73" t="s">
        <v>775</v>
      </c>
      <c r="M65" s="11"/>
      <c r="N65" s="11"/>
      <c r="O65" s="11"/>
      <c r="P65" s="11"/>
      <c r="Q65" s="11"/>
      <c r="R65" s="11"/>
      <c r="S65" s="11"/>
      <c r="T65" s="11"/>
    </row>
    <row r="66" spans="1:20">
      <c r="A66" s="100" t="s">
        <v>823</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824</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825</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826</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827</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828</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829</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830</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831</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832</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833</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834</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835</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836</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189</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837</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9"/>
      <c r="L82" s="559"/>
      <c r="M82" s="11"/>
      <c r="N82" s="11"/>
      <c r="O82" s="11"/>
      <c r="P82" s="11"/>
      <c r="Q82" s="11"/>
      <c r="R82" s="11"/>
      <c r="S82" s="11"/>
      <c r="T82" s="11"/>
    </row>
    <row r="83" spans="1:20" ht="15.75" customHeight="1" thickTop="1">
      <c r="A83" s="757" t="s">
        <v>1467</v>
      </c>
      <c r="B83" s="758"/>
      <c r="C83" s="758"/>
      <c r="D83" s="758"/>
      <c r="E83" s="758"/>
      <c r="F83" s="758"/>
      <c r="G83" s="758"/>
      <c r="H83" s="758"/>
      <c r="I83" s="758"/>
      <c r="J83" s="758"/>
      <c r="K83" s="758"/>
      <c r="L83" s="758"/>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22" t="s">
        <v>479</v>
      </c>
      <c r="B85" s="722"/>
      <c r="C85" s="722"/>
      <c r="D85" s="722"/>
      <c r="E85" s="722"/>
      <c r="F85" s="722"/>
      <c r="G85" s="722"/>
      <c r="H85" s="722"/>
      <c r="I85" s="722"/>
      <c r="J85" s="722"/>
      <c r="K85" s="722"/>
      <c r="L85" s="722"/>
      <c r="M85" s="11"/>
      <c r="N85" s="11"/>
      <c r="O85" s="11"/>
      <c r="P85" s="11"/>
      <c r="Q85" s="11"/>
      <c r="R85" s="11"/>
      <c r="S85" s="11"/>
      <c r="T85" s="11"/>
    </row>
    <row r="86" spans="1:20" ht="18">
      <c r="A86" s="723" t="s">
        <v>843</v>
      </c>
      <c r="B86" s="723"/>
      <c r="C86" s="723"/>
      <c r="D86" s="723"/>
      <c r="E86" s="723"/>
      <c r="F86" s="723"/>
      <c r="G86" s="723"/>
      <c r="H86" s="723"/>
      <c r="I86" s="723"/>
      <c r="J86" s="723"/>
      <c r="K86" s="723"/>
      <c r="L86" s="723"/>
      <c r="M86" s="11"/>
      <c r="N86" s="11"/>
      <c r="O86" s="11"/>
      <c r="P86" s="11"/>
      <c r="Q86" s="11"/>
      <c r="R86" s="11"/>
      <c r="S86" s="11"/>
      <c r="T86" s="11"/>
    </row>
    <row r="87" spans="1:20" ht="18">
      <c r="A87" s="723" t="s">
        <v>1520</v>
      </c>
      <c r="B87" s="723"/>
      <c r="C87" s="723"/>
      <c r="D87" s="723"/>
      <c r="E87" s="723"/>
      <c r="F87" s="723"/>
      <c r="G87" s="723"/>
      <c r="H87" s="723"/>
      <c r="I87" s="723"/>
      <c r="J87" s="723"/>
      <c r="K87" s="723"/>
      <c r="L87" s="723"/>
      <c r="M87" s="11"/>
      <c r="N87" s="11"/>
      <c r="O87" s="11"/>
      <c r="P87" s="11"/>
      <c r="Q87" s="11"/>
      <c r="R87" s="11"/>
      <c r="S87" s="11"/>
      <c r="T87" s="11"/>
    </row>
    <row r="88" spans="1:20" ht="30" customHeight="1">
      <c r="A88" s="727" t="s">
        <v>544</v>
      </c>
      <c r="B88" s="727"/>
      <c r="C88" s="727"/>
      <c r="D88" s="727"/>
      <c r="E88" s="727"/>
      <c r="F88" s="727"/>
      <c r="G88" s="727"/>
      <c r="H88" s="727"/>
      <c r="I88" s="727"/>
      <c r="J88" s="727"/>
      <c r="K88" s="727"/>
      <c r="L88" s="727"/>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821</v>
      </c>
      <c r="B90" s="73" t="s">
        <v>128</v>
      </c>
      <c r="C90" s="73" t="s">
        <v>130</v>
      </c>
      <c r="D90" s="73" t="s">
        <v>132</v>
      </c>
      <c r="E90" s="73" t="s">
        <v>134</v>
      </c>
      <c r="F90" s="73" t="s">
        <v>136</v>
      </c>
      <c r="G90" s="73" t="s">
        <v>138</v>
      </c>
      <c r="H90" s="73" t="s">
        <v>140</v>
      </c>
      <c r="I90" s="73" t="s">
        <v>142</v>
      </c>
      <c r="J90" s="73" t="s">
        <v>543</v>
      </c>
      <c r="K90" s="176" t="s">
        <v>551</v>
      </c>
      <c r="L90" s="73" t="s">
        <v>822</v>
      </c>
      <c r="M90" s="11"/>
      <c r="N90" s="11"/>
      <c r="O90" s="11"/>
      <c r="P90" s="11"/>
      <c r="Q90" s="11"/>
      <c r="R90" s="11"/>
      <c r="S90" s="11"/>
      <c r="T90" s="11"/>
    </row>
    <row r="91" spans="1:20">
      <c r="A91" s="100" t="s">
        <v>823</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824</v>
      </c>
      <c r="B92" s="97">
        <v>0</v>
      </c>
      <c r="C92" s="97">
        <v>0</v>
      </c>
      <c r="D92" s="97">
        <v>0</v>
      </c>
      <c r="E92" s="97">
        <v>0</v>
      </c>
      <c r="F92" s="97">
        <v>0</v>
      </c>
      <c r="G92" s="97">
        <v>0</v>
      </c>
      <c r="H92" s="97">
        <v>0</v>
      </c>
      <c r="I92" s="97">
        <v>0</v>
      </c>
      <c r="J92" s="97">
        <v>0</v>
      </c>
      <c r="K92" s="97">
        <v>0</v>
      </c>
      <c r="L92" s="160">
        <v>0</v>
      </c>
      <c r="M92" s="11"/>
      <c r="N92" s="11"/>
      <c r="O92" s="11"/>
      <c r="P92" s="11"/>
      <c r="Q92" s="11"/>
      <c r="R92" s="11"/>
      <c r="S92" s="11"/>
      <c r="T92" s="11"/>
    </row>
    <row r="93" spans="1:20">
      <c r="A93" s="100" t="s">
        <v>825</v>
      </c>
      <c r="B93" s="97">
        <v>0</v>
      </c>
      <c r="C93" s="97">
        <v>0</v>
      </c>
      <c r="D93" s="97">
        <v>0</v>
      </c>
      <c r="E93" s="97">
        <v>0</v>
      </c>
      <c r="F93" s="97">
        <v>0</v>
      </c>
      <c r="G93" s="97">
        <v>0</v>
      </c>
      <c r="H93" s="97">
        <v>0</v>
      </c>
      <c r="I93" s="97">
        <v>0</v>
      </c>
      <c r="J93" s="97">
        <v>0</v>
      </c>
      <c r="K93" s="97">
        <v>0</v>
      </c>
      <c r="L93" s="160">
        <v>0</v>
      </c>
      <c r="M93" s="11"/>
      <c r="N93" s="11"/>
      <c r="O93" s="11"/>
      <c r="P93" s="11"/>
      <c r="Q93" s="11"/>
      <c r="R93" s="11"/>
      <c r="S93" s="11"/>
      <c r="T93" s="11"/>
    </row>
    <row r="94" spans="1:20">
      <c r="A94" s="100" t="s">
        <v>826</v>
      </c>
      <c r="B94" s="97">
        <v>0</v>
      </c>
      <c r="C94" s="97">
        <v>0</v>
      </c>
      <c r="D94" s="97">
        <v>0</v>
      </c>
      <c r="E94" s="97">
        <v>0</v>
      </c>
      <c r="F94" s="97">
        <v>0</v>
      </c>
      <c r="G94" s="97">
        <v>0</v>
      </c>
      <c r="H94" s="97">
        <v>0</v>
      </c>
      <c r="I94" s="97">
        <v>0</v>
      </c>
      <c r="J94" s="97">
        <v>0</v>
      </c>
      <c r="K94" s="97">
        <v>0</v>
      </c>
      <c r="L94" s="160">
        <v>0</v>
      </c>
      <c r="M94" s="11"/>
      <c r="N94" s="11"/>
      <c r="O94" s="11"/>
      <c r="P94" s="11"/>
      <c r="Q94" s="11"/>
      <c r="R94" s="11"/>
      <c r="S94" s="11"/>
      <c r="T94" s="11"/>
    </row>
    <row r="95" spans="1:20">
      <c r="A95" s="100" t="s">
        <v>827</v>
      </c>
      <c r="B95" s="97">
        <v>1005.27038</v>
      </c>
      <c r="C95" s="97">
        <v>0</v>
      </c>
      <c r="D95" s="97">
        <v>0</v>
      </c>
      <c r="E95" s="97">
        <v>0</v>
      </c>
      <c r="F95" s="97">
        <v>0</v>
      </c>
      <c r="G95" s="97">
        <v>0</v>
      </c>
      <c r="H95" s="97">
        <v>0</v>
      </c>
      <c r="I95" s="97">
        <v>0</v>
      </c>
      <c r="J95" s="97">
        <v>0</v>
      </c>
      <c r="K95" s="97">
        <v>1005.27038</v>
      </c>
      <c r="L95" s="160">
        <v>2.3118771800643197E-2</v>
      </c>
      <c r="M95" s="11"/>
      <c r="N95" s="11"/>
      <c r="O95" s="11"/>
      <c r="P95" s="11"/>
      <c r="Q95" s="11"/>
      <c r="R95" s="11"/>
      <c r="S95" s="11"/>
      <c r="T95" s="11"/>
    </row>
    <row r="96" spans="1:20">
      <c r="A96" s="100" t="s">
        <v>828</v>
      </c>
      <c r="B96" s="97">
        <v>0</v>
      </c>
      <c r="C96" s="97">
        <v>413.54773</v>
      </c>
      <c r="D96" s="97">
        <v>0</v>
      </c>
      <c r="E96" s="97">
        <v>0</v>
      </c>
      <c r="F96" s="97">
        <v>0</v>
      </c>
      <c r="G96" s="97">
        <v>0</v>
      </c>
      <c r="H96" s="97">
        <v>0</v>
      </c>
      <c r="I96" s="97">
        <v>0</v>
      </c>
      <c r="J96" s="97">
        <v>0</v>
      </c>
      <c r="K96" s="97">
        <v>413.54773</v>
      </c>
      <c r="L96" s="160">
        <v>9.510591169058424E-3</v>
      </c>
      <c r="M96" s="11"/>
      <c r="N96" s="11"/>
      <c r="O96" s="11"/>
      <c r="P96" s="11"/>
      <c r="Q96" s="11"/>
      <c r="R96" s="11"/>
      <c r="S96" s="11"/>
      <c r="T96" s="11"/>
    </row>
    <row r="97" spans="1:20">
      <c r="A97" s="100" t="s">
        <v>829</v>
      </c>
      <c r="B97" s="97">
        <v>0</v>
      </c>
      <c r="C97" s="97">
        <v>724.71821</v>
      </c>
      <c r="D97" s="97">
        <v>0</v>
      </c>
      <c r="E97" s="97">
        <v>0</v>
      </c>
      <c r="F97" s="97">
        <v>0</v>
      </c>
      <c r="G97" s="97">
        <v>0</v>
      </c>
      <c r="H97" s="97">
        <v>0</v>
      </c>
      <c r="I97" s="97">
        <v>0</v>
      </c>
      <c r="J97" s="97">
        <v>0</v>
      </c>
      <c r="K97" s="97">
        <v>724.71821</v>
      </c>
      <c r="L97" s="160">
        <v>1.6666754785673296E-2</v>
      </c>
      <c r="M97" s="11"/>
      <c r="N97" s="11"/>
      <c r="O97" s="11"/>
      <c r="P97" s="11"/>
      <c r="Q97" s="11"/>
      <c r="R97" s="11"/>
      <c r="S97" s="11"/>
      <c r="T97" s="11"/>
    </row>
    <row r="98" spans="1:20">
      <c r="A98" s="100" t="s">
        <v>830</v>
      </c>
      <c r="B98" s="97">
        <v>0</v>
      </c>
      <c r="C98" s="97">
        <v>2164.7808</v>
      </c>
      <c r="D98" s="97">
        <v>0</v>
      </c>
      <c r="E98" s="97">
        <v>0</v>
      </c>
      <c r="F98" s="97">
        <v>0</v>
      </c>
      <c r="G98" s="97">
        <v>0</v>
      </c>
      <c r="H98" s="97">
        <v>0</v>
      </c>
      <c r="I98" s="97">
        <v>180.00842</v>
      </c>
      <c r="J98" s="97">
        <v>0</v>
      </c>
      <c r="K98" s="97">
        <v>2344.7892200000001</v>
      </c>
      <c r="L98" s="160">
        <v>5.3924444583543937E-2</v>
      </c>
      <c r="M98" s="11"/>
      <c r="N98" s="11"/>
      <c r="O98" s="11"/>
      <c r="P98" s="11"/>
      <c r="Q98" s="11"/>
      <c r="R98" s="11"/>
      <c r="S98" s="11"/>
      <c r="T98" s="11"/>
    </row>
    <row r="99" spans="1:20">
      <c r="A99" s="100" t="s">
        <v>831</v>
      </c>
      <c r="B99" s="97">
        <v>0</v>
      </c>
      <c r="C99" s="97">
        <v>1968.2592199999999</v>
      </c>
      <c r="D99" s="97">
        <v>0</v>
      </c>
      <c r="E99" s="97">
        <v>0</v>
      </c>
      <c r="F99" s="97">
        <v>0</v>
      </c>
      <c r="G99" s="97">
        <v>0</v>
      </c>
      <c r="H99" s="97">
        <v>0</v>
      </c>
      <c r="I99" s="97">
        <v>0</v>
      </c>
      <c r="J99" s="97">
        <v>0</v>
      </c>
      <c r="K99" s="97">
        <v>1968.2592199999999</v>
      </c>
      <c r="L99" s="160">
        <v>4.5265171099233989E-2</v>
      </c>
      <c r="M99" s="11"/>
      <c r="N99" s="11"/>
      <c r="O99" s="11"/>
      <c r="P99" s="11"/>
      <c r="Q99" s="11"/>
      <c r="R99" s="11"/>
      <c r="S99" s="11"/>
      <c r="T99" s="11"/>
    </row>
    <row r="100" spans="1:20">
      <c r="A100" s="100" t="s">
        <v>832</v>
      </c>
      <c r="B100" s="97">
        <v>226.93523999999999</v>
      </c>
      <c r="C100" s="97">
        <v>2970.7448100000001</v>
      </c>
      <c r="D100" s="97">
        <v>0</v>
      </c>
      <c r="E100" s="97">
        <v>0</v>
      </c>
      <c r="F100" s="97">
        <v>0</v>
      </c>
      <c r="G100" s="97">
        <v>0</v>
      </c>
      <c r="H100" s="97">
        <v>0</v>
      </c>
      <c r="I100" s="97">
        <v>68.612289999999987</v>
      </c>
      <c r="J100" s="97">
        <v>0</v>
      </c>
      <c r="K100" s="97">
        <v>3266.29234</v>
      </c>
      <c r="L100" s="160">
        <v>7.5116773302968384E-2</v>
      </c>
      <c r="M100" s="11"/>
      <c r="N100" s="11"/>
      <c r="O100" s="11"/>
      <c r="P100" s="11"/>
      <c r="Q100" s="11"/>
      <c r="R100" s="11"/>
      <c r="S100" s="11"/>
      <c r="T100" s="11"/>
    </row>
    <row r="101" spans="1:20">
      <c r="A101" s="100" t="s">
        <v>833</v>
      </c>
      <c r="B101" s="97">
        <v>799.00158999999996</v>
      </c>
      <c r="C101" s="97">
        <v>6090.9250400000001</v>
      </c>
      <c r="D101" s="97">
        <v>665.86364000000003</v>
      </c>
      <c r="E101" s="97">
        <v>0</v>
      </c>
      <c r="F101" s="97">
        <v>0</v>
      </c>
      <c r="G101" s="97">
        <v>0</v>
      </c>
      <c r="H101" s="97">
        <v>0</v>
      </c>
      <c r="I101" s="97">
        <v>49.002669999999995</v>
      </c>
      <c r="J101" s="97">
        <v>0</v>
      </c>
      <c r="K101" s="97">
        <v>7604.7929399999994</v>
      </c>
      <c r="L101" s="160">
        <v>0.1748917267123721</v>
      </c>
      <c r="M101" s="11"/>
      <c r="N101" s="11"/>
      <c r="O101" s="11"/>
      <c r="P101" s="11"/>
      <c r="Q101" s="11"/>
      <c r="R101" s="11"/>
      <c r="S101" s="11"/>
      <c r="T101" s="11"/>
    </row>
    <row r="102" spans="1:20">
      <c r="A102" s="100" t="s">
        <v>834</v>
      </c>
      <c r="B102" s="97">
        <v>1043.1864399999999</v>
      </c>
      <c r="C102" s="97">
        <v>9429.3432200000007</v>
      </c>
      <c r="D102" s="97">
        <v>8534.8551800000005</v>
      </c>
      <c r="E102" s="97">
        <v>0</v>
      </c>
      <c r="F102" s="97">
        <v>0</v>
      </c>
      <c r="G102" s="97">
        <v>0</v>
      </c>
      <c r="H102" s="97">
        <v>0</v>
      </c>
      <c r="I102" s="97">
        <v>126.92233999999999</v>
      </c>
      <c r="J102" s="97">
        <v>0</v>
      </c>
      <c r="K102" s="97">
        <v>19134.30718</v>
      </c>
      <c r="L102" s="160">
        <v>0.44004249011875657</v>
      </c>
      <c r="M102" s="11"/>
      <c r="N102" s="11"/>
      <c r="O102" s="11"/>
      <c r="P102" s="11"/>
      <c r="Q102" s="11"/>
      <c r="R102" s="11"/>
      <c r="S102" s="11"/>
      <c r="T102" s="11"/>
    </row>
    <row r="103" spans="1:20">
      <c r="A103" s="100" t="s">
        <v>835</v>
      </c>
      <c r="B103" s="97">
        <v>348.60091</v>
      </c>
      <c r="C103" s="97">
        <v>2497.1616800000002</v>
      </c>
      <c r="D103" s="97">
        <v>1802.93254</v>
      </c>
      <c r="E103" s="97">
        <v>0</v>
      </c>
      <c r="F103" s="97">
        <v>0</v>
      </c>
      <c r="G103" s="97">
        <v>0</v>
      </c>
      <c r="H103" s="97">
        <v>0</v>
      </c>
      <c r="I103" s="97">
        <v>10.206440000000001</v>
      </c>
      <c r="J103" s="97">
        <v>0</v>
      </c>
      <c r="K103" s="97">
        <v>4658.90157</v>
      </c>
      <c r="L103" s="160">
        <v>0.10714339582798442</v>
      </c>
      <c r="M103" s="11"/>
      <c r="N103" s="11"/>
      <c r="O103" s="11"/>
      <c r="P103" s="11"/>
      <c r="Q103" s="11"/>
      <c r="R103" s="11"/>
      <c r="S103" s="11"/>
      <c r="T103" s="11"/>
    </row>
    <row r="104" spans="1:20">
      <c r="A104" s="100" t="s">
        <v>836</v>
      </c>
      <c r="B104" s="97">
        <v>328.48421000000002</v>
      </c>
      <c r="C104" s="97">
        <v>1380.3190400000001</v>
      </c>
      <c r="D104" s="97">
        <v>622.89452000000006</v>
      </c>
      <c r="E104" s="97">
        <v>0</v>
      </c>
      <c r="F104" s="97">
        <v>0</v>
      </c>
      <c r="G104" s="97">
        <v>0</v>
      </c>
      <c r="H104" s="97">
        <v>0</v>
      </c>
      <c r="I104" s="97">
        <v>30.28614</v>
      </c>
      <c r="J104" s="97">
        <v>0</v>
      </c>
      <c r="K104" s="97">
        <v>2361.9839100000004</v>
      </c>
      <c r="L104" s="160">
        <v>5.4319880599765571E-2</v>
      </c>
      <c r="M104" s="11"/>
      <c r="N104" s="11"/>
      <c r="O104" s="11"/>
      <c r="P104" s="11"/>
      <c r="Q104" s="11"/>
      <c r="R104" s="11"/>
      <c r="S104" s="11"/>
      <c r="T104" s="11"/>
    </row>
    <row r="105" spans="1:20">
      <c r="A105" s="72" t="s">
        <v>189</v>
      </c>
      <c r="B105" s="158">
        <v>3751.4787700000002</v>
      </c>
      <c r="C105" s="158">
        <v>27639.799749999998</v>
      </c>
      <c r="D105" s="158">
        <v>11626.54588</v>
      </c>
      <c r="E105" s="158">
        <v>0</v>
      </c>
      <c r="F105" s="158">
        <v>0</v>
      </c>
      <c r="G105" s="158">
        <v>0</v>
      </c>
      <c r="H105" s="158">
        <v>0</v>
      </c>
      <c r="I105" s="158">
        <v>465.03829999999994</v>
      </c>
      <c r="J105" s="158">
        <v>0</v>
      </c>
      <c r="K105" s="158">
        <v>43482.862700000005</v>
      </c>
      <c r="L105" s="161">
        <v>1</v>
      </c>
      <c r="M105" s="11"/>
      <c r="N105" s="11"/>
      <c r="O105" s="11"/>
      <c r="P105" s="11"/>
      <c r="Q105" s="11"/>
      <c r="R105" s="11"/>
      <c r="S105" s="11"/>
      <c r="T105" s="11"/>
    </row>
    <row r="106" spans="1:20">
      <c r="A106" s="54" t="s">
        <v>837</v>
      </c>
      <c r="B106" s="160">
        <v>8.6274880195502848E-2</v>
      </c>
      <c r="C106" s="160">
        <v>0.63564811591854997</v>
      </c>
      <c r="D106" s="160">
        <v>0.26738225494063433</v>
      </c>
      <c r="E106" s="160">
        <v>0</v>
      </c>
      <c r="F106" s="160">
        <v>0</v>
      </c>
      <c r="G106" s="160">
        <v>0</v>
      </c>
      <c r="H106" s="160">
        <v>0</v>
      </c>
      <c r="I106" s="160">
        <v>1.0694748945312653E-2</v>
      </c>
      <c r="J106" s="160">
        <v>0</v>
      </c>
      <c r="K106" s="160">
        <v>1</v>
      </c>
      <c r="L106" s="234"/>
      <c r="M106" s="11"/>
      <c r="N106" s="11"/>
      <c r="O106" s="11"/>
      <c r="P106" s="11"/>
      <c r="Q106" s="11"/>
      <c r="R106" s="11"/>
      <c r="S106" s="11"/>
      <c r="T106" s="11"/>
    </row>
    <row r="107" spans="1:20" ht="30" customHeight="1">
      <c r="A107" s="437" t="s">
        <v>838</v>
      </c>
      <c r="B107" s="73" t="s">
        <v>128</v>
      </c>
      <c r="C107" s="73" t="s">
        <v>130</v>
      </c>
      <c r="D107" s="73" t="s">
        <v>132</v>
      </c>
      <c r="E107" s="73" t="s">
        <v>134</v>
      </c>
      <c r="F107" s="73" t="s">
        <v>136</v>
      </c>
      <c r="G107" s="73" t="s">
        <v>138</v>
      </c>
      <c r="H107" s="73" t="s">
        <v>140</v>
      </c>
      <c r="I107" s="73" t="s">
        <v>142</v>
      </c>
      <c r="J107" s="73" t="s">
        <v>543</v>
      </c>
      <c r="K107" s="176" t="s">
        <v>551</v>
      </c>
      <c r="L107" s="73" t="s">
        <v>775</v>
      </c>
      <c r="M107" s="11"/>
      <c r="N107" s="11"/>
      <c r="O107" s="11"/>
      <c r="P107" s="11"/>
      <c r="Q107" s="11"/>
      <c r="R107" s="11"/>
      <c r="S107" s="11"/>
      <c r="T107" s="11"/>
    </row>
    <row r="108" spans="1:20">
      <c r="A108" s="100" t="s">
        <v>823</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824</v>
      </c>
      <c r="B109" s="97">
        <v>0</v>
      </c>
      <c r="C109" s="97">
        <v>0</v>
      </c>
      <c r="D109" s="97">
        <v>0</v>
      </c>
      <c r="E109" s="97">
        <v>0</v>
      </c>
      <c r="F109" s="97">
        <v>0</v>
      </c>
      <c r="G109" s="97">
        <v>0</v>
      </c>
      <c r="H109" s="97">
        <v>0</v>
      </c>
      <c r="I109" s="97">
        <v>0</v>
      </c>
      <c r="J109" s="97">
        <v>0</v>
      </c>
      <c r="K109" s="97">
        <v>0</v>
      </c>
      <c r="L109" s="160">
        <v>0</v>
      </c>
      <c r="M109" s="11"/>
      <c r="N109" s="11"/>
      <c r="O109" s="11"/>
      <c r="P109" s="11"/>
      <c r="Q109" s="11"/>
      <c r="R109" s="11"/>
      <c r="S109" s="11"/>
      <c r="T109" s="11"/>
    </row>
    <row r="110" spans="1:20">
      <c r="A110" s="100" t="s">
        <v>825</v>
      </c>
      <c r="B110" s="97">
        <v>0</v>
      </c>
      <c r="C110" s="97">
        <v>0</v>
      </c>
      <c r="D110" s="97">
        <v>0</v>
      </c>
      <c r="E110" s="97">
        <v>0</v>
      </c>
      <c r="F110" s="97">
        <v>0</v>
      </c>
      <c r="G110" s="97">
        <v>0</v>
      </c>
      <c r="H110" s="97">
        <v>0</v>
      </c>
      <c r="I110" s="97">
        <v>0</v>
      </c>
      <c r="J110" s="97">
        <v>0</v>
      </c>
      <c r="K110" s="97">
        <v>0</v>
      </c>
      <c r="L110" s="160">
        <v>0</v>
      </c>
      <c r="M110" s="11"/>
      <c r="N110" s="11"/>
      <c r="O110" s="11"/>
      <c r="P110" s="11"/>
      <c r="Q110" s="11"/>
      <c r="R110" s="11"/>
      <c r="S110" s="11"/>
      <c r="T110" s="11"/>
    </row>
    <row r="111" spans="1:20">
      <c r="A111" s="100" t="s">
        <v>826</v>
      </c>
      <c r="B111" s="97">
        <v>0</v>
      </c>
      <c r="C111" s="97">
        <v>0</v>
      </c>
      <c r="D111" s="97">
        <v>0</v>
      </c>
      <c r="E111" s="97">
        <v>0</v>
      </c>
      <c r="F111" s="97">
        <v>0</v>
      </c>
      <c r="G111" s="97">
        <v>0</v>
      </c>
      <c r="H111" s="97">
        <v>0</v>
      </c>
      <c r="I111" s="97">
        <v>0</v>
      </c>
      <c r="J111" s="97">
        <v>0</v>
      </c>
      <c r="K111" s="97">
        <v>0</v>
      </c>
      <c r="L111" s="160">
        <v>0</v>
      </c>
      <c r="M111" s="11"/>
      <c r="N111" s="11"/>
      <c r="O111" s="11"/>
      <c r="P111" s="11"/>
      <c r="Q111" s="11"/>
      <c r="R111" s="11"/>
      <c r="S111" s="11"/>
      <c r="T111" s="11"/>
    </row>
    <row r="112" spans="1:20">
      <c r="A112" s="100" t="s">
        <v>827</v>
      </c>
      <c r="B112" s="97">
        <v>1</v>
      </c>
      <c r="C112" s="97">
        <v>0</v>
      </c>
      <c r="D112" s="97">
        <v>0</v>
      </c>
      <c r="E112" s="97">
        <v>0</v>
      </c>
      <c r="F112" s="97">
        <v>0</v>
      </c>
      <c r="G112" s="97">
        <v>0</v>
      </c>
      <c r="H112" s="97">
        <v>0</v>
      </c>
      <c r="I112" s="97">
        <v>0</v>
      </c>
      <c r="J112" s="97">
        <v>0</v>
      </c>
      <c r="K112" s="97">
        <v>1</v>
      </c>
      <c r="L112" s="160">
        <v>1.4224751066856331E-4</v>
      </c>
      <c r="M112" s="11"/>
      <c r="N112" s="11"/>
      <c r="O112" s="11"/>
      <c r="P112" s="11"/>
      <c r="Q112" s="11"/>
      <c r="R112" s="11"/>
      <c r="S112" s="11"/>
      <c r="T112" s="11"/>
    </row>
    <row r="113" spans="1:20">
      <c r="A113" s="100" t="s">
        <v>828</v>
      </c>
      <c r="B113" s="97">
        <v>0</v>
      </c>
      <c r="C113" s="97">
        <v>1</v>
      </c>
      <c r="D113" s="97">
        <v>0</v>
      </c>
      <c r="E113" s="97">
        <v>0</v>
      </c>
      <c r="F113" s="97">
        <v>0</v>
      </c>
      <c r="G113" s="97">
        <v>0</v>
      </c>
      <c r="H113" s="97">
        <v>0</v>
      </c>
      <c r="I113" s="97">
        <v>0</v>
      </c>
      <c r="J113" s="97">
        <v>0</v>
      </c>
      <c r="K113" s="97">
        <v>1</v>
      </c>
      <c r="L113" s="160">
        <v>1.4224751066856331E-4</v>
      </c>
      <c r="M113" s="11"/>
      <c r="N113" s="11"/>
      <c r="O113" s="11"/>
      <c r="P113" s="11"/>
      <c r="Q113" s="11"/>
      <c r="R113" s="11"/>
      <c r="S113" s="11"/>
      <c r="T113" s="11"/>
    </row>
    <row r="114" spans="1:20">
      <c r="A114" s="100" t="s">
        <v>829</v>
      </c>
      <c r="B114" s="97">
        <v>0</v>
      </c>
      <c r="C114" s="97">
        <v>3</v>
      </c>
      <c r="D114" s="97">
        <v>0</v>
      </c>
      <c r="E114" s="97">
        <v>0</v>
      </c>
      <c r="F114" s="97">
        <v>0</v>
      </c>
      <c r="G114" s="97">
        <v>0</v>
      </c>
      <c r="H114" s="97">
        <v>0</v>
      </c>
      <c r="I114" s="97">
        <v>0</v>
      </c>
      <c r="J114" s="97">
        <v>0</v>
      </c>
      <c r="K114" s="97">
        <v>3</v>
      </c>
      <c r="L114" s="160">
        <v>4.2674253200568991E-4</v>
      </c>
      <c r="M114" s="11"/>
      <c r="N114" s="11"/>
      <c r="O114" s="11"/>
      <c r="P114" s="11"/>
      <c r="Q114" s="11"/>
      <c r="R114" s="11"/>
      <c r="S114" s="11"/>
      <c r="T114" s="11"/>
    </row>
    <row r="115" spans="1:20">
      <c r="A115" s="100" t="s">
        <v>830</v>
      </c>
      <c r="B115" s="97">
        <v>0</v>
      </c>
      <c r="C115" s="97">
        <v>14</v>
      </c>
      <c r="D115" s="97">
        <v>0</v>
      </c>
      <c r="E115" s="97">
        <v>0</v>
      </c>
      <c r="F115" s="97">
        <v>0</v>
      </c>
      <c r="G115" s="97">
        <v>0</v>
      </c>
      <c r="H115" s="97">
        <v>0</v>
      </c>
      <c r="I115" s="97">
        <v>1</v>
      </c>
      <c r="J115" s="97">
        <v>0</v>
      </c>
      <c r="K115" s="97">
        <v>15</v>
      </c>
      <c r="L115" s="160">
        <v>2.1337126600284497E-3</v>
      </c>
      <c r="M115" s="11"/>
      <c r="N115" s="11"/>
      <c r="O115" s="11"/>
      <c r="P115" s="11"/>
      <c r="Q115" s="11"/>
      <c r="R115" s="11"/>
      <c r="S115" s="11"/>
      <c r="T115" s="11"/>
    </row>
    <row r="116" spans="1:20">
      <c r="A116" s="100" t="s">
        <v>831</v>
      </c>
      <c r="B116" s="97">
        <v>0</v>
      </c>
      <c r="C116" s="97">
        <v>17</v>
      </c>
      <c r="D116" s="97">
        <v>0</v>
      </c>
      <c r="E116" s="97">
        <v>0</v>
      </c>
      <c r="F116" s="97">
        <v>0</v>
      </c>
      <c r="G116" s="97">
        <v>0</v>
      </c>
      <c r="H116" s="97">
        <v>0</v>
      </c>
      <c r="I116" s="97">
        <v>0</v>
      </c>
      <c r="J116" s="97">
        <v>0</v>
      </c>
      <c r="K116" s="97">
        <v>17</v>
      </c>
      <c r="L116" s="160">
        <v>2.4182076813655763E-3</v>
      </c>
      <c r="M116" s="11"/>
      <c r="N116" s="11"/>
      <c r="O116" s="11"/>
      <c r="P116" s="11"/>
      <c r="Q116" s="11"/>
      <c r="R116" s="11"/>
      <c r="S116" s="11"/>
      <c r="T116" s="11"/>
    </row>
    <row r="117" spans="1:20">
      <c r="A117" s="100" t="s">
        <v>832</v>
      </c>
      <c r="B117" s="97">
        <v>3</v>
      </c>
      <c r="C117" s="97">
        <v>37</v>
      </c>
      <c r="D117" s="97">
        <v>0</v>
      </c>
      <c r="E117" s="97">
        <v>0</v>
      </c>
      <c r="F117" s="97">
        <v>0</v>
      </c>
      <c r="G117" s="97">
        <v>0</v>
      </c>
      <c r="H117" s="97">
        <v>0</v>
      </c>
      <c r="I117" s="97">
        <v>1</v>
      </c>
      <c r="J117" s="97">
        <v>0</v>
      </c>
      <c r="K117" s="97">
        <v>41</v>
      </c>
      <c r="L117" s="160">
        <v>5.8321479374110951E-3</v>
      </c>
      <c r="M117" s="11"/>
      <c r="N117" s="11"/>
      <c r="O117" s="11"/>
      <c r="P117" s="11"/>
      <c r="Q117" s="11"/>
      <c r="R117" s="11"/>
      <c r="S117" s="11"/>
      <c r="T117" s="11"/>
    </row>
    <row r="118" spans="1:20">
      <c r="A118" s="100" t="s">
        <v>833</v>
      </c>
      <c r="B118" s="97">
        <v>17</v>
      </c>
      <c r="C118" s="97">
        <v>130</v>
      </c>
      <c r="D118" s="97">
        <v>17</v>
      </c>
      <c r="E118" s="97">
        <v>0</v>
      </c>
      <c r="F118" s="97">
        <v>0</v>
      </c>
      <c r="G118" s="97">
        <v>0</v>
      </c>
      <c r="H118" s="97">
        <v>0</v>
      </c>
      <c r="I118" s="97">
        <v>1</v>
      </c>
      <c r="J118" s="97">
        <v>0</v>
      </c>
      <c r="K118" s="97">
        <v>165</v>
      </c>
      <c r="L118" s="160">
        <v>2.3470839260312945E-2</v>
      </c>
      <c r="M118" s="11"/>
      <c r="N118" s="11"/>
      <c r="O118" s="11"/>
      <c r="P118" s="11"/>
      <c r="Q118" s="11"/>
      <c r="R118" s="11"/>
      <c r="S118" s="11"/>
      <c r="T118" s="11"/>
    </row>
    <row r="119" spans="1:20">
      <c r="A119" s="100" t="s">
        <v>834</v>
      </c>
      <c r="B119" s="97">
        <v>65</v>
      </c>
      <c r="C119" s="97">
        <v>648</v>
      </c>
      <c r="D119" s="97">
        <v>662</v>
      </c>
      <c r="E119" s="97">
        <v>0</v>
      </c>
      <c r="F119" s="97">
        <v>0</v>
      </c>
      <c r="G119" s="97">
        <v>0</v>
      </c>
      <c r="H119" s="97">
        <v>0</v>
      </c>
      <c r="I119" s="97">
        <v>8</v>
      </c>
      <c r="J119" s="97">
        <v>0</v>
      </c>
      <c r="K119" s="97">
        <v>1383</v>
      </c>
      <c r="L119" s="160">
        <v>0.19672830725462304</v>
      </c>
      <c r="M119" s="11"/>
      <c r="N119" s="11"/>
      <c r="O119" s="11"/>
      <c r="P119" s="11"/>
      <c r="Q119" s="11"/>
      <c r="R119" s="11"/>
      <c r="S119" s="11"/>
      <c r="T119" s="11"/>
    </row>
    <row r="120" spans="1:20">
      <c r="A120" s="100" t="s">
        <v>835</v>
      </c>
      <c r="B120" s="97">
        <v>73</v>
      </c>
      <c r="C120" s="97">
        <v>512</v>
      </c>
      <c r="D120" s="97">
        <v>347</v>
      </c>
      <c r="E120" s="97">
        <v>0</v>
      </c>
      <c r="F120" s="97">
        <v>0</v>
      </c>
      <c r="G120" s="97">
        <v>0</v>
      </c>
      <c r="H120" s="97">
        <v>0</v>
      </c>
      <c r="I120" s="97">
        <v>2</v>
      </c>
      <c r="J120" s="97">
        <v>0</v>
      </c>
      <c r="K120" s="97">
        <v>934</v>
      </c>
      <c r="L120" s="160">
        <v>0.13285917496443811</v>
      </c>
      <c r="M120" s="11"/>
      <c r="N120" s="11"/>
      <c r="O120" s="11"/>
      <c r="P120" s="11"/>
      <c r="Q120" s="11"/>
      <c r="R120" s="11"/>
      <c r="S120" s="11"/>
      <c r="T120" s="11"/>
    </row>
    <row r="121" spans="1:20">
      <c r="A121" s="100" t="s">
        <v>836</v>
      </c>
      <c r="B121" s="97">
        <v>457</v>
      </c>
      <c r="C121" s="97">
        <v>3360</v>
      </c>
      <c r="D121" s="97">
        <v>426</v>
      </c>
      <c r="E121" s="97">
        <v>0</v>
      </c>
      <c r="F121" s="97">
        <v>0</v>
      </c>
      <c r="G121" s="97">
        <v>0</v>
      </c>
      <c r="H121" s="97">
        <v>0</v>
      </c>
      <c r="I121" s="97">
        <v>227</v>
      </c>
      <c r="J121" s="97">
        <v>0</v>
      </c>
      <c r="K121" s="97">
        <v>4470</v>
      </c>
      <c r="L121" s="160">
        <v>0.63584637268847799</v>
      </c>
      <c r="M121" s="11"/>
      <c r="N121" s="11"/>
      <c r="O121" s="11"/>
      <c r="P121" s="11"/>
      <c r="Q121" s="11"/>
      <c r="R121" s="11"/>
      <c r="S121" s="11"/>
      <c r="T121" s="11"/>
    </row>
    <row r="122" spans="1:20">
      <c r="A122" s="72" t="s">
        <v>189</v>
      </c>
      <c r="B122" s="158">
        <v>616</v>
      </c>
      <c r="C122" s="158">
        <v>4722</v>
      </c>
      <c r="D122" s="158">
        <v>1452</v>
      </c>
      <c r="E122" s="158">
        <v>0</v>
      </c>
      <c r="F122" s="158">
        <v>0</v>
      </c>
      <c r="G122" s="158">
        <v>0</v>
      </c>
      <c r="H122" s="158">
        <v>0</v>
      </c>
      <c r="I122" s="158">
        <v>240</v>
      </c>
      <c r="J122" s="158">
        <v>0</v>
      </c>
      <c r="K122" s="158">
        <v>7030</v>
      </c>
      <c r="L122" s="161">
        <v>1</v>
      </c>
      <c r="M122" s="11"/>
      <c r="N122" s="11"/>
      <c r="O122" s="11"/>
      <c r="P122" s="11"/>
      <c r="Q122" s="11"/>
      <c r="R122" s="11"/>
      <c r="S122" s="11"/>
      <c r="T122" s="11"/>
    </row>
    <row r="123" spans="1:20">
      <c r="A123" s="54" t="s">
        <v>837</v>
      </c>
      <c r="B123" s="160">
        <v>8.7624466571834994E-2</v>
      </c>
      <c r="C123" s="160">
        <v>0.67169274537695589</v>
      </c>
      <c r="D123" s="160">
        <v>0.20654338549075391</v>
      </c>
      <c r="E123" s="160">
        <v>0</v>
      </c>
      <c r="F123" s="160">
        <v>0</v>
      </c>
      <c r="G123" s="160">
        <v>0</v>
      </c>
      <c r="H123" s="160">
        <v>0</v>
      </c>
      <c r="I123" s="160">
        <v>3.4139402560455195E-2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9"/>
      <c r="L124" s="559"/>
      <c r="M124" s="11"/>
      <c r="N124" s="11"/>
      <c r="O124" s="11"/>
      <c r="P124" s="11"/>
      <c r="Q124" s="11"/>
      <c r="R124" s="11"/>
      <c r="S124" s="11"/>
      <c r="T124" s="11"/>
    </row>
    <row r="125" spans="1:20" ht="15.75" thickTop="1">
      <c r="A125" s="757" t="s">
        <v>1471</v>
      </c>
      <c r="B125" s="758"/>
      <c r="C125" s="758"/>
      <c r="D125" s="758"/>
      <c r="E125" s="758"/>
      <c r="F125" s="758"/>
      <c r="G125" s="758"/>
      <c r="H125" s="758"/>
      <c r="I125" s="758"/>
      <c r="J125" s="758"/>
      <c r="K125" s="758"/>
      <c r="L125" s="758"/>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22" t="s">
        <v>479</v>
      </c>
      <c r="B127" s="722"/>
      <c r="C127" s="722"/>
      <c r="D127" s="722"/>
      <c r="E127" s="722"/>
      <c r="F127" s="722"/>
      <c r="G127" s="722"/>
      <c r="H127" s="722"/>
      <c r="I127" s="722"/>
      <c r="J127" s="722"/>
      <c r="K127" s="722"/>
      <c r="L127" s="722"/>
      <c r="M127" s="11"/>
      <c r="N127" s="11"/>
      <c r="O127" s="11"/>
      <c r="P127" s="11"/>
      <c r="Q127" s="11"/>
      <c r="R127" s="11"/>
      <c r="S127" s="11"/>
      <c r="T127" s="11"/>
    </row>
    <row r="128" spans="1:20" ht="18">
      <c r="A128" s="723" t="s">
        <v>841</v>
      </c>
      <c r="B128" s="723"/>
      <c r="C128" s="723"/>
      <c r="D128" s="723"/>
      <c r="E128" s="723"/>
      <c r="F128" s="723"/>
      <c r="G128" s="723"/>
      <c r="H128" s="723"/>
      <c r="I128" s="723"/>
      <c r="J128" s="723"/>
      <c r="K128" s="723"/>
      <c r="L128" s="723"/>
      <c r="M128" s="11"/>
      <c r="N128" s="11"/>
      <c r="O128" s="11"/>
      <c r="P128" s="11"/>
      <c r="Q128" s="11"/>
      <c r="R128" s="11"/>
      <c r="S128" s="11"/>
      <c r="T128" s="11"/>
    </row>
    <row r="129" spans="1:20" ht="18">
      <c r="A129" s="723" t="s">
        <v>1520</v>
      </c>
      <c r="B129" s="723"/>
      <c r="C129" s="723"/>
      <c r="D129" s="723"/>
      <c r="E129" s="723"/>
      <c r="F129" s="723"/>
      <c r="G129" s="723"/>
      <c r="H129" s="723"/>
      <c r="I129" s="723"/>
      <c r="J129" s="723"/>
      <c r="K129" s="723"/>
      <c r="L129" s="723"/>
      <c r="M129" s="11"/>
      <c r="N129" s="11"/>
      <c r="O129" s="11"/>
      <c r="P129" s="11"/>
      <c r="Q129" s="11"/>
      <c r="R129" s="11"/>
      <c r="S129" s="11"/>
      <c r="T129" s="11"/>
    </row>
    <row r="130" spans="1:20" ht="30" customHeight="1">
      <c r="A130" s="727" t="s">
        <v>544</v>
      </c>
      <c r="B130" s="727"/>
      <c r="C130" s="727"/>
      <c r="D130" s="727"/>
      <c r="E130" s="727"/>
      <c r="F130" s="727"/>
      <c r="G130" s="727"/>
      <c r="H130" s="727"/>
      <c r="I130" s="727"/>
      <c r="J130" s="727"/>
      <c r="K130" s="727"/>
      <c r="L130" s="727"/>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821</v>
      </c>
      <c r="B132" s="73" t="s">
        <v>128</v>
      </c>
      <c r="C132" s="73" t="s">
        <v>130</v>
      </c>
      <c r="D132" s="73" t="s">
        <v>132</v>
      </c>
      <c r="E132" s="73" t="s">
        <v>134</v>
      </c>
      <c r="F132" s="73" t="s">
        <v>136</v>
      </c>
      <c r="G132" s="73" t="s">
        <v>138</v>
      </c>
      <c r="H132" s="73" t="s">
        <v>140</v>
      </c>
      <c r="I132" s="73" t="s">
        <v>142</v>
      </c>
      <c r="J132" s="73" t="s">
        <v>543</v>
      </c>
      <c r="K132" s="176" t="s">
        <v>551</v>
      </c>
      <c r="L132" s="73" t="s">
        <v>822</v>
      </c>
      <c r="M132" s="11"/>
      <c r="N132" s="11"/>
      <c r="O132" s="11"/>
      <c r="P132" s="11"/>
      <c r="Q132" s="11"/>
      <c r="R132" s="11"/>
      <c r="S132" s="11"/>
      <c r="T132" s="11"/>
    </row>
    <row r="133" spans="1:20">
      <c r="A133" s="100" t="s">
        <v>823</v>
      </c>
      <c r="B133" s="97">
        <v>0</v>
      </c>
      <c r="C133" s="97">
        <v>0</v>
      </c>
      <c r="D133" s="97">
        <v>0</v>
      </c>
      <c r="E133" s="97">
        <v>0</v>
      </c>
      <c r="F133" s="97">
        <v>0</v>
      </c>
      <c r="G133" s="97">
        <v>0</v>
      </c>
      <c r="H133" s="97">
        <v>0</v>
      </c>
      <c r="I133" s="97">
        <v>0</v>
      </c>
      <c r="J133" s="97">
        <v>0</v>
      </c>
      <c r="K133" s="97">
        <v>0</v>
      </c>
      <c r="L133" s="160">
        <v>0</v>
      </c>
      <c r="M133" s="11"/>
      <c r="N133" s="11"/>
      <c r="O133" s="11"/>
      <c r="P133" s="11"/>
      <c r="Q133" s="11"/>
      <c r="R133" s="11"/>
      <c r="S133" s="11"/>
      <c r="T133" s="11"/>
    </row>
    <row r="134" spans="1:20">
      <c r="A134" s="100" t="s">
        <v>824</v>
      </c>
      <c r="B134" s="97">
        <v>0</v>
      </c>
      <c r="C134" s="97">
        <v>28000</v>
      </c>
      <c r="D134" s="97">
        <v>0</v>
      </c>
      <c r="E134" s="97">
        <v>0</v>
      </c>
      <c r="F134" s="97">
        <v>0</v>
      </c>
      <c r="G134" s="97">
        <v>0</v>
      </c>
      <c r="H134" s="97">
        <v>0</v>
      </c>
      <c r="I134" s="97">
        <v>0</v>
      </c>
      <c r="J134" s="97">
        <v>0</v>
      </c>
      <c r="K134" s="97">
        <v>28000</v>
      </c>
      <c r="L134" s="160">
        <v>0.22041840061848669</v>
      </c>
      <c r="M134" s="11"/>
      <c r="N134" s="11"/>
      <c r="O134" s="11"/>
      <c r="P134" s="11"/>
      <c r="Q134" s="11"/>
      <c r="R134" s="11"/>
      <c r="S134" s="11"/>
      <c r="T134" s="11"/>
    </row>
    <row r="135" spans="1:20">
      <c r="A135" s="100" t="s">
        <v>825</v>
      </c>
      <c r="B135" s="97">
        <v>0</v>
      </c>
      <c r="C135" s="97">
        <v>39696</v>
      </c>
      <c r="D135" s="97">
        <v>3500</v>
      </c>
      <c r="E135" s="97">
        <v>0</v>
      </c>
      <c r="F135" s="97">
        <v>0</v>
      </c>
      <c r="G135" s="97">
        <v>0</v>
      </c>
      <c r="H135" s="97">
        <v>0</v>
      </c>
      <c r="I135" s="97">
        <v>0</v>
      </c>
      <c r="J135" s="97">
        <v>0</v>
      </c>
      <c r="K135" s="97">
        <v>43196</v>
      </c>
      <c r="L135" s="160">
        <v>0.34004261546843395</v>
      </c>
      <c r="M135" s="11"/>
      <c r="N135" s="11"/>
      <c r="O135" s="11"/>
      <c r="P135" s="11"/>
      <c r="Q135" s="11"/>
      <c r="R135" s="11"/>
      <c r="S135" s="11"/>
      <c r="T135" s="11"/>
    </row>
    <row r="136" spans="1:20">
      <c r="A136" s="100" t="s">
        <v>826</v>
      </c>
      <c r="B136" s="97">
        <v>3920.8</v>
      </c>
      <c r="C136" s="97">
        <v>15720</v>
      </c>
      <c r="D136" s="97">
        <v>0</v>
      </c>
      <c r="E136" s="97">
        <v>0</v>
      </c>
      <c r="F136" s="97">
        <v>0</v>
      </c>
      <c r="G136" s="97">
        <v>0</v>
      </c>
      <c r="H136" s="97">
        <v>0</v>
      </c>
      <c r="I136" s="97">
        <v>0</v>
      </c>
      <c r="J136" s="97">
        <v>0</v>
      </c>
      <c r="K136" s="97">
        <v>19640.8</v>
      </c>
      <c r="L136" s="160">
        <v>0.15461406153098475</v>
      </c>
      <c r="M136" s="11"/>
      <c r="N136" s="11"/>
      <c r="O136" s="11"/>
      <c r="P136" s="11"/>
      <c r="Q136" s="11"/>
      <c r="R136" s="11"/>
      <c r="S136" s="11"/>
      <c r="T136" s="11"/>
    </row>
    <row r="137" spans="1:20">
      <c r="A137" s="100" t="s">
        <v>827</v>
      </c>
      <c r="B137" s="97">
        <v>1046.1500000000001</v>
      </c>
      <c r="C137" s="97">
        <v>960.4</v>
      </c>
      <c r="D137" s="97">
        <v>0</v>
      </c>
      <c r="E137" s="97">
        <v>0</v>
      </c>
      <c r="F137" s="97">
        <v>0</v>
      </c>
      <c r="G137" s="97">
        <v>0</v>
      </c>
      <c r="H137" s="97">
        <v>0</v>
      </c>
      <c r="I137" s="97">
        <v>0</v>
      </c>
      <c r="J137" s="97">
        <v>0</v>
      </c>
      <c r="K137" s="97">
        <v>2006.5500000000002</v>
      </c>
      <c r="L137" s="160">
        <v>1.5795733634322302E-2</v>
      </c>
      <c r="M137" s="11"/>
      <c r="N137" s="11"/>
      <c r="O137" s="11"/>
      <c r="P137" s="11"/>
      <c r="Q137" s="11"/>
      <c r="R137" s="11"/>
      <c r="S137" s="11"/>
      <c r="T137" s="11"/>
    </row>
    <row r="138" spans="1:20">
      <c r="A138" s="100" t="s">
        <v>828</v>
      </c>
      <c r="B138" s="97">
        <v>1884.4089199999999</v>
      </c>
      <c r="C138" s="97">
        <v>1379.7683200000001</v>
      </c>
      <c r="D138" s="97">
        <v>0</v>
      </c>
      <c r="E138" s="97">
        <v>0</v>
      </c>
      <c r="F138" s="97">
        <v>0</v>
      </c>
      <c r="G138" s="97">
        <v>0</v>
      </c>
      <c r="H138" s="97">
        <v>0</v>
      </c>
      <c r="I138" s="97">
        <v>0</v>
      </c>
      <c r="J138" s="97">
        <v>0</v>
      </c>
      <c r="K138" s="97">
        <v>3264.17724</v>
      </c>
      <c r="L138" s="160">
        <v>2.5695883092002363E-2</v>
      </c>
      <c r="M138" s="11"/>
      <c r="N138" s="11"/>
      <c r="O138" s="11"/>
      <c r="P138" s="11"/>
      <c r="Q138" s="11"/>
      <c r="R138" s="11"/>
      <c r="S138" s="11"/>
      <c r="T138" s="11"/>
    </row>
    <row r="139" spans="1:20">
      <c r="A139" s="100" t="s">
        <v>829</v>
      </c>
      <c r="B139" s="97">
        <v>2599.1</v>
      </c>
      <c r="C139" s="97">
        <v>2238.4</v>
      </c>
      <c r="D139" s="97">
        <v>800</v>
      </c>
      <c r="E139" s="97">
        <v>0</v>
      </c>
      <c r="F139" s="97">
        <v>0</v>
      </c>
      <c r="G139" s="97">
        <v>0</v>
      </c>
      <c r="H139" s="97">
        <v>0</v>
      </c>
      <c r="I139" s="97">
        <v>0</v>
      </c>
      <c r="J139" s="97">
        <v>0</v>
      </c>
      <c r="K139" s="97">
        <v>5637.5</v>
      </c>
      <c r="L139" s="160">
        <v>4.4378883338811383E-2</v>
      </c>
      <c r="M139" s="11"/>
      <c r="N139" s="11"/>
      <c r="O139" s="11"/>
      <c r="P139" s="11"/>
      <c r="Q139" s="11"/>
      <c r="R139" s="11"/>
      <c r="S139" s="11"/>
      <c r="T139" s="11"/>
    </row>
    <row r="140" spans="1:20">
      <c r="A140" s="100" t="s">
        <v>830</v>
      </c>
      <c r="B140" s="97">
        <v>1651.86439</v>
      </c>
      <c r="C140" s="97">
        <v>1115.8285000000001</v>
      </c>
      <c r="D140" s="97">
        <v>1325.6572200000001</v>
      </c>
      <c r="E140" s="97">
        <v>0</v>
      </c>
      <c r="F140" s="97">
        <v>0</v>
      </c>
      <c r="G140" s="97">
        <v>0</v>
      </c>
      <c r="H140" s="97">
        <v>0</v>
      </c>
      <c r="I140" s="97">
        <v>0</v>
      </c>
      <c r="J140" s="97">
        <v>0</v>
      </c>
      <c r="K140" s="97">
        <v>4093.3501100000003</v>
      </c>
      <c r="L140" s="160">
        <v>3.2223203014918093E-2</v>
      </c>
      <c r="M140" s="11"/>
      <c r="N140" s="11"/>
      <c r="O140" s="11"/>
      <c r="P140" s="11"/>
      <c r="Q140" s="11"/>
      <c r="R140" s="11"/>
      <c r="S140" s="11"/>
      <c r="T140" s="11"/>
    </row>
    <row r="141" spans="1:20">
      <c r="A141" s="100" t="s">
        <v>831</v>
      </c>
      <c r="B141" s="97">
        <v>1258.1754699999999</v>
      </c>
      <c r="C141" s="97">
        <v>411.6</v>
      </c>
      <c r="D141" s="97">
        <v>257</v>
      </c>
      <c r="E141" s="97">
        <v>0</v>
      </c>
      <c r="F141" s="97">
        <v>0</v>
      </c>
      <c r="G141" s="97">
        <v>0</v>
      </c>
      <c r="H141" s="97">
        <v>0</v>
      </c>
      <c r="I141" s="97">
        <v>0</v>
      </c>
      <c r="J141" s="97">
        <v>0</v>
      </c>
      <c r="K141" s="97">
        <v>1926.77547</v>
      </c>
      <c r="L141" s="160">
        <v>1.516774169458332E-2</v>
      </c>
      <c r="M141" s="11"/>
      <c r="N141" s="11"/>
      <c r="O141" s="11"/>
      <c r="P141" s="11"/>
      <c r="Q141" s="11"/>
      <c r="R141" s="11"/>
      <c r="S141" s="11"/>
      <c r="T141" s="11"/>
    </row>
    <row r="142" spans="1:20">
      <c r="A142" s="100" t="s">
        <v>832</v>
      </c>
      <c r="B142" s="97">
        <v>2546.0950600000001</v>
      </c>
      <c r="C142" s="97">
        <v>452.08</v>
      </c>
      <c r="D142" s="97">
        <v>1935</v>
      </c>
      <c r="E142" s="97">
        <v>0</v>
      </c>
      <c r="F142" s="97">
        <v>0</v>
      </c>
      <c r="G142" s="97">
        <v>0</v>
      </c>
      <c r="H142" s="97">
        <v>0</v>
      </c>
      <c r="I142" s="97">
        <v>0</v>
      </c>
      <c r="J142" s="97">
        <v>0</v>
      </c>
      <c r="K142" s="97">
        <v>4933.1750599999996</v>
      </c>
      <c r="L142" s="160">
        <v>3.8834377024864537E-2</v>
      </c>
      <c r="M142" s="11"/>
      <c r="N142" s="11"/>
      <c r="O142" s="11"/>
      <c r="P142" s="11"/>
      <c r="Q142" s="11"/>
      <c r="R142" s="11"/>
      <c r="S142" s="11"/>
      <c r="T142" s="11"/>
    </row>
    <row r="143" spans="1:20">
      <c r="A143" s="100" t="s">
        <v>833</v>
      </c>
      <c r="B143" s="97">
        <v>3867.6389900000004</v>
      </c>
      <c r="C143" s="97">
        <v>1190.9687900000001</v>
      </c>
      <c r="D143" s="97">
        <v>1725.4</v>
      </c>
      <c r="E143" s="97">
        <v>0</v>
      </c>
      <c r="F143" s="97">
        <v>0</v>
      </c>
      <c r="G143" s="97">
        <v>0</v>
      </c>
      <c r="H143" s="97">
        <v>0</v>
      </c>
      <c r="I143" s="97">
        <v>0</v>
      </c>
      <c r="J143" s="97">
        <v>0</v>
      </c>
      <c r="K143" s="97">
        <v>6784.0077799999999</v>
      </c>
      <c r="L143" s="160">
        <v>5.3404290880391801E-2</v>
      </c>
      <c r="M143" s="11"/>
      <c r="N143" s="11"/>
      <c r="O143" s="11"/>
      <c r="P143" s="11"/>
      <c r="Q143" s="11"/>
      <c r="R143" s="11"/>
      <c r="S143" s="11"/>
      <c r="T143" s="11"/>
    </row>
    <row r="144" spans="1:20">
      <c r="A144" s="100" t="s">
        <v>834</v>
      </c>
      <c r="B144" s="97">
        <v>2944.7500299999997</v>
      </c>
      <c r="C144" s="97">
        <v>1006.09325</v>
      </c>
      <c r="D144" s="97">
        <v>2247.2182200000002</v>
      </c>
      <c r="E144" s="97">
        <v>0</v>
      </c>
      <c r="F144" s="97">
        <v>0</v>
      </c>
      <c r="G144" s="97">
        <v>0</v>
      </c>
      <c r="H144" s="97">
        <v>0</v>
      </c>
      <c r="I144" s="97">
        <v>0</v>
      </c>
      <c r="J144" s="97">
        <v>0</v>
      </c>
      <c r="K144" s="97">
        <v>6198.0614999999998</v>
      </c>
      <c r="L144" s="160">
        <v>4.8791671527322091E-2</v>
      </c>
      <c r="M144" s="11"/>
      <c r="N144" s="11"/>
      <c r="O144" s="11"/>
      <c r="P144" s="11"/>
      <c r="Q144" s="11"/>
      <c r="R144" s="11"/>
      <c r="S144" s="11"/>
      <c r="T144" s="11"/>
    </row>
    <row r="145" spans="1:20">
      <c r="A145" s="100" t="s">
        <v>835</v>
      </c>
      <c r="B145" s="97">
        <v>394.70600000000002</v>
      </c>
      <c r="C145" s="97">
        <v>71.266070000000013</v>
      </c>
      <c r="D145" s="97">
        <v>310.84647999999999</v>
      </c>
      <c r="E145" s="97">
        <v>0</v>
      </c>
      <c r="F145" s="97">
        <v>0</v>
      </c>
      <c r="G145" s="97">
        <v>0</v>
      </c>
      <c r="H145" s="97">
        <v>0</v>
      </c>
      <c r="I145" s="97">
        <v>0</v>
      </c>
      <c r="J145" s="97">
        <v>0</v>
      </c>
      <c r="K145" s="97">
        <v>776.81854999999996</v>
      </c>
      <c r="L145" s="160">
        <v>6.1151822272061396E-3</v>
      </c>
      <c r="M145" s="11"/>
      <c r="N145" s="11"/>
      <c r="O145" s="11"/>
      <c r="P145" s="11"/>
      <c r="Q145" s="11"/>
      <c r="R145" s="11"/>
      <c r="S145" s="11"/>
      <c r="T145" s="11"/>
    </row>
    <row r="146" spans="1:20">
      <c r="A146" s="100" t="s">
        <v>836</v>
      </c>
      <c r="B146" s="97">
        <v>406.72658000000001</v>
      </c>
      <c r="C146" s="97">
        <v>50.734389999999998</v>
      </c>
      <c r="D146" s="97">
        <v>116.46011</v>
      </c>
      <c r="E146" s="97">
        <v>0</v>
      </c>
      <c r="F146" s="97">
        <v>0</v>
      </c>
      <c r="G146" s="97">
        <v>0</v>
      </c>
      <c r="H146" s="97">
        <v>0</v>
      </c>
      <c r="I146" s="97">
        <v>0</v>
      </c>
      <c r="J146" s="97">
        <v>0</v>
      </c>
      <c r="K146" s="97">
        <v>573.92108000000007</v>
      </c>
      <c r="L146" s="160">
        <v>4.5179559476726631E-3</v>
      </c>
      <c r="M146" s="11"/>
      <c r="N146" s="11"/>
      <c r="O146" s="11"/>
      <c r="P146" s="11"/>
      <c r="Q146" s="11"/>
      <c r="R146" s="11"/>
      <c r="S146" s="11"/>
      <c r="T146" s="11"/>
    </row>
    <row r="147" spans="1:20">
      <c r="A147" s="72" t="s">
        <v>189</v>
      </c>
      <c r="B147" s="158">
        <v>22520.415439999997</v>
      </c>
      <c r="C147" s="158">
        <v>92293.139320000002</v>
      </c>
      <c r="D147" s="158">
        <v>12217.582030000001</v>
      </c>
      <c r="E147" s="158">
        <v>0</v>
      </c>
      <c r="F147" s="158">
        <v>0</v>
      </c>
      <c r="G147" s="158">
        <v>0</v>
      </c>
      <c r="H147" s="158">
        <v>0</v>
      </c>
      <c r="I147" s="158">
        <v>0</v>
      </c>
      <c r="J147" s="158">
        <v>0</v>
      </c>
      <c r="K147" s="158">
        <v>127031.13678999999</v>
      </c>
      <c r="L147" s="161">
        <v>1</v>
      </c>
      <c r="M147" s="11"/>
      <c r="N147" s="11"/>
      <c r="O147" s="11"/>
      <c r="P147" s="11"/>
      <c r="Q147" s="11"/>
      <c r="R147" s="11"/>
      <c r="S147" s="11"/>
      <c r="T147" s="11"/>
    </row>
    <row r="148" spans="1:20">
      <c r="A148" s="54" t="s">
        <v>837</v>
      </c>
      <c r="B148" s="160">
        <v>0.1772826411624526</v>
      </c>
      <c r="C148" s="160">
        <v>0.72653950560619873</v>
      </c>
      <c r="D148" s="160">
        <v>9.6177853231348712E-2</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7" t="s">
        <v>838</v>
      </c>
      <c r="B149" s="73" t="s">
        <v>128</v>
      </c>
      <c r="C149" s="73" t="s">
        <v>130</v>
      </c>
      <c r="D149" s="73" t="s">
        <v>132</v>
      </c>
      <c r="E149" s="73" t="s">
        <v>134</v>
      </c>
      <c r="F149" s="73" t="s">
        <v>136</v>
      </c>
      <c r="G149" s="73" t="s">
        <v>138</v>
      </c>
      <c r="H149" s="73" t="s">
        <v>140</v>
      </c>
      <c r="I149" s="73" t="s">
        <v>142</v>
      </c>
      <c r="J149" s="73" t="s">
        <v>543</v>
      </c>
      <c r="K149" s="176" t="s">
        <v>551</v>
      </c>
      <c r="L149" s="73" t="s">
        <v>775</v>
      </c>
      <c r="M149" s="11"/>
      <c r="N149" s="11"/>
      <c r="O149" s="11"/>
      <c r="P149" s="11"/>
      <c r="Q149" s="11"/>
      <c r="R149" s="11"/>
      <c r="S149" s="11"/>
      <c r="T149" s="11"/>
    </row>
    <row r="150" spans="1:20">
      <c r="A150" s="100" t="s">
        <v>823</v>
      </c>
      <c r="B150" s="97">
        <v>0</v>
      </c>
      <c r="C150" s="97">
        <v>0</v>
      </c>
      <c r="D150" s="97">
        <v>0</v>
      </c>
      <c r="E150" s="97">
        <v>0</v>
      </c>
      <c r="F150" s="97">
        <v>0</v>
      </c>
      <c r="G150" s="97">
        <v>0</v>
      </c>
      <c r="H150" s="97">
        <v>0</v>
      </c>
      <c r="I150" s="97">
        <v>0</v>
      </c>
      <c r="J150" s="97">
        <v>0</v>
      </c>
      <c r="K150" s="97">
        <v>0</v>
      </c>
      <c r="L150" s="160">
        <v>0</v>
      </c>
      <c r="M150" s="11"/>
      <c r="N150" s="11"/>
      <c r="O150" s="11"/>
      <c r="P150" s="11"/>
      <c r="Q150" s="11"/>
      <c r="R150" s="11"/>
      <c r="S150" s="11"/>
      <c r="T150" s="11"/>
    </row>
    <row r="151" spans="1:20">
      <c r="A151" s="100" t="s">
        <v>824</v>
      </c>
      <c r="B151" s="97">
        <v>0</v>
      </c>
      <c r="C151" s="97">
        <v>4</v>
      </c>
      <c r="D151" s="97">
        <v>0</v>
      </c>
      <c r="E151" s="97">
        <v>0</v>
      </c>
      <c r="F151" s="97">
        <v>0</v>
      </c>
      <c r="G151" s="97">
        <v>0</v>
      </c>
      <c r="H151" s="97">
        <v>0</v>
      </c>
      <c r="I151" s="97">
        <v>0</v>
      </c>
      <c r="J151" s="97">
        <v>0</v>
      </c>
      <c r="K151" s="97">
        <v>4</v>
      </c>
      <c r="L151" s="160">
        <v>3.1298904538341159E-3</v>
      </c>
      <c r="M151" s="11"/>
      <c r="N151" s="11"/>
      <c r="O151" s="11"/>
      <c r="P151" s="11"/>
      <c r="Q151" s="11"/>
      <c r="R151" s="11"/>
      <c r="S151" s="11"/>
      <c r="T151" s="11"/>
    </row>
    <row r="152" spans="1:20">
      <c r="A152" s="100" t="s">
        <v>825</v>
      </c>
      <c r="B152" s="97">
        <v>0</v>
      </c>
      <c r="C152" s="97">
        <v>7</v>
      </c>
      <c r="D152" s="97">
        <v>1</v>
      </c>
      <c r="E152" s="97">
        <v>0</v>
      </c>
      <c r="F152" s="97">
        <v>0</v>
      </c>
      <c r="G152" s="97">
        <v>0</v>
      </c>
      <c r="H152" s="97">
        <v>0</v>
      </c>
      <c r="I152" s="97">
        <v>0</v>
      </c>
      <c r="J152" s="97">
        <v>0</v>
      </c>
      <c r="K152" s="97">
        <v>8</v>
      </c>
      <c r="L152" s="160">
        <v>6.2597809076682318E-3</v>
      </c>
      <c r="M152" s="11"/>
      <c r="N152" s="11"/>
      <c r="O152" s="11"/>
      <c r="P152" s="11"/>
      <c r="Q152" s="11"/>
      <c r="R152" s="11"/>
      <c r="S152" s="11"/>
      <c r="T152" s="11"/>
    </row>
    <row r="153" spans="1:20">
      <c r="A153" s="100" t="s">
        <v>826</v>
      </c>
      <c r="B153" s="97">
        <v>2</v>
      </c>
      <c r="C153" s="97">
        <v>8</v>
      </c>
      <c r="D153" s="97">
        <v>0</v>
      </c>
      <c r="E153" s="97">
        <v>0</v>
      </c>
      <c r="F153" s="97">
        <v>0</v>
      </c>
      <c r="G153" s="97">
        <v>0</v>
      </c>
      <c r="H153" s="97">
        <v>0</v>
      </c>
      <c r="I153" s="97">
        <v>0</v>
      </c>
      <c r="J153" s="97">
        <v>0</v>
      </c>
      <c r="K153" s="97">
        <v>10</v>
      </c>
      <c r="L153" s="160">
        <v>7.8247261345852897E-3</v>
      </c>
      <c r="M153" s="11"/>
      <c r="N153" s="11"/>
      <c r="O153" s="11"/>
      <c r="P153" s="11"/>
      <c r="Q153" s="11"/>
      <c r="R153" s="11"/>
      <c r="S153" s="11"/>
      <c r="T153" s="11"/>
    </row>
    <row r="154" spans="1:20">
      <c r="A154" s="100" t="s">
        <v>827</v>
      </c>
      <c r="B154" s="97">
        <v>1</v>
      </c>
      <c r="C154" s="97">
        <v>1</v>
      </c>
      <c r="D154" s="97">
        <v>0</v>
      </c>
      <c r="E154" s="97">
        <v>0</v>
      </c>
      <c r="F154" s="97">
        <v>0</v>
      </c>
      <c r="G154" s="97">
        <v>0</v>
      </c>
      <c r="H154" s="97">
        <v>0</v>
      </c>
      <c r="I154" s="97">
        <v>0</v>
      </c>
      <c r="J154" s="97">
        <v>0</v>
      </c>
      <c r="K154" s="97">
        <v>2</v>
      </c>
      <c r="L154" s="160">
        <v>1.5649452269170579E-3</v>
      </c>
      <c r="M154" s="11"/>
      <c r="N154" s="11"/>
      <c r="O154" s="11"/>
      <c r="P154" s="11"/>
      <c r="Q154" s="11"/>
      <c r="R154" s="11"/>
      <c r="S154" s="11"/>
      <c r="T154" s="11"/>
    </row>
    <row r="155" spans="1:20">
      <c r="A155" s="100" t="s">
        <v>828</v>
      </c>
      <c r="B155" s="97">
        <v>4</v>
      </c>
      <c r="C155" s="97">
        <v>3</v>
      </c>
      <c r="D155" s="97">
        <v>0</v>
      </c>
      <c r="E155" s="97">
        <v>0</v>
      </c>
      <c r="F155" s="97">
        <v>0</v>
      </c>
      <c r="G155" s="97">
        <v>0</v>
      </c>
      <c r="H155" s="97">
        <v>0</v>
      </c>
      <c r="I155" s="97">
        <v>0</v>
      </c>
      <c r="J155" s="97">
        <v>0</v>
      </c>
      <c r="K155" s="97">
        <v>7</v>
      </c>
      <c r="L155" s="160">
        <v>5.4773082942097028E-3</v>
      </c>
      <c r="M155" s="11"/>
      <c r="N155" s="11"/>
      <c r="O155" s="11"/>
      <c r="P155" s="11"/>
      <c r="Q155" s="11"/>
      <c r="R155" s="11"/>
      <c r="S155" s="11"/>
      <c r="T155" s="11"/>
    </row>
    <row r="156" spans="1:20">
      <c r="A156" s="100" t="s">
        <v>829</v>
      </c>
      <c r="B156" s="97">
        <v>9</v>
      </c>
      <c r="C156" s="97">
        <v>8</v>
      </c>
      <c r="D156" s="97">
        <v>3</v>
      </c>
      <c r="E156" s="97">
        <v>0</v>
      </c>
      <c r="F156" s="97">
        <v>0</v>
      </c>
      <c r="G156" s="97">
        <v>0</v>
      </c>
      <c r="H156" s="97">
        <v>0</v>
      </c>
      <c r="I156" s="97">
        <v>0</v>
      </c>
      <c r="J156" s="97">
        <v>0</v>
      </c>
      <c r="K156" s="97">
        <v>20</v>
      </c>
      <c r="L156" s="160">
        <v>1.5649452269170579E-2</v>
      </c>
      <c r="M156" s="11"/>
      <c r="N156" s="11"/>
      <c r="O156" s="11"/>
      <c r="P156" s="11"/>
      <c r="Q156" s="11"/>
      <c r="R156" s="11"/>
      <c r="S156" s="11"/>
      <c r="T156" s="11"/>
    </row>
    <row r="157" spans="1:20">
      <c r="A157" s="100" t="s">
        <v>830</v>
      </c>
      <c r="B157" s="97">
        <v>9</v>
      </c>
      <c r="C157" s="97">
        <v>7</v>
      </c>
      <c r="D157" s="97">
        <v>7</v>
      </c>
      <c r="E157" s="97">
        <v>0</v>
      </c>
      <c r="F157" s="97">
        <v>0</v>
      </c>
      <c r="G157" s="97">
        <v>0</v>
      </c>
      <c r="H157" s="97">
        <v>0</v>
      </c>
      <c r="I157" s="97">
        <v>0</v>
      </c>
      <c r="J157" s="97">
        <v>0</v>
      </c>
      <c r="K157" s="97">
        <v>23</v>
      </c>
      <c r="L157" s="160">
        <v>1.7996870109546165E-2</v>
      </c>
      <c r="M157" s="11"/>
      <c r="N157" s="11"/>
      <c r="O157" s="11"/>
      <c r="P157" s="11"/>
      <c r="Q157" s="11"/>
      <c r="R157" s="11"/>
      <c r="S157" s="11"/>
      <c r="T157" s="11"/>
    </row>
    <row r="158" spans="1:20">
      <c r="A158" s="100" t="s">
        <v>831</v>
      </c>
      <c r="B158" s="97">
        <v>10</v>
      </c>
      <c r="C158" s="97">
        <v>3</v>
      </c>
      <c r="D158" s="97">
        <v>2</v>
      </c>
      <c r="E158" s="97">
        <v>0</v>
      </c>
      <c r="F158" s="97">
        <v>0</v>
      </c>
      <c r="G158" s="97">
        <v>0</v>
      </c>
      <c r="H158" s="97">
        <v>0</v>
      </c>
      <c r="I158" s="97">
        <v>0</v>
      </c>
      <c r="J158" s="97">
        <v>0</v>
      </c>
      <c r="K158" s="97">
        <v>15</v>
      </c>
      <c r="L158" s="160">
        <v>1.1737089201877934E-2</v>
      </c>
      <c r="M158" s="11"/>
      <c r="N158" s="11"/>
      <c r="O158" s="11"/>
      <c r="P158" s="11"/>
      <c r="Q158" s="11"/>
      <c r="R158" s="11"/>
      <c r="S158" s="11"/>
      <c r="T158" s="11"/>
    </row>
    <row r="159" spans="1:20">
      <c r="A159" s="100" t="s">
        <v>832</v>
      </c>
      <c r="B159" s="97">
        <v>31</v>
      </c>
      <c r="C159" s="97">
        <v>5</v>
      </c>
      <c r="D159" s="97">
        <v>22</v>
      </c>
      <c r="E159" s="97">
        <v>0</v>
      </c>
      <c r="F159" s="97">
        <v>0</v>
      </c>
      <c r="G159" s="97">
        <v>0</v>
      </c>
      <c r="H159" s="97">
        <v>0</v>
      </c>
      <c r="I159" s="97">
        <v>0</v>
      </c>
      <c r="J159" s="97">
        <v>0</v>
      </c>
      <c r="K159" s="97">
        <v>58</v>
      </c>
      <c r="L159" s="160">
        <v>4.5383411580594682E-2</v>
      </c>
      <c r="M159" s="11"/>
      <c r="N159" s="11"/>
      <c r="O159" s="11"/>
      <c r="P159" s="11"/>
      <c r="Q159" s="11"/>
      <c r="R159" s="11"/>
      <c r="S159" s="11"/>
      <c r="T159" s="11"/>
    </row>
    <row r="160" spans="1:20">
      <c r="A160" s="100" t="s">
        <v>833</v>
      </c>
      <c r="B160" s="97">
        <v>79</v>
      </c>
      <c r="C160" s="97">
        <v>23</v>
      </c>
      <c r="D160" s="97">
        <v>38</v>
      </c>
      <c r="E160" s="97">
        <v>0</v>
      </c>
      <c r="F160" s="97">
        <v>0</v>
      </c>
      <c r="G160" s="97">
        <v>0</v>
      </c>
      <c r="H160" s="97">
        <v>0</v>
      </c>
      <c r="I160" s="97">
        <v>0</v>
      </c>
      <c r="J160" s="97">
        <v>0</v>
      </c>
      <c r="K160" s="97">
        <v>140</v>
      </c>
      <c r="L160" s="160">
        <v>0.10954616588419405</v>
      </c>
      <c r="M160" s="11"/>
      <c r="N160" s="11"/>
      <c r="O160" s="11"/>
      <c r="P160" s="11"/>
      <c r="Q160" s="11"/>
      <c r="R160" s="11"/>
      <c r="S160" s="11"/>
      <c r="T160" s="11"/>
    </row>
    <row r="161" spans="1:20">
      <c r="A161" s="100" t="s">
        <v>834</v>
      </c>
      <c r="B161" s="97">
        <v>188</v>
      </c>
      <c r="C161" s="97">
        <v>48</v>
      </c>
      <c r="D161" s="97">
        <v>145</v>
      </c>
      <c r="E161" s="97">
        <v>0</v>
      </c>
      <c r="F161" s="97">
        <v>0</v>
      </c>
      <c r="G161" s="97">
        <v>0</v>
      </c>
      <c r="H161" s="97">
        <v>0</v>
      </c>
      <c r="I161" s="97">
        <v>0</v>
      </c>
      <c r="J161" s="97">
        <v>0</v>
      </c>
      <c r="K161" s="97">
        <v>381</v>
      </c>
      <c r="L161" s="160">
        <v>0.2981220657276995</v>
      </c>
      <c r="M161" s="11"/>
      <c r="N161" s="11"/>
      <c r="O161" s="11"/>
      <c r="P161" s="11"/>
      <c r="Q161" s="11"/>
      <c r="R161" s="11"/>
      <c r="S161" s="11"/>
      <c r="T161" s="11"/>
    </row>
    <row r="162" spans="1:20">
      <c r="A162" s="100" t="s">
        <v>835</v>
      </c>
      <c r="B162" s="97">
        <v>80</v>
      </c>
      <c r="C162" s="97">
        <v>14</v>
      </c>
      <c r="D162" s="97">
        <v>62</v>
      </c>
      <c r="E162" s="97">
        <v>0</v>
      </c>
      <c r="F162" s="97">
        <v>0</v>
      </c>
      <c r="G162" s="97">
        <v>0</v>
      </c>
      <c r="H162" s="97">
        <v>0</v>
      </c>
      <c r="I162" s="97">
        <v>0</v>
      </c>
      <c r="J162" s="97">
        <v>0</v>
      </c>
      <c r="K162" s="97">
        <v>156</v>
      </c>
      <c r="L162" s="160">
        <v>0.12206572769953052</v>
      </c>
      <c r="M162" s="11"/>
      <c r="N162" s="11"/>
      <c r="O162" s="11"/>
      <c r="P162" s="11"/>
      <c r="Q162" s="11"/>
      <c r="R162" s="11"/>
      <c r="S162" s="11"/>
      <c r="T162" s="11"/>
    </row>
    <row r="163" spans="1:20">
      <c r="A163" s="100" t="s">
        <v>836</v>
      </c>
      <c r="B163" s="97">
        <v>296</v>
      </c>
      <c r="C163" s="97">
        <v>42</v>
      </c>
      <c r="D163" s="97">
        <v>116</v>
      </c>
      <c r="E163" s="97">
        <v>0</v>
      </c>
      <c r="F163" s="97">
        <v>0</v>
      </c>
      <c r="G163" s="97">
        <v>0</v>
      </c>
      <c r="H163" s="97">
        <v>0</v>
      </c>
      <c r="I163" s="97">
        <v>0</v>
      </c>
      <c r="J163" s="97">
        <v>0</v>
      </c>
      <c r="K163" s="97">
        <v>454</v>
      </c>
      <c r="L163" s="160">
        <v>0.35524256651017216</v>
      </c>
      <c r="M163" s="11"/>
      <c r="N163" s="11"/>
      <c r="O163" s="11"/>
      <c r="P163" s="11"/>
      <c r="Q163" s="11"/>
      <c r="R163" s="11"/>
      <c r="S163" s="11"/>
      <c r="T163" s="11"/>
    </row>
    <row r="164" spans="1:20">
      <c r="A164" s="72" t="s">
        <v>189</v>
      </c>
      <c r="B164" s="158">
        <v>709</v>
      </c>
      <c r="C164" s="158">
        <v>173</v>
      </c>
      <c r="D164" s="158">
        <v>396</v>
      </c>
      <c r="E164" s="158">
        <v>0</v>
      </c>
      <c r="F164" s="158">
        <v>0</v>
      </c>
      <c r="G164" s="158">
        <v>0</v>
      </c>
      <c r="H164" s="158">
        <v>0</v>
      </c>
      <c r="I164" s="158">
        <v>0</v>
      </c>
      <c r="J164" s="158">
        <v>0</v>
      </c>
      <c r="K164" s="158">
        <v>1278</v>
      </c>
      <c r="L164" s="161">
        <v>1</v>
      </c>
      <c r="M164" s="11"/>
      <c r="N164" s="11"/>
      <c r="O164" s="11"/>
      <c r="P164" s="11"/>
      <c r="Q164" s="11"/>
      <c r="R164" s="11"/>
      <c r="S164" s="11"/>
      <c r="T164" s="11"/>
    </row>
    <row r="165" spans="1:20">
      <c r="A165" s="54" t="s">
        <v>837</v>
      </c>
      <c r="B165" s="160">
        <v>0.55477308294209704</v>
      </c>
      <c r="C165" s="160">
        <v>0.13536776212832552</v>
      </c>
      <c r="D165" s="160">
        <v>0.30985915492957744</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9"/>
      <c r="L166" s="559"/>
      <c r="M166" s="11"/>
      <c r="N166" s="11"/>
      <c r="O166" s="11"/>
      <c r="P166" s="11"/>
      <c r="Q166" s="11"/>
      <c r="R166" s="11"/>
      <c r="S166" s="11"/>
      <c r="T166" s="11"/>
    </row>
    <row r="167" spans="1:20" ht="15.75" thickTop="1">
      <c r="A167" s="757" t="s">
        <v>1472</v>
      </c>
      <c r="B167" s="758"/>
      <c r="C167" s="758"/>
      <c r="D167" s="758"/>
      <c r="E167" s="758"/>
      <c r="F167" s="758"/>
      <c r="G167" s="758"/>
      <c r="H167" s="758"/>
      <c r="I167" s="758"/>
      <c r="J167" s="758"/>
      <c r="K167" s="758"/>
      <c r="L167" s="758"/>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22" t="s">
        <v>479</v>
      </c>
      <c r="B169" s="722"/>
      <c r="C169" s="722"/>
      <c r="D169" s="722"/>
      <c r="E169" s="722"/>
      <c r="F169" s="722"/>
      <c r="G169" s="722"/>
      <c r="H169" s="722"/>
      <c r="I169" s="722"/>
      <c r="J169" s="722"/>
      <c r="K169" s="722"/>
      <c r="L169" s="722"/>
      <c r="M169" s="11"/>
      <c r="N169" s="11"/>
      <c r="O169" s="11"/>
      <c r="P169" s="11"/>
      <c r="Q169" s="11"/>
      <c r="R169" s="11"/>
      <c r="S169" s="11"/>
      <c r="T169" s="11"/>
    </row>
    <row r="170" spans="1:20" ht="18">
      <c r="A170" s="723" t="s">
        <v>842</v>
      </c>
      <c r="B170" s="723"/>
      <c r="C170" s="723"/>
      <c r="D170" s="723"/>
      <c r="E170" s="723"/>
      <c r="F170" s="723"/>
      <c r="G170" s="723"/>
      <c r="H170" s="723"/>
      <c r="I170" s="723"/>
      <c r="J170" s="723"/>
      <c r="K170" s="723"/>
      <c r="L170" s="723"/>
      <c r="M170" s="11"/>
      <c r="N170" s="11"/>
      <c r="O170" s="11"/>
      <c r="P170" s="11"/>
      <c r="Q170" s="11"/>
      <c r="R170" s="11"/>
      <c r="S170" s="11"/>
      <c r="T170" s="11"/>
    </row>
    <row r="171" spans="1:20" ht="18">
      <c r="A171" s="723" t="s">
        <v>1520</v>
      </c>
      <c r="B171" s="723"/>
      <c r="C171" s="723"/>
      <c r="D171" s="723"/>
      <c r="E171" s="723"/>
      <c r="F171" s="723"/>
      <c r="G171" s="723"/>
      <c r="H171" s="723"/>
      <c r="I171" s="723"/>
      <c r="J171" s="723"/>
      <c r="K171" s="723"/>
      <c r="L171" s="723"/>
      <c r="M171" s="11"/>
      <c r="N171" s="11"/>
      <c r="O171" s="11"/>
      <c r="P171" s="11"/>
      <c r="Q171" s="11"/>
      <c r="R171" s="11"/>
      <c r="S171" s="11"/>
      <c r="T171" s="11"/>
    </row>
    <row r="172" spans="1:20" ht="30" customHeight="1">
      <c r="A172" s="727" t="s">
        <v>544</v>
      </c>
      <c r="B172" s="727"/>
      <c r="C172" s="727"/>
      <c r="D172" s="727"/>
      <c r="E172" s="727"/>
      <c r="F172" s="727"/>
      <c r="G172" s="727"/>
      <c r="H172" s="727"/>
      <c r="I172" s="727"/>
      <c r="J172" s="727"/>
      <c r="K172" s="727"/>
      <c r="L172" s="727"/>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821</v>
      </c>
      <c r="B174" s="73" t="s">
        <v>128</v>
      </c>
      <c r="C174" s="73" t="s">
        <v>130</v>
      </c>
      <c r="D174" s="73" t="s">
        <v>132</v>
      </c>
      <c r="E174" s="73" t="s">
        <v>134</v>
      </c>
      <c r="F174" s="73" t="s">
        <v>136</v>
      </c>
      <c r="G174" s="73" t="s">
        <v>138</v>
      </c>
      <c r="H174" s="73" t="s">
        <v>140</v>
      </c>
      <c r="I174" s="73" t="s">
        <v>142</v>
      </c>
      <c r="J174" s="73" t="s">
        <v>543</v>
      </c>
      <c r="K174" s="176" t="s">
        <v>551</v>
      </c>
      <c r="L174" s="73" t="s">
        <v>822</v>
      </c>
      <c r="M174" s="11"/>
      <c r="N174" s="11"/>
      <c r="O174" s="11"/>
      <c r="P174" s="11"/>
      <c r="Q174" s="11"/>
      <c r="R174" s="11"/>
      <c r="S174" s="11"/>
      <c r="T174" s="11"/>
    </row>
    <row r="175" spans="1:20">
      <c r="A175" s="100" t="s">
        <v>823</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824</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825</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826</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827</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828</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829</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830</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831</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832</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833</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834</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835</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836</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189</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837</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7" t="s">
        <v>838</v>
      </c>
      <c r="B191" s="73" t="s">
        <v>128</v>
      </c>
      <c r="C191" s="73" t="s">
        <v>130</v>
      </c>
      <c r="D191" s="73" t="s">
        <v>132</v>
      </c>
      <c r="E191" s="73" t="s">
        <v>134</v>
      </c>
      <c r="F191" s="73" t="s">
        <v>136</v>
      </c>
      <c r="G191" s="73" t="s">
        <v>138</v>
      </c>
      <c r="H191" s="73" t="s">
        <v>140</v>
      </c>
      <c r="I191" s="73" t="s">
        <v>142</v>
      </c>
      <c r="J191" s="73" t="s">
        <v>543</v>
      </c>
      <c r="K191" s="176" t="s">
        <v>551</v>
      </c>
      <c r="L191" s="73" t="s">
        <v>775</v>
      </c>
      <c r="M191" s="11"/>
      <c r="N191" s="11"/>
      <c r="O191" s="11"/>
      <c r="P191" s="11"/>
      <c r="Q191" s="11"/>
      <c r="R191" s="11"/>
      <c r="S191" s="11"/>
      <c r="T191" s="11"/>
    </row>
    <row r="192" spans="1:20">
      <c r="A192" s="100" t="s">
        <v>823</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824</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825</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826</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827</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828</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829</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830</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831</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832</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833</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834</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835</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836</v>
      </c>
      <c r="B205" s="97">
        <v>0</v>
      </c>
      <c r="C205" s="97">
        <v>0</v>
      </c>
      <c r="D205" s="97">
        <v>0</v>
      </c>
      <c r="E205" s="97">
        <v>0</v>
      </c>
      <c r="F205" s="97">
        <v>0</v>
      </c>
      <c r="G205" s="97">
        <v>0</v>
      </c>
      <c r="H205" s="97">
        <v>0</v>
      </c>
      <c r="I205" s="97">
        <v>0</v>
      </c>
      <c r="J205" s="97">
        <v>0</v>
      </c>
      <c r="K205" s="97">
        <v>0</v>
      </c>
      <c r="L205" s="160">
        <v>0</v>
      </c>
      <c r="M205" s="11"/>
      <c r="N205" s="11"/>
      <c r="O205" s="11"/>
      <c r="P205" s="11"/>
      <c r="Q205" s="11"/>
      <c r="R205" s="11"/>
      <c r="S205" s="11"/>
      <c r="T205" s="11"/>
    </row>
    <row r="206" spans="1:20">
      <c r="A206" s="72" t="s">
        <v>189</v>
      </c>
      <c r="B206" s="158">
        <v>0</v>
      </c>
      <c r="C206" s="158">
        <v>0</v>
      </c>
      <c r="D206" s="158">
        <v>0</v>
      </c>
      <c r="E206" s="158">
        <v>0</v>
      </c>
      <c r="F206" s="158">
        <v>0</v>
      </c>
      <c r="G206" s="158">
        <v>0</v>
      </c>
      <c r="H206" s="158">
        <v>0</v>
      </c>
      <c r="I206" s="158">
        <v>0</v>
      </c>
      <c r="J206" s="158">
        <v>0</v>
      </c>
      <c r="K206" s="158">
        <v>0</v>
      </c>
      <c r="L206" s="161">
        <v>0</v>
      </c>
      <c r="M206" s="11"/>
      <c r="N206" s="11"/>
      <c r="O206" s="11"/>
      <c r="P206" s="11"/>
      <c r="Q206" s="11"/>
      <c r="R206" s="11"/>
      <c r="S206" s="11"/>
      <c r="T206" s="11"/>
    </row>
    <row r="207" spans="1:20">
      <c r="A207" s="54" t="s">
        <v>837</v>
      </c>
      <c r="B207" s="160">
        <v>0</v>
      </c>
      <c r="C207" s="160">
        <v>0</v>
      </c>
      <c r="D207" s="160">
        <v>0</v>
      </c>
      <c r="E207" s="160">
        <v>0</v>
      </c>
      <c r="F207" s="160">
        <v>0</v>
      </c>
      <c r="G207" s="160">
        <v>0</v>
      </c>
      <c r="H207" s="160">
        <v>0</v>
      </c>
      <c r="I207" s="160">
        <v>0</v>
      </c>
      <c r="J207" s="160">
        <v>0</v>
      </c>
      <c r="K207" s="160">
        <v>0</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9"/>
      <c r="L208" s="559"/>
      <c r="M208" s="11"/>
      <c r="N208" s="11"/>
      <c r="O208" s="11"/>
      <c r="P208" s="11"/>
      <c r="Q208" s="11"/>
      <c r="R208" s="11"/>
      <c r="S208" s="11"/>
      <c r="T208" s="11"/>
    </row>
    <row r="209" spans="1:20" ht="15.75" thickTop="1">
      <c r="A209" s="757" t="s">
        <v>1473</v>
      </c>
      <c r="B209" s="758"/>
      <c r="C209" s="758"/>
      <c r="D209" s="758"/>
      <c r="E209" s="758"/>
      <c r="F209" s="758"/>
      <c r="G209" s="758"/>
      <c r="H209" s="758"/>
      <c r="I209" s="758"/>
      <c r="J209" s="758"/>
      <c r="K209" s="758"/>
      <c r="L209" s="758"/>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22" t="s">
        <v>1167</v>
      </c>
      <c r="B1" s="722"/>
      <c r="C1" s="722"/>
      <c r="D1" s="722"/>
      <c r="E1" s="722"/>
      <c r="F1" s="722"/>
    </row>
    <row r="2" spans="1:6" ht="18">
      <c r="A2" s="723" t="s">
        <v>520</v>
      </c>
      <c r="B2" s="723"/>
      <c r="C2" s="723"/>
      <c r="D2" s="723"/>
      <c r="E2" s="723"/>
      <c r="F2" s="723"/>
    </row>
    <row r="3" spans="1:6" ht="18">
      <c r="A3" s="723" t="s">
        <v>1520</v>
      </c>
      <c r="B3" s="723"/>
      <c r="C3" s="723"/>
      <c r="D3" s="723"/>
      <c r="E3" s="723"/>
      <c r="F3" s="723"/>
    </row>
    <row r="4" spans="1:6" ht="30" customHeight="1">
      <c r="A4" s="727" t="s">
        <v>544</v>
      </c>
      <c r="B4" s="727"/>
      <c r="C4" s="727"/>
      <c r="D4" s="727"/>
      <c r="E4" s="727"/>
      <c r="F4" s="727"/>
    </row>
    <row r="5" spans="1:6" ht="3.75" customHeight="1">
      <c r="A5" s="188"/>
      <c r="B5" s="189"/>
      <c r="C5" s="189"/>
      <c r="D5" s="189"/>
      <c r="E5" s="189"/>
      <c r="F5" s="189"/>
    </row>
    <row r="6" spans="1:6" ht="30" customHeight="1" thickBot="1">
      <c r="A6" s="385"/>
      <c r="B6" s="386" t="s">
        <v>185</v>
      </c>
      <c r="C6" s="386" t="s">
        <v>186</v>
      </c>
      <c r="D6" s="386" t="s">
        <v>187</v>
      </c>
      <c r="E6" s="386" t="s">
        <v>188</v>
      </c>
      <c r="F6" s="386" t="s">
        <v>189</v>
      </c>
    </row>
    <row r="7" spans="1:6">
      <c r="A7" s="387" t="s">
        <v>190</v>
      </c>
      <c r="B7" s="388">
        <v>7222447.9800800001</v>
      </c>
      <c r="C7" s="388">
        <v>46055.335310000002</v>
      </c>
      <c r="D7" s="388">
        <v>0</v>
      </c>
      <c r="E7" s="388">
        <v>1.07193</v>
      </c>
      <c r="F7" s="388">
        <v>7268504.3873199997</v>
      </c>
    </row>
    <row r="8" spans="1:6">
      <c r="A8" s="187" t="s">
        <v>191</v>
      </c>
      <c r="B8" s="57">
        <v>141037.0914</v>
      </c>
      <c r="C8" s="57">
        <v>25706.820899999999</v>
      </c>
      <c r="D8" s="57">
        <v>0</v>
      </c>
      <c r="E8" s="57">
        <v>0</v>
      </c>
      <c r="F8" s="57">
        <v>166743.91230000003</v>
      </c>
    </row>
    <row r="9" spans="1:6">
      <c r="A9" s="58" t="s">
        <v>192</v>
      </c>
      <c r="B9" s="95">
        <v>0</v>
      </c>
      <c r="C9" s="95">
        <v>0</v>
      </c>
      <c r="D9" s="95">
        <v>0</v>
      </c>
      <c r="E9" s="95">
        <v>0</v>
      </c>
      <c r="F9" s="95">
        <v>0</v>
      </c>
    </row>
    <row r="10" spans="1:6">
      <c r="A10" s="58" t="s">
        <v>193</v>
      </c>
      <c r="B10" s="95">
        <v>74040.459969999996</v>
      </c>
      <c r="C10" s="95">
        <v>24688.351719999999</v>
      </c>
      <c r="D10" s="95">
        <v>0</v>
      </c>
      <c r="E10" s="95">
        <v>0</v>
      </c>
      <c r="F10" s="95">
        <v>98728.811690000002</v>
      </c>
    </row>
    <row r="11" spans="1:6">
      <c r="A11" s="58" t="s">
        <v>194</v>
      </c>
      <c r="B11" s="95">
        <v>66996.631429999994</v>
      </c>
      <c r="C11" s="95">
        <v>1018.4691800000001</v>
      </c>
      <c r="D11" s="95">
        <v>0</v>
      </c>
      <c r="E11" s="95">
        <v>0</v>
      </c>
      <c r="F11" s="95">
        <v>68015.100609999994</v>
      </c>
    </row>
    <row r="12" spans="1:6">
      <c r="A12" s="58" t="s">
        <v>195</v>
      </c>
      <c r="B12" s="95">
        <v>0</v>
      </c>
      <c r="C12" s="95">
        <v>0</v>
      </c>
      <c r="D12" s="95">
        <v>0</v>
      </c>
      <c r="E12" s="95">
        <v>0</v>
      </c>
      <c r="F12" s="95">
        <v>0</v>
      </c>
    </row>
    <row r="13" spans="1:6">
      <c r="A13" s="58" t="s">
        <v>196</v>
      </c>
      <c r="B13" s="95">
        <v>0</v>
      </c>
      <c r="C13" s="95">
        <v>0</v>
      </c>
      <c r="D13" s="95">
        <v>0</v>
      </c>
      <c r="E13" s="95">
        <v>0</v>
      </c>
      <c r="F13" s="95">
        <v>0</v>
      </c>
    </row>
    <row r="14" spans="1:6">
      <c r="A14" s="58" t="s">
        <v>197</v>
      </c>
      <c r="B14" s="95">
        <v>0</v>
      </c>
      <c r="C14" s="95">
        <v>0</v>
      </c>
      <c r="D14" s="95">
        <v>0</v>
      </c>
      <c r="E14" s="95">
        <v>0</v>
      </c>
      <c r="F14" s="95">
        <v>0</v>
      </c>
    </row>
    <row r="15" spans="1:6">
      <c r="A15" s="58" t="s">
        <v>198</v>
      </c>
      <c r="B15" s="95">
        <v>0</v>
      </c>
      <c r="C15" s="95">
        <v>0</v>
      </c>
      <c r="D15" s="95">
        <v>0</v>
      </c>
      <c r="E15" s="95">
        <v>0</v>
      </c>
      <c r="F15" s="95">
        <v>0</v>
      </c>
    </row>
    <row r="16" spans="1:6">
      <c r="A16" s="58" t="s">
        <v>199</v>
      </c>
      <c r="B16" s="95">
        <v>0</v>
      </c>
      <c r="C16" s="95">
        <v>0</v>
      </c>
      <c r="D16" s="95">
        <v>0</v>
      </c>
      <c r="E16" s="95">
        <v>0</v>
      </c>
      <c r="F16" s="95">
        <v>0</v>
      </c>
    </row>
    <row r="17" spans="1:6">
      <c r="A17" s="187" t="s">
        <v>200</v>
      </c>
      <c r="B17" s="57">
        <v>684060.16937999998</v>
      </c>
      <c r="C17" s="57">
        <v>13892.965630000001</v>
      </c>
      <c r="D17" s="57">
        <v>0</v>
      </c>
      <c r="E17" s="57">
        <v>1.07193</v>
      </c>
      <c r="F17" s="57">
        <v>697954.20694000006</v>
      </c>
    </row>
    <row r="18" spans="1:6">
      <c r="A18" s="58" t="s">
        <v>201</v>
      </c>
      <c r="B18" s="95">
        <v>0</v>
      </c>
      <c r="C18" s="95">
        <v>0</v>
      </c>
      <c r="D18" s="95">
        <v>0</v>
      </c>
      <c r="E18" s="95">
        <v>0</v>
      </c>
      <c r="F18" s="95">
        <v>0</v>
      </c>
    </row>
    <row r="19" spans="1:6">
      <c r="A19" s="58" t="s">
        <v>202</v>
      </c>
      <c r="B19" s="95">
        <v>607827.24600000004</v>
      </c>
      <c r="C19" s="95">
        <v>0</v>
      </c>
      <c r="D19" s="95">
        <v>0</v>
      </c>
      <c r="E19" s="95">
        <v>0</v>
      </c>
      <c r="F19" s="95">
        <v>607827.24600000004</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68450.220870000005</v>
      </c>
      <c r="C22" s="95">
        <v>834.38643000000002</v>
      </c>
      <c r="D22" s="95">
        <v>0</v>
      </c>
      <c r="E22" s="95">
        <v>1.07193</v>
      </c>
      <c r="F22" s="95">
        <v>69285.679230000009</v>
      </c>
    </row>
    <row r="23" spans="1:6">
      <c r="A23" s="58" t="s">
        <v>206</v>
      </c>
      <c r="B23" s="95">
        <v>0</v>
      </c>
      <c r="C23" s="95">
        <v>13058.5792</v>
      </c>
      <c r="D23" s="95">
        <v>0</v>
      </c>
      <c r="E23" s="95">
        <v>0</v>
      </c>
      <c r="F23" s="95">
        <v>13058.5792</v>
      </c>
    </row>
    <row r="24" spans="1:6">
      <c r="A24" s="58" t="s">
        <v>207</v>
      </c>
      <c r="B24" s="95">
        <v>7782.7025100000001</v>
      </c>
      <c r="C24" s="95">
        <v>0</v>
      </c>
      <c r="D24" s="95">
        <v>0</v>
      </c>
      <c r="E24" s="95">
        <v>0</v>
      </c>
      <c r="F24" s="95">
        <v>7782.7025100000001</v>
      </c>
    </row>
    <row r="25" spans="1:6">
      <c r="A25" s="58" t="s">
        <v>208</v>
      </c>
      <c r="B25" s="95">
        <v>0</v>
      </c>
      <c r="C25" s="95">
        <v>0</v>
      </c>
      <c r="D25" s="95">
        <v>0</v>
      </c>
      <c r="E25" s="95">
        <v>0</v>
      </c>
      <c r="F25" s="95">
        <v>0</v>
      </c>
    </row>
    <row r="26" spans="1:6">
      <c r="A26" s="187" t="s">
        <v>209</v>
      </c>
      <c r="B26" s="57">
        <v>4721209.4443699997</v>
      </c>
      <c r="C26" s="57">
        <v>2672.1588199999997</v>
      </c>
      <c r="D26" s="57">
        <v>0</v>
      </c>
      <c r="E26" s="57">
        <v>0</v>
      </c>
      <c r="F26" s="57">
        <v>4723881.6031899992</v>
      </c>
    </row>
    <row r="27" spans="1:6">
      <c r="A27" s="60" t="s">
        <v>210</v>
      </c>
      <c r="B27" s="95">
        <v>4574556.3853599997</v>
      </c>
      <c r="C27" s="95">
        <v>2650.8996499999998</v>
      </c>
      <c r="D27" s="95">
        <v>0</v>
      </c>
      <c r="E27" s="95">
        <v>0</v>
      </c>
      <c r="F27" s="95">
        <v>4577207.2850100007</v>
      </c>
    </row>
    <row r="28" spans="1:6">
      <c r="A28" s="58" t="s">
        <v>211</v>
      </c>
      <c r="B28" s="95">
        <v>4238138.0761099998</v>
      </c>
      <c r="C28" s="95">
        <v>2650.8996499999998</v>
      </c>
      <c r="D28" s="95">
        <v>0</v>
      </c>
      <c r="E28" s="95">
        <v>0</v>
      </c>
      <c r="F28" s="95">
        <v>4240788.9757599998</v>
      </c>
    </row>
    <row r="29" spans="1:6">
      <c r="A29" s="58" t="s">
        <v>212</v>
      </c>
      <c r="B29" s="95">
        <v>289296.56588000001</v>
      </c>
      <c r="C29" s="95">
        <v>0</v>
      </c>
      <c r="D29" s="95">
        <v>0</v>
      </c>
      <c r="E29" s="95">
        <v>0</v>
      </c>
      <c r="F29" s="95">
        <v>289296.56588000001</v>
      </c>
    </row>
    <row r="30" spans="1:6">
      <c r="A30" s="58" t="s">
        <v>213</v>
      </c>
      <c r="B30" s="95">
        <v>47121.743369999997</v>
      </c>
      <c r="C30" s="95">
        <v>0</v>
      </c>
      <c r="D30" s="95">
        <v>0</v>
      </c>
      <c r="E30" s="95">
        <v>0</v>
      </c>
      <c r="F30" s="95">
        <v>47121.743369999997</v>
      </c>
    </row>
    <row r="31" spans="1:6">
      <c r="A31" s="60" t="s">
        <v>214</v>
      </c>
      <c r="B31" s="95">
        <v>14511.392390000001</v>
      </c>
      <c r="C31" s="95">
        <v>0</v>
      </c>
      <c r="D31" s="95">
        <v>0</v>
      </c>
      <c r="E31" s="95">
        <v>0</v>
      </c>
      <c r="F31" s="95">
        <v>14511.392390000001</v>
      </c>
    </row>
    <row r="32" spans="1:6">
      <c r="A32" s="58" t="s">
        <v>215</v>
      </c>
      <c r="B32" s="95">
        <v>14468.487519999999</v>
      </c>
      <c r="C32" s="95">
        <v>0</v>
      </c>
      <c r="D32" s="95">
        <v>0</v>
      </c>
      <c r="E32" s="95">
        <v>0</v>
      </c>
      <c r="F32" s="95">
        <v>14468.487519999999</v>
      </c>
    </row>
    <row r="33" spans="1:6">
      <c r="A33" s="58" t="s">
        <v>216</v>
      </c>
      <c r="B33" s="95">
        <v>30.291589999999999</v>
      </c>
      <c r="C33" s="95">
        <v>0</v>
      </c>
      <c r="D33" s="95">
        <v>0</v>
      </c>
      <c r="E33" s="95">
        <v>0</v>
      </c>
      <c r="F33" s="95">
        <v>30.291589999999999</v>
      </c>
    </row>
    <row r="34" spans="1:6">
      <c r="A34" s="58" t="s">
        <v>217</v>
      </c>
      <c r="B34" s="95">
        <v>12.613280000000001</v>
      </c>
      <c r="C34" s="95">
        <v>0</v>
      </c>
      <c r="D34" s="95">
        <v>0</v>
      </c>
      <c r="E34" s="95">
        <v>0</v>
      </c>
      <c r="F34" s="95">
        <v>12.613280000000001</v>
      </c>
    </row>
    <row r="35" spans="1:6">
      <c r="A35" s="60" t="s">
        <v>218</v>
      </c>
      <c r="B35" s="95">
        <v>15599.511769999999</v>
      </c>
      <c r="C35" s="95">
        <v>0</v>
      </c>
      <c r="D35" s="95">
        <v>0</v>
      </c>
      <c r="E35" s="95">
        <v>0</v>
      </c>
      <c r="F35" s="95">
        <v>15599.511769999999</v>
      </c>
    </row>
    <row r="36" spans="1:6">
      <c r="A36" s="58" t="s">
        <v>219</v>
      </c>
      <c r="B36" s="95">
        <v>15443.49466</v>
      </c>
      <c r="C36" s="95">
        <v>0</v>
      </c>
      <c r="D36" s="95">
        <v>0</v>
      </c>
      <c r="E36" s="95">
        <v>0</v>
      </c>
      <c r="F36" s="95">
        <v>15443.49466</v>
      </c>
    </row>
    <row r="37" spans="1:6">
      <c r="A37" s="58" t="s">
        <v>220</v>
      </c>
      <c r="B37" s="95">
        <v>144.21366</v>
      </c>
      <c r="C37" s="95">
        <v>0</v>
      </c>
      <c r="D37" s="95">
        <v>0</v>
      </c>
      <c r="E37" s="95">
        <v>0</v>
      </c>
      <c r="F37" s="95">
        <v>144.21366</v>
      </c>
    </row>
    <row r="38" spans="1:6">
      <c r="A38" s="58" t="s">
        <v>221</v>
      </c>
      <c r="B38" s="95">
        <v>11.803450000000002</v>
      </c>
      <c r="C38" s="95">
        <v>0</v>
      </c>
      <c r="D38" s="95">
        <v>0</v>
      </c>
      <c r="E38" s="95">
        <v>0</v>
      </c>
      <c r="F38" s="95">
        <v>11.803450000000002</v>
      </c>
    </row>
    <row r="39" spans="1:6">
      <c r="A39" s="60" t="s">
        <v>222</v>
      </c>
      <c r="B39" s="95">
        <v>190058.15034999998</v>
      </c>
      <c r="C39" s="95">
        <v>21.259169999999997</v>
      </c>
      <c r="D39" s="95">
        <v>0</v>
      </c>
      <c r="E39" s="95">
        <v>0</v>
      </c>
      <c r="F39" s="95">
        <v>190079.40952000002</v>
      </c>
    </row>
    <row r="40" spans="1:6">
      <c r="A40" s="58" t="s">
        <v>223</v>
      </c>
      <c r="B40" s="95">
        <v>66203.346940000003</v>
      </c>
      <c r="C40" s="95">
        <v>21.259169999999997</v>
      </c>
      <c r="D40" s="95">
        <v>0</v>
      </c>
      <c r="E40" s="95">
        <v>0</v>
      </c>
      <c r="F40" s="95">
        <v>66224.606109999993</v>
      </c>
    </row>
    <row r="41" spans="1:6">
      <c r="A41" s="58" t="s">
        <v>224</v>
      </c>
      <c r="B41" s="95">
        <v>21290.647670000002</v>
      </c>
      <c r="C41" s="95">
        <v>0</v>
      </c>
      <c r="D41" s="95">
        <v>0</v>
      </c>
      <c r="E41" s="95">
        <v>0</v>
      </c>
      <c r="F41" s="95">
        <v>21290.647670000002</v>
      </c>
    </row>
    <row r="42" spans="1:6">
      <c r="A42" s="58" t="s">
        <v>225</v>
      </c>
      <c r="B42" s="95">
        <v>3.4312900000000002</v>
      </c>
      <c r="C42" s="95">
        <v>0</v>
      </c>
      <c r="D42" s="95">
        <v>0</v>
      </c>
      <c r="E42" s="95">
        <v>0</v>
      </c>
      <c r="F42" s="95">
        <v>3.4312900000000002</v>
      </c>
    </row>
    <row r="43" spans="1:6">
      <c r="A43" s="58" t="s">
        <v>226</v>
      </c>
      <c r="B43" s="95">
        <v>0</v>
      </c>
      <c r="C43" s="95">
        <v>0</v>
      </c>
      <c r="D43" s="95">
        <v>0</v>
      </c>
      <c r="E43" s="95">
        <v>0</v>
      </c>
      <c r="F43" s="95">
        <v>0</v>
      </c>
    </row>
    <row r="44" spans="1:6">
      <c r="A44" s="58" t="s">
        <v>227</v>
      </c>
      <c r="B44" s="95">
        <v>7.7121400000000007</v>
      </c>
      <c r="C44" s="95">
        <v>0</v>
      </c>
      <c r="D44" s="95">
        <v>0</v>
      </c>
      <c r="E44" s="95">
        <v>0</v>
      </c>
      <c r="F44" s="95">
        <v>7.7121400000000007</v>
      </c>
    </row>
    <row r="45" spans="1:6">
      <c r="A45" s="58" t="s">
        <v>228</v>
      </c>
      <c r="B45" s="95">
        <v>0</v>
      </c>
      <c r="C45" s="95">
        <v>0</v>
      </c>
      <c r="D45" s="95">
        <v>0</v>
      </c>
      <c r="E45" s="95">
        <v>0</v>
      </c>
      <c r="F45" s="95">
        <v>0</v>
      </c>
    </row>
    <row r="46" spans="1:6">
      <c r="A46" s="58" t="s">
        <v>1348</v>
      </c>
      <c r="B46" s="95">
        <v>83121.29340000001</v>
      </c>
      <c r="C46" s="95">
        <v>0</v>
      </c>
      <c r="D46" s="95">
        <v>0</v>
      </c>
      <c r="E46" s="95">
        <v>0</v>
      </c>
      <c r="F46" s="95">
        <v>83121.29340000001</v>
      </c>
    </row>
    <row r="47" spans="1:6">
      <c r="A47" s="58" t="s">
        <v>1349</v>
      </c>
      <c r="B47" s="95">
        <v>19137.04264</v>
      </c>
      <c r="C47" s="95">
        <v>0</v>
      </c>
      <c r="D47" s="95">
        <v>0</v>
      </c>
      <c r="E47" s="95">
        <v>0</v>
      </c>
      <c r="F47" s="95">
        <v>19137.04264</v>
      </c>
    </row>
    <row r="48" spans="1:6">
      <c r="A48" s="58" t="s">
        <v>1354</v>
      </c>
      <c r="B48" s="95">
        <v>241.76460999999998</v>
      </c>
      <c r="C48" s="95">
        <v>0</v>
      </c>
      <c r="D48" s="95">
        <v>0</v>
      </c>
      <c r="E48" s="95">
        <v>0</v>
      </c>
      <c r="F48" s="95">
        <v>241.76460999999998</v>
      </c>
    </row>
    <row r="49" spans="1:6">
      <c r="A49" s="58" t="s">
        <v>1355</v>
      </c>
      <c r="B49" s="95">
        <v>4.1733900000000004</v>
      </c>
      <c r="C49" s="95">
        <v>0</v>
      </c>
      <c r="D49" s="95">
        <v>0</v>
      </c>
      <c r="E49" s="95">
        <v>0</v>
      </c>
      <c r="F49" s="95">
        <v>4.1733900000000004</v>
      </c>
    </row>
    <row r="50" spans="1:6">
      <c r="A50" s="58" t="s">
        <v>1373</v>
      </c>
      <c r="B50" s="95">
        <v>43.029980000000002</v>
      </c>
      <c r="C50" s="95">
        <v>0</v>
      </c>
      <c r="D50" s="95">
        <v>0</v>
      </c>
      <c r="E50" s="95">
        <v>0</v>
      </c>
      <c r="F50" s="95">
        <v>43.029980000000002</v>
      </c>
    </row>
    <row r="51" spans="1:6">
      <c r="A51" s="58" t="s">
        <v>1394</v>
      </c>
      <c r="B51" s="95">
        <v>5.7082899999999999</v>
      </c>
      <c r="C51" s="95">
        <v>0</v>
      </c>
      <c r="D51" s="95">
        <v>0</v>
      </c>
      <c r="E51" s="95">
        <v>0</v>
      </c>
      <c r="F51" s="95">
        <v>5.7082899999999999</v>
      </c>
    </row>
    <row r="52" spans="1:6">
      <c r="A52" s="60" t="s">
        <v>229</v>
      </c>
      <c r="B52" s="95">
        <v>-73515.995500000005</v>
      </c>
      <c r="C52" s="95">
        <v>0</v>
      </c>
      <c r="D52" s="95">
        <v>0</v>
      </c>
      <c r="E52" s="95">
        <v>0</v>
      </c>
      <c r="F52" s="95">
        <v>-73515.995500000005</v>
      </c>
    </row>
    <row r="53" spans="1:6">
      <c r="A53" s="61" t="s">
        <v>1435</v>
      </c>
      <c r="B53" s="95">
        <v>-1851.1355000000001</v>
      </c>
      <c r="C53" s="95">
        <v>0</v>
      </c>
      <c r="D53" s="95">
        <v>0</v>
      </c>
      <c r="E53" s="95">
        <v>0</v>
      </c>
      <c r="F53" s="95">
        <v>-1851.1355000000001</v>
      </c>
    </row>
    <row r="54" spans="1:6">
      <c r="A54" s="58" t="s">
        <v>1462</v>
      </c>
      <c r="B54" s="95">
        <v>-382.16659000000004</v>
      </c>
      <c r="C54" s="95">
        <v>0</v>
      </c>
      <c r="D54" s="95">
        <v>0</v>
      </c>
      <c r="E54" s="95">
        <v>0</v>
      </c>
      <c r="F54" s="95">
        <v>-382.16659000000004</v>
      </c>
    </row>
    <row r="55" spans="1:6">
      <c r="A55" s="58" t="s">
        <v>1436</v>
      </c>
      <c r="B55" s="95">
        <v>-6013.4399100000001</v>
      </c>
      <c r="C55" s="95">
        <v>0</v>
      </c>
      <c r="D55" s="95">
        <v>0</v>
      </c>
      <c r="E55" s="95">
        <v>0</v>
      </c>
      <c r="F55" s="95">
        <v>-6013.4399100000001</v>
      </c>
    </row>
    <row r="56" spans="1:6">
      <c r="A56" s="58" t="s">
        <v>1463</v>
      </c>
      <c r="B56" s="95">
        <v>-6.0583100000000005</v>
      </c>
      <c r="C56" s="95">
        <v>0</v>
      </c>
      <c r="D56" s="95">
        <v>0</v>
      </c>
      <c r="E56" s="95">
        <v>0</v>
      </c>
      <c r="F56" s="95">
        <v>-6.0583100000000005</v>
      </c>
    </row>
    <row r="57" spans="1:6">
      <c r="A57" s="58" t="s">
        <v>1437</v>
      </c>
      <c r="B57" s="95">
        <v>-13770.56746</v>
      </c>
      <c r="C57" s="95">
        <v>0</v>
      </c>
      <c r="D57" s="95">
        <v>0</v>
      </c>
      <c r="E57" s="95">
        <v>0</v>
      </c>
      <c r="F57" s="95">
        <v>-13770.56746</v>
      </c>
    </row>
    <row r="58" spans="1:6">
      <c r="A58" s="58" t="s">
        <v>230</v>
      </c>
      <c r="B58" s="95">
        <v>-144.21366</v>
      </c>
      <c r="C58" s="95">
        <v>0</v>
      </c>
      <c r="D58" s="95">
        <v>0</v>
      </c>
      <c r="E58" s="95">
        <v>0</v>
      </c>
      <c r="F58" s="95">
        <v>-144.21366</v>
      </c>
    </row>
    <row r="59" spans="1:6">
      <c r="A59" s="61" t="s">
        <v>231</v>
      </c>
      <c r="B59" s="95">
        <v>-27928.014420000003</v>
      </c>
      <c r="C59" s="95">
        <v>0</v>
      </c>
      <c r="D59" s="95">
        <v>0</v>
      </c>
      <c r="E59" s="95">
        <v>0</v>
      </c>
      <c r="F59" s="95">
        <v>-27928.014420000003</v>
      </c>
    </row>
    <row r="60" spans="1:6">
      <c r="A60" s="58" t="s">
        <v>232</v>
      </c>
      <c r="B60" s="95">
        <v>-22717.191989999999</v>
      </c>
      <c r="C60" s="95">
        <v>0</v>
      </c>
      <c r="D60" s="95">
        <v>0</v>
      </c>
      <c r="E60" s="95">
        <v>0</v>
      </c>
      <c r="F60" s="95">
        <v>-22717.191989999999</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1153</v>
      </c>
      <c r="B63" s="95">
        <v>-101.57252</v>
      </c>
      <c r="C63" s="95">
        <v>0</v>
      </c>
      <c r="D63" s="95">
        <v>0</v>
      </c>
      <c r="E63" s="95">
        <v>0</v>
      </c>
      <c r="F63" s="95">
        <v>-101.57252</v>
      </c>
    </row>
    <row r="64" spans="1:6">
      <c r="A64" s="58" t="s">
        <v>1154</v>
      </c>
      <c r="B64" s="95">
        <v>-76.728359999999995</v>
      </c>
      <c r="C64" s="95">
        <v>0</v>
      </c>
      <c r="D64" s="95">
        <v>0</v>
      </c>
      <c r="E64" s="95">
        <v>0</v>
      </c>
      <c r="F64" s="95">
        <v>-76.728359999999995</v>
      </c>
    </row>
    <row r="65" spans="1:6">
      <c r="A65" s="61" t="s">
        <v>1356</v>
      </c>
      <c r="B65" s="95">
        <v>-439.00352000000004</v>
      </c>
      <c r="C65" s="95">
        <v>0</v>
      </c>
      <c r="D65" s="95">
        <v>0</v>
      </c>
      <c r="E65" s="95">
        <v>0</v>
      </c>
      <c r="F65" s="95">
        <v>-439.00352000000004</v>
      </c>
    </row>
    <row r="66" spans="1:6">
      <c r="A66" s="58" t="s">
        <v>1357</v>
      </c>
      <c r="B66" s="95">
        <v>-2.5226599999999997</v>
      </c>
      <c r="C66" s="95">
        <v>0</v>
      </c>
      <c r="D66" s="95">
        <v>0</v>
      </c>
      <c r="E66" s="95">
        <v>0</v>
      </c>
      <c r="F66" s="95">
        <v>-2.5226599999999997</v>
      </c>
    </row>
    <row r="67" spans="1:6">
      <c r="A67" s="58" t="s">
        <v>1358</v>
      </c>
      <c r="B67" s="95">
        <v>-71.577149999999989</v>
      </c>
      <c r="C67" s="95">
        <v>0</v>
      </c>
      <c r="D67" s="95">
        <v>0</v>
      </c>
      <c r="E67" s="95">
        <v>0</v>
      </c>
      <c r="F67" s="95">
        <v>-71.577149999999989</v>
      </c>
    </row>
    <row r="68" spans="1:6">
      <c r="A68" s="58" t="s">
        <v>1359</v>
      </c>
      <c r="B68" s="95">
        <v>-11.803450000000002</v>
      </c>
      <c r="C68" s="95">
        <v>0</v>
      </c>
      <c r="D68" s="95">
        <v>0</v>
      </c>
      <c r="E68" s="95">
        <v>0</v>
      </c>
      <c r="F68" s="95">
        <v>-11.803450000000002</v>
      </c>
    </row>
    <row r="69" spans="1:6">
      <c r="A69" s="187" t="s">
        <v>235</v>
      </c>
      <c r="B69" s="57">
        <v>5830.8757300000007</v>
      </c>
      <c r="C69" s="57">
        <v>2096.2003999999997</v>
      </c>
      <c r="D69" s="57">
        <v>0</v>
      </c>
      <c r="E69" s="57">
        <v>0</v>
      </c>
      <c r="F69" s="57">
        <v>7927.0761299999995</v>
      </c>
    </row>
    <row r="70" spans="1:6">
      <c r="A70" s="58" t="s">
        <v>236</v>
      </c>
      <c r="B70" s="95">
        <v>0</v>
      </c>
      <c r="C70" s="95">
        <v>0</v>
      </c>
      <c r="D70" s="95">
        <v>0</v>
      </c>
      <c r="E70" s="95">
        <v>0</v>
      </c>
      <c r="F70" s="95">
        <v>0</v>
      </c>
    </row>
    <row r="71" spans="1:6">
      <c r="A71" s="61" t="s">
        <v>237</v>
      </c>
      <c r="B71" s="95">
        <v>2387.3502100000001</v>
      </c>
      <c r="C71" s="95">
        <v>70.792509999999993</v>
      </c>
      <c r="D71" s="95">
        <v>0</v>
      </c>
      <c r="E71" s="95">
        <v>0</v>
      </c>
      <c r="F71" s="95">
        <v>2458.1427200000003</v>
      </c>
    </row>
    <row r="72" spans="1:6">
      <c r="A72" s="58" t="s">
        <v>238</v>
      </c>
      <c r="B72" s="95">
        <v>3544.0036700000001</v>
      </c>
      <c r="C72" s="95">
        <v>2025.40789</v>
      </c>
      <c r="D72" s="95">
        <v>0</v>
      </c>
      <c r="E72" s="95">
        <v>0</v>
      </c>
      <c r="F72" s="95">
        <v>5569.4115599999996</v>
      </c>
    </row>
    <row r="73" spans="1:6">
      <c r="A73" s="58" t="s">
        <v>239</v>
      </c>
      <c r="B73" s="95">
        <v>0</v>
      </c>
      <c r="C73" s="95">
        <v>0</v>
      </c>
      <c r="D73" s="95">
        <v>0</v>
      </c>
      <c r="E73" s="95">
        <v>0</v>
      </c>
      <c r="F73" s="95">
        <v>0</v>
      </c>
    </row>
    <row r="74" spans="1:6">
      <c r="A74" s="58" t="s">
        <v>240</v>
      </c>
      <c r="B74" s="95">
        <v>-100.47815</v>
      </c>
      <c r="C74" s="95">
        <v>0</v>
      </c>
      <c r="D74" s="95">
        <v>0</v>
      </c>
      <c r="E74" s="95">
        <v>0</v>
      </c>
      <c r="F74" s="95">
        <v>-100.47815</v>
      </c>
    </row>
    <row r="75" spans="1:6">
      <c r="A75" s="187" t="s">
        <v>241</v>
      </c>
      <c r="B75" s="57">
        <v>234.31163000000001</v>
      </c>
      <c r="C75" s="57">
        <v>0</v>
      </c>
      <c r="D75" s="57">
        <v>0</v>
      </c>
      <c r="E75" s="57">
        <v>0</v>
      </c>
      <c r="F75" s="57">
        <v>234.31163000000001</v>
      </c>
    </row>
    <row r="76" spans="1:6">
      <c r="A76" s="58" t="s">
        <v>242</v>
      </c>
      <c r="B76" s="95">
        <v>0</v>
      </c>
      <c r="C76" s="95">
        <v>0</v>
      </c>
      <c r="D76" s="95">
        <v>0</v>
      </c>
      <c r="E76" s="95">
        <v>0</v>
      </c>
      <c r="F76" s="95">
        <v>0</v>
      </c>
    </row>
    <row r="77" spans="1:6">
      <c r="A77" s="58" t="s">
        <v>243</v>
      </c>
      <c r="B77" s="95">
        <v>4300.5637699999997</v>
      </c>
      <c r="C77" s="95">
        <v>0</v>
      </c>
      <c r="D77" s="95">
        <v>0</v>
      </c>
      <c r="E77" s="95">
        <v>0</v>
      </c>
      <c r="F77" s="95">
        <v>4300.5637699999997</v>
      </c>
    </row>
    <row r="78" spans="1:6">
      <c r="A78" s="58" t="s">
        <v>244</v>
      </c>
      <c r="B78" s="95">
        <v>0.34399999999999997</v>
      </c>
      <c r="C78" s="95">
        <v>0</v>
      </c>
      <c r="D78" s="95">
        <v>0</v>
      </c>
      <c r="E78" s="95">
        <v>0</v>
      </c>
      <c r="F78" s="95">
        <v>0.34399999999999997</v>
      </c>
    </row>
    <row r="79" spans="1:6">
      <c r="A79" s="58" t="s">
        <v>245</v>
      </c>
      <c r="B79" s="95">
        <v>0</v>
      </c>
      <c r="C79" s="95">
        <v>0</v>
      </c>
      <c r="D79" s="95">
        <v>0</v>
      </c>
      <c r="E79" s="95">
        <v>0</v>
      </c>
      <c r="F79" s="95">
        <v>0</v>
      </c>
    </row>
    <row r="80" spans="1:6">
      <c r="A80" s="58" t="s">
        <v>246</v>
      </c>
      <c r="B80" s="95">
        <v>-4066.5961400000001</v>
      </c>
      <c r="C80" s="95">
        <v>0</v>
      </c>
      <c r="D80" s="95">
        <v>0</v>
      </c>
      <c r="E80" s="95">
        <v>0</v>
      </c>
      <c r="F80" s="95">
        <v>-4066.5961400000001</v>
      </c>
    </row>
    <row r="81" spans="1:6">
      <c r="A81" s="187" t="s">
        <v>247</v>
      </c>
      <c r="B81" s="57">
        <v>950098.53648999997</v>
      </c>
      <c r="C81" s="57">
        <v>1687.18956</v>
      </c>
      <c r="D81" s="57">
        <v>0</v>
      </c>
      <c r="E81" s="57">
        <v>0</v>
      </c>
      <c r="F81" s="57">
        <v>951785.72604999994</v>
      </c>
    </row>
    <row r="82" spans="1:6">
      <c r="A82" s="58" t="s">
        <v>201</v>
      </c>
      <c r="B82" s="95">
        <v>0</v>
      </c>
      <c r="C82" s="95">
        <v>0</v>
      </c>
      <c r="D82" s="95">
        <v>0</v>
      </c>
      <c r="E82" s="95">
        <v>0</v>
      </c>
      <c r="F82" s="95">
        <v>0</v>
      </c>
    </row>
    <row r="83" spans="1:6">
      <c r="A83" s="58" t="s">
        <v>202</v>
      </c>
      <c r="B83" s="95">
        <v>814810.3465499999</v>
      </c>
      <c r="C83" s="95">
        <v>0</v>
      </c>
      <c r="D83" s="95">
        <v>0</v>
      </c>
      <c r="E83" s="95">
        <v>0</v>
      </c>
      <c r="F83" s="95">
        <v>814810.3465499999</v>
      </c>
    </row>
    <row r="84" spans="1:6">
      <c r="A84" s="58" t="s">
        <v>203</v>
      </c>
      <c r="B84" s="95">
        <v>0</v>
      </c>
      <c r="C84" s="95">
        <v>0</v>
      </c>
      <c r="D84" s="95">
        <v>0</v>
      </c>
      <c r="E84" s="95">
        <v>0</v>
      </c>
      <c r="F84" s="95">
        <v>0</v>
      </c>
    </row>
    <row r="85" spans="1:6">
      <c r="A85" s="58" t="s">
        <v>204</v>
      </c>
      <c r="B85" s="95">
        <v>0</v>
      </c>
      <c r="C85" s="95">
        <v>0</v>
      </c>
      <c r="D85" s="95">
        <v>0</v>
      </c>
      <c r="E85" s="95">
        <v>0</v>
      </c>
      <c r="F85" s="95">
        <v>0</v>
      </c>
    </row>
    <row r="86" spans="1:6">
      <c r="A86" s="58" t="s">
        <v>248</v>
      </c>
      <c r="B86" s="95">
        <v>55864.62113</v>
      </c>
      <c r="C86" s="95">
        <v>0</v>
      </c>
      <c r="D86" s="95">
        <v>0</v>
      </c>
      <c r="E86" s="95">
        <v>0</v>
      </c>
      <c r="F86" s="95">
        <v>55864.62113</v>
      </c>
    </row>
    <row r="87" spans="1:6">
      <c r="A87" s="58" t="s">
        <v>249</v>
      </c>
      <c r="B87" s="95">
        <v>0</v>
      </c>
      <c r="C87" s="95">
        <v>10.29</v>
      </c>
      <c r="D87" s="95">
        <v>0</v>
      </c>
      <c r="E87" s="95">
        <v>0</v>
      </c>
      <c r="F87" s="95">
        <v>10.29</v>
      </c>
    </row>
    <row r="88" spans="1:6">
      <c r="A88" s="58" t="s">
        <v>206</v>
      </c>
      <c r="B88" s="95">
        <v>0</v>
      </c>
      <c r="C88" s="95">
        <v>1682.3875600000001</v>
      </c>
      <c r="D88" s="95">
        <v>0</v>
      </c>
      <c r="E88" s="95">
        <v>0</v>
      </c>
      <c r="F88" s="95">
        <v>1682.3875600000001</v>
      </c>
    </row>
    <row r="89" spans="1:6">
      <c r="A89" s="58" t="s">
        <v>250</v>
      </c>
      <c r="B89" s="95">
        <v>79596.732810000001</v>
      </c>
      <c r="C89" s="95">
        <v>0</v>
      </c>
      <c r="D89" s="95">
        <v>0</v>
      </c>
      <c r="E89" s="95">
        <v>0</v>
      </c>
      <c r="F89" s="95">
        <v>79596.732810000001</v>
      </c>
    </row>
    <row r="90" spans="1:6">
      <c r="A90" s="58" t="s">
        <v>251</v>
      </c>
      <c r="B90" s="95">
        <v>-173.16399999999999</v>
      </c>
      <c r="C90" s="95">
        <v>-5.4880000000000004</v>
      </c>
      <c r="D90" s="95">
        <v>0</v>
      </c>
      <c r="E90" s="95">
        <v>0</v>
      </c>
      <c r="F90" s="95">
        <v>-178.65199999999999</v>
      </c>
    </row>
    <row r="91" spans="1:6">
      <c r="A91" s="187" t="s">
        <v>252</v>
      </c>
      <c r="B91" s="57">
        <v>14872.336800000001</v>
      </c>
      <c r="C91" s="57">
        <v>0</v>
      </c>
      <c r="D91" s="57">
        <v>0</v>
      </c>
      <c r="E91" s="57">
        <v>0</v>
      </c>
      <c r="F91" s="57">
        <v>14872.336800000001</v>
      </c>
    </row>
    <row r="92" spans="1:6">
      <c r="A92" s="58" t="s">
        <v>253</v>
      </c>
      <c r="B92" s="95">
        <v>0</v>
      </c>
      <c r="C92" s="95">
        <v>0</v>
      </c>
      <c r="D92" s="95">
        <v>0</v>
      </c>
      <c r="E92" s="95">
        <v>0</v>
      </c>
      <c r="F92" s="95">
        <v>0</v>
      </c>
    </row>
    <row r="93" spans="1:6">
      <c r="A93" s="58" t="s">
        <v>254</v>
      </c>
      <c r="B93" s="95">
        <v>3555.02621</v>
      </c>
      <c r="C93" s="95">
        <v>0</v>
      </c>
      <c r="D93" s="95">
        <v>0</v>
      </c>
      <c r="E93" s="95">
        <v>0</v>
      </c>
      <c r="F93" s="95">
        <v>3555.02621</v>
      </c>
    </row>
    <row r="94" spans="1:6">
      <c r="A94" s="58" t="s">
        <v>255</v>
      </c>
      <c r="B94" s="95">
        <v>3676.3386299999997</v>
      </c>
      <c r="C94" s="95">
        <v>0</v>
      </c>
      <c r="D94" s="95">
        <v>0</v>
      </c>
      <c r="E94" s="95">
        <v>0</v>
      </c>
      <c r="F94" s="95">
        <v>3676.3386299999997</v>
      </c>
    </row>
    <row r="95" spans="1:6">
      <c r="A95" s="58" t="s">
        <v>256</v>
      </c>
      <c r="B95" s="95">
        <v>3754.5635000000002</v>
      </c>
      <c r="C95" s="95">
        <v>0</v>
      </c>
      <c r="D95" s="95">
        <v>0</v>
      </c>
      <c r="E95" s="95">
        <v>0</v>
      </c>
      <c r="F95" s="95">
        <v>3754.5635000000002</v>
      </c>
    </row>
    <row r="96" spans="1:6">
      <c r="A96" s="58" t="s">
        <v>257</v>
      </c>
      <c r="B96" s="95">
        <v>2281.4478899999999</v>
      </c>
      <c r="C96" s="95">
        <v>0</v>
      </c>
      <c r="D96" s="95">
        <v>0</v>
      </c>
      <c r="E96" s="95">
        <v>0</v>
      </c>
      <c r="F96" s="95">
        <v>2281.4478899999999</v>
      </c>
    </row>
    <row r="97" spans="1:6">
      <c r="A97" s="58" t="s">
        <v>258</v>
      </c>
      <c r="B97" s="95">
        <v>1603.93146</v>
      </c>
      <c r="C97" s="95">
        <v>0</v>
      </c>
      <c r="D97" s="95">
        <v>0</v>
      </c>
      <c r="E97" s="95">
        <v>0</v>
      </c>
      <c r="F97" s="95">
        <v>1603.93146</v>
      </c>
    </row>
    <row r="98" spans="1:6">
      <c r="A98" s="58" t="s">
        <v>259</v>
      </c>
      <c r="B98" s="95">
        <v>1.02911</v>
      </c>
      <c r="C98" s="95">
        <v>0</v>
      </c>
      <c r="D98" s="95">
        <v>0</v>
      </c>
      <c r="E98" s="95">
        <v>0</v>
      </c>
      <c r="F98" s="95">
        <v>1.02911</v>
      </c>
    </row>
    <row r="99" spans="1:6">
      <c r="A99" s="58" t="s">
        <v>260</v>
      </c>
      <c r="B99" s="95">
        <v>0</v>
      </c>
      <c r="C99" s="95">
        <v>0</v>
      </c>
      <c r="D99" s="95">
        <v>0</v>
      </c>
      <c r="E99" s="95">
        <v>0</v>
      </c>
      <c r="F99" s="95">
        <v>0</v>
      </c>
    </row>
    <row r="100" spans="1:6">
      <c r="A100" s="58" t="s">
        <v>261</v>
      </c>
      <c r="B100" s="95">
        <v>0</v>
      </c>
      <c r="C100" s="95">
        <v>0</v>
      </c>
      <c r="D100" s="95">
        <v>0</v>
      </c>
      <c r="E100" s="95">
        <v>0</v>
      </c>
      <c r="F100" s="95">
        <v>0</v>
      </c>
    </row>
    <row r="101" spans="1:6">
      <c r="A101" s="187" t="s">
        <v>262</v>
      </c>
      <c r="B101" s="57">
        <v>1906.3268700000001</v>
      </c>
      <c r="C101" s="57">
        <v>0</v>
      </c>
      <c r="D101" s="57">
        <v>0</v>
      </c>
      <c r="E101" s="57">
        <v>0</v>
      </c>
      <c r="F101" s="57">
        <v>1906.3268700000001</v>
      </c>
    </row>
    <row r="102" spans="1:6">
      <c r="A102" s="58" t="s">
        <v>263</v>
      </c>
      <c r="B102" s="95">
        <v>186.64958999999999</v>
      </c>
      <c r="C102" s="95">
        <v>0</v>
      </c>
      <c r="D102" s="95">
        <v>0</v>
      </c>
      <c r="E102" s="95">
        <v>0</v>
      </c>
      <c r="F102" s="95">
        <v>186.64958999999999</v>
      </c>
    </row>
    <row r="103" spans="1:6">
      <c r="A103" s="58" t="s">
        <v>264</v>
      </c>
      <c r="B103" s="95">
        <v>322.41257999999999</v>
      </c>
      <c r="C103" s="95">
        <v>0</v>
      </c>
      <c r="D103" s="95">
        <v>0</v>
      </c>
      <c r="E103" s="95">
        <v>0</v>
      </c>
      <c r="F103" s="95">
        <v>322.41257999999999</v>
      </c>
    </row>
    <row r="104" spans="1:6">
      <c r="A104" s="58" t="s">
        <v>265</v>
      </c>
      <c r="B104" s="95">
        <v>292.53172999999998</v>
      </c>
      <c r="C104" s="95">
        <v>0.34300000000000003</v>
      </c>
      <c r="D104" s="95">
        <v>0</v>
      </c>
      <c r="E104" s="95">
        <v>0</v>
      </c>
      <c r="F104" s="95">
        <v>292.87473</v>
      </c>
    </row>
    <row r="105" spans="1:6">
      <c r="A105" s="58" t="s">
        <v>266</v>
      </c>
      <c r="B105" s="95">
        <v>1104.73297</v>
      </c>
      <c r="C105" s="95">
        <v>0</v>
      </c>
      <c r="D105" s="95">
        <v>0</v>
      </c>
      <c r="E105" s="95">
        <v>0</v>
      </c>
      <c r="F105" s="95">
        <v>1104.73297</v>
      </c>
    </row>
    <row r="106" spans="1:6">
      <c r="A106" s="58" t="s">
        <v>267</v>
      </c>
      <c r="B106" s="95">
        <v>0</v>
      </c>
      <c r="C106" s="95">
        <v>-0.34300000000000003</v>
      </c>
      <c r="D106" s="95">
        <v>0</v>
      </c>
      <c r="E106" s="95">
        <v>0</v>
      </c>
      <c r="F106" s="95">
        <v>-0.34300000000000003</v>
      </c>
    </row>
    <row r="107" spans="1:6">
      <c r="A107" s="187" t="s">
        <v>268</v>
      </c>
      <c r="B107" s="57">
        <v>703198.88740999997</v>
      </c>
      <c r="C107" s="57">
        <v>0</v>
      </c>
      <c r="D107" s="57">
        <v>0</v>
      </c>
      <c r="E107" s="57">
        <v>0</v>
      </c>
      <c r="F107" s="57">
        <v>703198.88740999997</v>
      </c>
    </row>
    <row r="108" spans="1:6">
      <c r="A108" s="58" t="s">
        <v>269</v>
      </c>
      <c r="B108" s="95">
        <v>655103.75684000005</v>
      </c>
      <c r="C108" s="95">
        <v>0</v>
      </c>
      <c r="D108" s="95">
        <v>0</v>
      </c>
      <c r="E108" s="95">
        <v>0</v>
      </c>
      <c r="F108" s="95">
        <v>655103.75684000005</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75742.364480000004</v>
      </c>
      <c r="C112" s="95">
        <v>0</v>
      </c>
      <c r="D112" s="95">
        <v>0</v>
      </c>
      <c r="E112" s="95">
        <v>0</v>
      </c>
      <c r="F112" s="95">
        <v>75742.364480000004</v>
      </c>
    </row>
    <row r="113" spans="1:6">
      <c r="A113" s="58" t="s">
        <v>274</v>
      </c>
      <c r="B113" s="95">
        <v>-27647.233909999999</v>
      </c>
      <c r="C113" s="95">
        <v>0</v>
      </c>
      <c r="D113" s="95">
        <v>0</v>
      </c>
      <c r="E113" s="95">
        <v>0</v>
      </c>
      <c r="F113" s="95">
        <v>-27647.233909999999</v>
      </c>
    </row>
    <row r="114" spans="1:6">
      <c r="A114" s="155" t="s">
        <v>275</v>
      </c>
      <c r="B114" s="57">
        <v>6167184.5557299992</v>
      </c>
      <c r="C114" s="57">
        <v>460609.72363000002</v>
      </c>
      <c r="D114" s="57">
        <v>0</v>
      </c>
      <c r="E114" s="57">
        <v>0</v>
      </c>
      <c r="F114" s="57">
        <v>6627794.27936</v>
      </c>
    </row>
    <row r="115" spans="1:6">
      <c r="A115" s="177" t="s">
        <v>276</v>
      </c>
      <c r="B115" s="57">
        <v>3964911.8787399996</v>
      </c>
      <c r="C115" s="57">
        <v>125810.28764</v>
      </c>
      <c r="D115" s="57">
        <v>0</v>
      </c>
      <c r="E115" s="57">
        <v>0</v>
      </c>
      <c r="F115" s="57">
        <v>4090722.1663800003</v>
      </c>
    </row>
    <row r="116" spans="1:6">
      <c r="A116" s="64" t="s">
        <v>277</v>
      </c>
      <c r="B116" s="95">
        <v>0</v>
      </c>
      <c r="C116" s="95">
        <v>0</v>
      </c>
      <c r="D116" s="95">
        <v>0</v>
      </c>
      <c r="E116" s="95">
        <v>0</v>
      </c>
      <c r="F116" s="95">
        <v>0</v>
      </c>
    </row>
    <row r="117" spans="1:6">
      <c r="A117" s="64" t="s">
        <v>278</v>
      </c>
      <c r="B117" s="95">
        <v>0</v>
      </c>
      <c r="C117" s="95">
        <v>0</v>
      </c>
      <c r="D117" s="95">
        <v>0</v>
      </c>
      <c r="E117" s="95">
        <v>0</v>
      </c>
      <c r="F117" s="95">
        <v>0</v>
      </c>
    </row>
    <row r="118" spans="1:6">
      <c r="A118" s="64" t="s">
        <v>279</v>
      </c>
      <c r="B118" s="95">
        <v>0</v>
      </c>
      <c r="C118" s="95">
        <v>0</v>
      </c>
      <c r="D118" s="95">
        <v>0</v>
      </c>
      <c r="E118" s="95">
        <v>0</v>
      </c>
      <c r="F118" s="95">
        <v>0</v>
      </c>
    </row>
    <row r="119" spans="1:6">
      <c r="A119" s="64" t="s">
        <v>280</v>
      </c>
      <c r="B119" s="95">
        <v>0</v>
      </c>
      <c r="C119" s="95">
        <v>0</v>
      </c>
      <c r="D119" s="95">
        <v>0</v>
      </c>
      <c r="E119" s="95">
        <v>0</v>
      </c>
      <c r="F119" s="95">
        <v>0</v>
      </c>
    </row>
    <row r="120" spans="1:6">
      <c r="A120" s="64" t="s">
        <v>281</v>
      </c>
      <c r="B120" s="95">
        <v>0</v>
      </c>
      <c r="C120" s="95">
        <v>0</v>
      </c>
      <c r="D120" s="95">
        <v>0</v>
      </c>
      <c r="E120" s="95">
        <v>0</v>
      </c>
      <c r="F120" s="95">
        <v>0</v>
      </c>
    </row>
    <row r="121" spans="1:6">
      <c r="A121" s="65" t="s">
        <v>282</v>
      </c>
      <c r="B121" s="95">
        <v>0</v>
      </c>
      <c r="C121" s="95">
        <v>0</v>
      </c>
      <c r="D121" s="95">
        <v>0</v>
      </c>
      <c r="E121" s="95">
        <v>0</v>
      </c>
      <c r="F121" s="95">
        <v>0</v>
      </c>
    </row>
    <row r="122" spans="1:6">
      <c r="A122" s="65" t="s">
        <v>283</v>
      </c>
      <c r="B122" s="95">
        <v>0</v>
      </c>
      <c r="C122" s="95">
        <v>0</v>
      </c>
      <c r="D122" s="95">
        <v>0</v>
      </c>
      <c r="E122" s="95">
        <v>0</v>
      </c>
      <c r="F122" s="95">
        <v>0</v>
      </c>
    </row>
    <row r="123" spans="1:6">
      <c r="A123" s="99" t="s">
        <v>284</v>
      </c>
      <c r="B123" s="95">
        <v>0</v>
      </c>
      <c r="C123" s="95">
        <v>0</v>
      </c>
      <c r="D123" s="95">
        <v>0</v>
      </c>
      <c r="E123" s="95">
        <v>0</v>
      </c>
      <c r="F123" s="95">
        <v>0</v>
      </c>
    </row>
    <row r="124" spans="1:6">
      <c r="A124" s="99" t="s">
        <v>285</v>
      </c>
      <c r="B124" s="95">
        <v>0</v>
      </c>
      <c r="C124" s="95">
        <v>0</v>
      </c>
      <c r="D124" s="95">
        <v>0</v>
      </c>
      <c r="E124" s="95">
        <v>0</v>
      </c>
      <c r="F124" s="95">
        <v>0</v>
      </c>
    </row>
    <row r="125" spans="1:6">
      <c r="A125" s="99" t="s">
        <v>286</v>
      </c>
      <c r="B125" s="95">
        <v>0</v>
      </c>
      <c r="C125" s="95">
        <v>0</v>
      </c>
      <c r="D125" s="95">
        <v>0</v>
      </c>
      <c r="E125" s="95">
        <v>0</v>
      </c>
      <c r="F125" s="95">
        <v>0</v>
      </c>
    </row>
    <row r="126" spans="1:6">
      <c r="A126" s="99" t="s">
        <v>287</v>
      </c>
      <c r="B126" s="95">
        <v>0</v>
      </c>
      <c r="C126" s="95">
        <v>0</v>
      </c>
      <c r="D126" s="95">
        <v>0</v>
      </c>
      <c r="E126" s="95">
        <v>0</v>
      </c>
      <c r="F126" s="95">
        <v>0</v>
      </c>
    </row>
    <row r="127" spans="1:6">
      <c r="A127" s="99" t="s">
        <v>288</v>
      </c>
      <c r="B127" s="95">
        <v>0</v>
      </c>
      <c r="C127" s="95">
        <v>0</v>
      </c>
      <c r="D127" s="95">
        <v>0</v>
      </c>
      <c r="E127" s="95">
        <v>0</v>
      </c>
      <c r="F127" s="95">
        <v>0</v>
      </c>
    </row>
    <row r="128" spans="1:6">
      <c r="A128" s="99" t="s">
        <v>289</v>
      </c>
      <c r="B128" s="95">
        <v>0</v>
      </c>
      <c r="C128" s="95">
        <v>0</v>
      </c>
      <c r="D128" s="95">
        <v>0</v>
      </c>
      <c r="E128" s="95">
        <v>0</v>
      </c>
      <c r="F128" s="95">
        <v>0</v>
      </c>
    </row>
    <row r="129" spans="1:6">
      <c r="A129" s="156" t="s">
        <v>290</v>
      </c>
      <c r="B129" s="95">
        <v>0</v>
      </c>
      <c r="C129" s="95">
        <v>0</v>
      </c>
      <c r="D129" s="95">
        <v>0</v>
      </c>
      <c r="E129" s="95">
        <v>0</v>
      </c>
      <c r="F129" s="95">
        <v>0</v>
      </c>
    </row>
    <row r="130" spans="1:6">
      <c r="A130" s="156" t="s">
        <v>291</v>
      </c>
      <c r="B130" s="95">
        <v>3798471.3821399999</v>
      </c>
      <c r="C130" s="95">
        <v>123452.56</v>
      </c>
      <c r="D130" s="95">
        <v>0</v>
      </c>
      <c r="E130" s="95">
        <v>0</v>
      </c>
      <c r="F130" s="95">
        <v>3921923.9421399999</v>
      </c>
    </row>
    <row r="131" spans="1:6">
      <c r="A131" s="64" t="s">
        <v>292</v>
      </c>
      <c r="B131" s="95">
        <v>166440.49659999998</v>
      </c>
      <c r="C131" s="95">
        <v>2357.7276400000001</v>
      </c>
      <c r="D131" s="95">
        <v>0</v>
      </c>
      <c r="E131" s="95">
        <v>0</v>
      </c>
      <c r="F131" s="95">
        <v>168798.22424000001</v>
      </c>
    </row>
    <row r="132" spans="1:6">
      <c r="A132" s="177" t="s">
        <v>293</v>
      </c>
      <c r="B132" s="57">
        <v>0</v>
      </c>
      <c r="C132" s="57">
        <v>0</v>
      </c>
      <c r="D132" s="57">
        <v>0</v>
      </c>
      <c r="E132" s="57">
        <v>0</v>
      </c>
      <c r="F132" s="57">
        <v>0</v>
      </c>
    </row>
    <row r="133" spans="1:6">
      <c r="A133" s="177" t="s">
        <v>487</v>
      </c>
      <c r="B133" s="57">
        <v>2194.3833300000001</v>
      </c>
      <c r="C133" s="57">
        <v>0</v>
      </c>
      <c r="D133" s="57">
        <v>0</v>
      </c>
      <c r="E133" s="57">
        <v>0</v>
      </c>
      <c r="F133" s="57">
        <v>2194.3833300000001</v>
      </c>
    </row>
    <row r="134" spans="1:6">
      <c r="A134" s="64" t="s">
        <v>488</v>
      </c>
      <c r="B134" s="95">
        <v>0</v>
      </c>
      <c r="C134" s="95">
        <v>0</v>
      </c>
      <c r="D134" s="95">
        <v>0</v>
      </c>
      <c r="E134" s="95">
        <v>0</v>
      </c>
      <c r="F134" s="95">
        <v>0</v>
      </c>
    </row>
    <row r="135" spans="1:6">
      <c r="A135" s="64" t="s">
        <v>489</v>
      </c>
      <c r="B135" s="95">
        <v>0</v>
      </c>
      <c r="C135" s="95">
        <v>0</v>
      </c>
      <c r="D135" s="95">
        <v>0</v>
      </c>
      <c r="E135" s="95">
        <v>0</v>
      </c>
      <c r="F135" s="95">
        <v>0</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2000</v>
      </c>
      <c r="C138" s="95">
        <v>0</v>
      </c>
      <c r="D138" s="95">
        <v>0</v>
      </c>
      <c r="E138" s="95">
        <v>0</v>
      </c>
      <c r="F138" s="95">
        <v>2000</v>
      </c>
    </row>
    <row r="139" spans="1:6">
      <c r="A139" s="64" t="s">
        <v>499</v>
      </c>
      <c r="B139" s="95">
        <v>194.38333</v>
      </c>
      <c r="C139" s="95">
        <v>0</v>
      </c>
      <c r="D139" s="95">
        <v>0</v>
      </c>
      <c r="E139" s="95">
        <v>0</v>
      </c>
      <c r="F139" s="95">
        <v>194.38333</v>
      </c>
    </row>
    <row r="140" spans="1:6">
      <c r="A140" s="177" t="s">
        <v>294</v>
      </c>
      <c r="B140" s="57">
        <v>2138194.9571099998</v>
      </c>
      <c r="C140" s="57">
        <v>333061.52822000004</v>
      </c>
      <c r="D140" s="57">
        <v>0</v>
      </c>
      <c r="E140" s="57">
        <v>0</v>
      </c>
      <c r="F140" s="57">
        <v>2471256.4853300001</v>
      </c>
    </row>
    <row r="141" spans="1:6">
      <c r="A141" s="64" t="s">
        <v>295</v>
      </c>
      <c r="B141" s="95">
        <v>0</v>
      </c>
      <c r="C141" s="95">
        <v>0</v>
      </c>
      <c r="D141" s="95">
        <v>0</v>
      </c>
      <c r="E141" s="95">
        <v>0</v>
      </c>
      <c r="F141" s="95">
        <v>0</v>
      </c>
    </row>
    <row r="142" spans="1:6">
      <c r="A142" s="64" t="s">
        <v>296</v>
      </c>
      <c r="B142" s="95">
        <v>587857.24598000001</v>
      </c>
      <c r="C142" s="95">
        <v>0</v>
      </c>
      <c r="D142" s="95">
        <v>0</v>
      </c>
      <c r="E142" s="95">
        <v>0</v>
      </c>
      <c r="F142" s="95">
        <v>587857.24598000001</v>
      </c>
    </row>
    <row r="143" spans="1:6">
      <c r="A143" s="64" t="s">
        <v>297</v>
      </c>
      <c r="B143" s="95">
        <v>0</v>
      </c>
      <c r="C143" s="95">
        <v>0</v>
      </c>
      <c r="D143" s="95">
        <v>0</v>
      </c>
      <c r="E143" s="95">
        <v>0</v>
      </c>
      <c r="F143" s="95">
        <v>0</v>
      </c>
    </row>
    <row r="144" spans="1:6">
      <c r="A144" s="64" t="s">
        <v>298</v>
      </c>
      <c r="B144" s="95">
        <v>0</v>
      </c>
      <c r="C144" s="95">
        <v>0</v>
      </c>
      <c r="D144" s="95">
        <v>0</v>
      </c>
      <c r="E144" s="95">
        <v>0</v>
      </c>
      <c r="F144" s="95">
        <v>0</v>
      </c>
    </row>
    <row r="145" spans="1:6">
      <c r="A145" s="64" t="s">
        <v>299</v>
      </c>
      <c r="B145" s="95">
        <v>1277390</v>
      </c>
      <c r="C145" s="95">
        <v>2058</v>
      </c>
      <c r="D145" s="95">
        <v>0</v>
      </c>
      <c r="E145" s="95">
        <v>0</v>
      </c>
      <c r="F145" s="95">
        <v>1279448</v>
      </c>
    </row>
    <row r="146" spans="1:6">
      <c r="A146" s="64" t="s">
        <v>300</v>
      </c>
      <c r="B146" s="95">
        <v>234130.43196000002</v>
      </c>
      <c r="C146" s="95">
        <v>328268.0282</v>
      </c>
      <c r="D146" s="95">
        <v>0</v>
      </c>
      <c r="E146" s="95">
        <v>0</v>
      </c>
      <c r="F146" s="95">
        <v>562398.46016000002</v>
      </c>
    </row>
    <row r="147" spans="1:6">
      <c r="A147" s="64" t="s">
        <v>301</v>
      </c>
      <c r="B147" s="95">
        <v>0</v>
      </c>
      <c r="C147" s="95">
        <v>0</v>
      </c>
      <c r="D147" s="95">
        <v>0</v>
      </c>
      <c r="E147" s="95">
        <v>0</v>
      </c>
      <c r="F147" s="95">
        <v>0</v>
      </c>
    </row>
    <row r="148" spans="1:6">
      <c r="A148" s="64" t="s">
        <v>302</v>
      </c>
      <c r="B148" s="95">
        <v>38817.279170000002</v>
      </c>
      <c r="C148" s="95">
        <v>2735.5000199999999</v>
      </c>
      <c r="D148" s="95">
        <v>0</v>
      </c>
      <c r="E148" s="95">
        <v>0</v>
      </c>
      <c r="F148" s="95">
        <v>41552.779190000001</v>
      </c>
    </row>
    <row r="149" spans="1:6">
      <c r="A149" s="177" t="s">
        <v>303</v>
      </c>
      <c r="B149" s="57">
        <v>33937.351060000001</v>
      </c>
      <c r="C149" s="57">
        <v>1737.90777</v>
      </c>
      <c r="D149" s="57">
        <v>0</v>
      </c>
      <c r="E149" s="57">
        <v>0</v>
      </c>
      <c r="F149" s="57">
        <v>35675.258829999999</v>
      </c>
    </row>
    <row r="150" spans="1:6">
      <c r="A150" s="64" t="s">
        <v>236</v>
      </c>
      <c r="B150" s="95">
        <v>0</v>
      </c>
      <c r="C150" s="95">
        <v>0</v>
      </c>
      <c r="D150" s="95">
        <v>0</v>
      </c>
      <c r="E150" s="95">
        <v>0</v>
      </c>
      <c r="F150" s="95">
        <v>0</v>
      </c>
    </row>
    <row r="151" spans="1:6">
      <c r="A151" s="64" t="s">
        <v>238</v>
      </c>
      <c r="B151" s="95">
        <v>10781.057359999999</v>
      </c>
      <c r="C151" s="95">
        <v>1396.0221999999999</v>
      </c>
      <c r="D151" s="95">
        <v>0</v>
      </c>
      <c r="E151" s="95">
        <v>0</v>
      </c>
      <c r="F151" s="95">
        <v>12177.07956</v>
      </c>
    </row>
    <row r="152" spans="1:6">
      <c r="A152" s="64" t="s">
        <v>304</v>
      </c>
      <c r="B152" s="95">
        <v>23156.293699999998</v>
      </c>
      <c r="C152" s="95">
        <v>341.88557000000003</v>
      </c>
      <c r="D152" s="95">
        <v>0</v>
      </c>
      <c r="E152" s="95">
        <v>0</v>
      </c>
      <c r="F152" s="95">
        <v>23498.179270000001</v>
      </c>
    </row>
    <row r="153" spans="1:6">
      <c r="A153" s="64" t="s">
        <v>265</v>
      </c>
      <c r="B153" s="95">
        <v>0</v>
      </c>
      <c r="C153" s="95">
        <v>0</v>
      </c>
      <c r="D153" s="95">
        <v>0</v>
      </c>
      <c r="E153" s="95">
        <v>0</v>
      </c>
      <c r="F153" s="95">
        <v>0</v>
      </c>
    </row>
    <row r="154" spans="1:6">
      <c r="A154" s="64" t="s">
        <v>305</v>
      </c>
      <c r="B154" s="95">
        <v>0</v>
      </c>
      <c r="C154" s="95">
        <v>0</v>
      </c>
      <c r="D154" s="95">
        <v>0</v>
      </c>
      <c r="E154" s="95">
        <v>0</v>
      </c>
      <c r="F154" s="95">
        <v>0</v>
      </c>
    </row>
    <row r="155" spans="1:6">
      <c r="A155" s="177" t="s">
        <v>306</v>
      </c>
      <c r="B155" s="57">
        <v>27945.985489999999</v>
      </c>
      <c r="C155" s="57">
        <v>0</v>
      </c>
      <c r="D155" s="57">
        <v>0</v>
      </c>
      <c r="E155" s="57">
        <v>0</v>
      </c>
      <c r="F155" s="57">
        <v>27945.985489999999</v>
      </c>
    </row>
    <row r="156" spans="1:6">
      <c r="A156" s="64" t="s">
        <v>307</v>
      </c>
      <c r="B156" s="95">
        <v>0</v>
      </c>
      <c r="C156" s="95">
        <v>0</v>
      </c>
      <c r="D156" s="95">
        <v>0</v>
      </c>
      <c r="E156" s="95">
        <v>0</v>
      </c>
      <c r="F156" s="95">
        <v>0</v>
      </c>
    </row>
    <row r="157" spans="1:6">
      <c r="A157" s="64" t="s">
        <v>308</v>
      </c>
      <c r="B157" s="95">
        <v>0</v>
      </c>
      <c r="C157" s="95">
        <v>0</v>
      </c>
      <c r="D157" s="95">
        <v>0</v>
      </c>
      <c r="E157" s="95">
        <v>0</v>
      </c>
      <c r="F157" s="95">
        <v>0</v>
      </c>
    </row>
    <row r="158" spans="1:6">
      <c r="A158" s="64" t="s">
        <v>309</v>
      </c>
      <c r="B158" s="95">
        <v>4817.6170899999997</v>
      </c>
      <c r="C158" s="95">
        <v>0</v>
      </c>
      <c r="D158" s="95">
        <v>0</v>
      </c>
      <c r="E158" s="95">
        <v>0</v>
      </c>
      <c r="F158" s="95">
        <v>4817.6170899999997</v>
      </c>
    </row>
    <row r="159" spans="1:6">
      <c r="A159" s="64" t="s">
        <v>1464</v>
      </c>
      <c r="B159" s="95">
        <v>0</v>
      </c>
      <c r="C159" s="95">
        <v>0</v>
      </c>
      <c r="D159" s="95">
        <v>0</v>
      </c>
      <c r="E159" s="95">
        <v>0</v>
      </c>
      <c r="F159" s="95">
        <v>0</v>
      </c>
    </row>
    <row r="160" spans="1:6">
      <c r="A160" s="64" t="s">
        <v>310</v>
      </c>
      <c r="B160" s="95">
        <v>23128.368399999999</v>
      </c>
      <c r="C160" s="95">
        <v>0</v>
      </c>
      <c r="D160" s="95">
        <v>0</v>
      </c>
      <c r="E160" s="95">
        <v>0</v>
      </c>
      <c r="F160" s="95">
        <v>23128.368399999999</v>
      </c>
    </row>
    <row r="161" spans="1:6">
      <c r="A161" s="64" t="s">
        <v>311</v>
      </c>
      <c r="B161" s="95">
        <v>0</v>
      </c>
      <c r="C161" s="95">
        <v>0</v>
      </c>
      <c r="D161" s="95">
        <v>0</v>
      </c>
      <c r="E161" s="95">
        <v>0</v>
      </c>
      <c r="F161" s="95">
        <v>0</v>
      </c>
    </row>
    <row r="162" spans="1:6">
      <c r="A162" s="177" t="s">
        <v>312</v>
      </c>
      <c r="B162" s="57">
        <v>0</v>
      </c>
      <c r="C162" s="57">
        <v>0</v>
      </c>
      <c r="D162" s="57">
        <v>0</v>
      </c>
      <c r="E162" s="57">
        <v>0</v>
      </c>
      <c r="F162" s="57">
        <v>0</v>
      </c>
    </row>
    <row r="163" spans="1:6">
      <c r="A163" s="64" t="s">
        <v>313</v>
      </c>
      <c r="B163" s="95">
        <v>0</v>
      </c>
      <c r="C163" s="95">
        <v>0</v>
      </c>
      <c r="D163" s="95">
        <v>0</v>
      </c>
      <c r="E163" s="95">
        <v>0</v>
      </c>
      <c r="F163" s="95">
        <v>0</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0</v>
      </c>
      <c r="C166" s="95">
        <v>0</v>
      </c>
      <c r="D166" s="95">
        <v>0</v>
      </c>
      <c r="E166" s="95">
        <v>0</v>
      </c>
      <c r="F166" s="95">
        <v>0</v>
      </c>
    </row>
    <row r="167" spans="1:6">
      <c r="A167" s="177" t="s">
        <v>317</v>
      </c>
      <c r="B167" s="57">
        <v>0</v>
      </c>
      <c r="C167" s="57">
        <v>0</v>
      </c>
      <c r="D167" s="57">
        <v>0</v>
      </c>
      <c r="E167" s="57">
        <v>0</v>
      </c>
      <c r="F167" s="57">
        <v>0</v>
      </c>
    </row>
    <row r="168" spans="1:6">
      <c r="A168" s="64" t="s">
        <v>318</v>
      </c>
      <c r="B168" s="95">
        <v>0</v>
      </c>
      <c r="C168" s="95">
        <v>0</v>
      </c>
      <c r="D168" s="95">
        <v>0</v>
      </c>
      <c r="E168" s="95">
        <v>0</v>
      </c>
      <c r="F168" s="95">
        <v>0</v>
      </c>
    </row>
    <row r="169" spans="1:6">
      <c r="A169" s="64" t="s">
        <v>319</v>
      </c>
      <c r="B169" s="95">
        <v>0</v>
      </c>
      <c r="C169" s="95">
        <v>0</v>
      </c>
      <c r="D169" s="95">
        <v>0</v>
      </c>
      <c r="E169" s="95">
        <v>0</v>
      </c>
      <c r="F169" s="95">
        <v>0</v>
      </c>
    </row>
    <row r="170" spans="1:6">
      <c r="A170" s="64" t="s">
        <v>320</v>
      </c>
      <c r="B170" s="95">
        <v>0</v>
      </c>
      <c r="C170" s="95">
        <v>0</v>
      </c>
      <c r="D170" s="95">
        <v>0</v>
      </c>
      <c r="E170" s="95">
        <v>0</v>
      </c>
      <c r="F170" s="95">
        <v>0</v>
      </c>
    </row>
    <row r="171" spans="1:6">
      <c r="A171" s="64" t="s">
        <v>321</v>
      </c>
      <c r="B171" s="95">
        <v>0</v>
      </c>
      <c r="C171" s="95">
        <v>0</v>
      </c>
      <c r="D171" s="95">
        <v>0</v>
      </c>
      <c r="E171" s="95">
        <v>0</v>
      </c>
      <c r="F171" s="95">
        <v>0</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0</v>
      </c>
      <c r="C174" s="95">
        <v>0</v>
      </c>
      <c r="D174" s="95">
        <v>0</v>
      </c>
      <c r="E174" s="95">
        <v>0</v>
      </c>
      <c r="F174" s="95">
        <v>0</v>
      </c>
    </row>
    <row r="175" spans="1:6">
      <c r="A175" s="64" t="s">
        <v>325</v>
      </c>
      <c r="B175" s="95">
        <v>0</v>
      </c>
      <c r="C175" s="95">
        <v>0</v>
      </c>
      <c r="D175" s="95">
        <v>0</v>
      </c>
      <c r="E175" s="95">
        <v>0</v>
      </c>
      <c r="F175" s="95">
        <v>0</v>
      </c>
    </row>
    <row r="176" spans="1:6">
      <c r="A176" s="155" t="s">
        <v>326</v>
      </c>
      <c r="B176" s="57">
        <v>640710.10724000004</v>
      </c>
      <c r="C176" s="57">
        <v>0</v>
      </c>
      <c r="D176" s="57">
        <v>0</v>
      </c>
      <c r="E176" s="57">
        <v>0</v>
      </c>
      <c r="F176" s="57">
        <v>640710.10724000004</v>
      </c>
    </row>
    <row r="177" spans="1:6">
      <c r="A177" s="63" t="s">
        <v>327</v>
      </c>
      <c r="B177" s="95">
        <v>499483.5</v>
      </c>
      <c r="C177" s="95">
        <v>0</v>
      </c>
      <c r="D177" s="95">
        <v>0</v>
      </c>
      <c r="E177" s="95">
        <v>0</v>
      </c>
      <c r="F177" s="95">
        <v>499483.5</v>
      </c>
    </row>
    <row r="178" spans="1:6">
      <c r="A178" s="64" t="s">
        <v>328</v>
      </c>
      <c r="B178" s="95">
        <v>499483.5</v>
      </c>
      <c r="C178" s="95">
        <v>0</v>
      </c>
      <c r="D178" s="95">
        <v>0</v>
      </c>
      <c r="E178" s="95">
        <v>0</v>
      </c>
      <c r="F178" s="95">
        <v>499483.5</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0</v>
      </c>
      <c r="C181" s="95">
        <v>0</v>
      </c>
      <c r="D181" s="95">
        <v>0</v>
      </c>
      <c r="E181" s="95">
        <v>0</v>
      </c>
      <c r="F181" s="95">
        <v>0</v>
      </c>
    </row>
    <row r="182" spans="1:6">
      <c r="A182" s="64" t="s">
        <v>332</v>
      </c>
      <c r="B182" s="95">
        <v>0</v>
      </c>
      <c r="C182" s="95">
        <v>0</v>
      </c>
      <c r="D182" s="95">
        <v>0</v>
      </c>
      <c r="E182" s="95">
        <v>0</v>
      </c>
      <c r="F182" s="95">
        <v>0</v>
      </c>
    </row>
    <row r="183" spans="1:6">
      <c r="A183" s="64" t="s">
        <v>333</v>
      </c>
      <c r="B183" s="95">
        <v>0</v>
      </c>
      <c r="C183" s="95">
        <v>0</v>
      </c>
      <c r="D183" s="95">
        <v>0</v>
      </c>
      <c r="E183" s="95">
        <v>0</v>
      </c>
      <c r="F183" s="95">
        <v>0</v>
      </c>
    </row>
    <row r="184" spans="1:6">
      <c r="A184" s="64" t="s">
        <v>334</v>
      </c>
      <c r="B184" s="95">
        <v>0</v>
      </c>
      <c r="C184" s="95">
        <v>0</v>
      </c>
      <c r="D184" s="95">
        <v>0</v>
      </c>
      <c r="E184" s="95">
        <v>0</v>
      </c>
      <c r="F184" s="95">
        <v>0</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128320.17769</v>
      </c>
      <c r="C187" s="95">
        <v>0</v>
      </c>
      <c r="D187" s="95">
        <v>0</v>
      </c>
      <c r="E187" s="95">
        <v>0</v>
      </c>
      <c r="F187" s="95">
        <v>128320.17769</v>
      </c>
    </row>
    <row r="188" spans="1:6">
      <c r="A188" s="64" t="s">
        <v>338</v>
      </c>
      <c r="B188" s="95">
        <v>53645.355670000004</v>
      </c>
      <c r="C188" s="95">
        <v>0</v>
      </c>
      <c r="D188" s="95">
        <v>0</v>
      </c>
      <c r="E188" s="95">
        <v>0</v>
      </c>
      <c r="F188" s="95">
        <v>53645.355670000004</v>
      </c>
    </row>
    <row r="189" spans="1:6">
      <c r="A189" s="64" t="s">
        <v>339</v>
      </c>
      <c r="B189" s="95">
        <v>47494.563020000001</v>
      </c>
      <c r="C189" s="95">
        <v>0</v>
      </c>
      <c r="D189" s="95">
        <v>0</v>
      </c>
      <c r="E189" s="95">
        <v>0</v>
      </c>
      <c r="F189" s="95">
        <v>47494.563020000001</v>
      </c>
    </row>
    <row r="190" spans="1:6">
      <c r="A190" s="64" t="s">
        <v>340</v>
      </c>
      <c r="B190" s="95">
        <v>27180.258999999998</v>
      </c>
      <c r="C190" s="95">
        <v>0</v>
      </c>
      <c r="D190" s="95">
        <v>0</v>
      </c>
      <c r="E190" s="95">
        <v>0</v>
      </c>
      <c r="F190" s="95">
        <v>27180.258999999998</v>
      </c>
    </row>
    <row r="191" spans="1:6">
      <c r="A191" s="63" t="s">
        <v>341</v>
      </c>
      <c r="B191" s="95">
        <v>12906.429550000001</v>
      </c>
      <c r="C191" s="95">
        <v>0</v>
      </c>
      <c r="D191" s="95">
        <v>0</v>
      </c>
      <c r="E191" s="95">
        <v>0</v>
      </c>
      <c r="F191" s="95">
        <v>12906.429550000001</v>
      </c>
    </row>
    <row r="192" spans="1:6">
      <c r="A192" s="64" t="s">
        <v>342</v>
      </c>
      <c r="B192" s="95">
        <v>0.98996000000000006</v>
      </c>
      <c r="C192" s="95">
        <v>0</v>
      </c>
      <c r="D192" s="95">
        <v>0</v>
      </c>
      <c r="E192" s="95">
        <v>0</v>
      </c>
      <c r="F192" s="95">
        <v>0.98996000000000006</v>
      </c>
    </row>
    <row r="193" spans="1:6">
      <c r="A193" s="64" t="s">
        <v>343</v>
      </c>
      <c r="B193" s="95">
        <v>12905.43959</v>
      </c>
      <c r="C193" s="95">
        <v>0</v>
      </c>
      <c r="D193" s="95">
        <v>0</v>
      </c>
      <c r="E193" s="95">
        <v>0</v>
      </c>
      <c r="F193" s="95">
        <v>12905.43959</v>
      </c>
    </row>
    <row r="194" spans="1:6">
      <c r="A194" s="72" t="s">
        <v>344</v>
      </c>
      <c r="B194" s="57">
        <v>6807894.6629699999</v>
      </c>
      <c r="C194" s="57">
        <v>460609.72363000002</v>
      </c>
      <c r="D194" s="57">
        <v>0</v>
      </c>
      <c r="E194" s="57">
        <v>0</v>
      </c>
      <c r="F194" s="57">
        <v>7268504.3866000008</v>
      </c>
    </row>
    <row r="195" spans="1:6">
      <c r="A195" s="72" t="s">
        <v>345</v>
      </c>
      <c r="B195" s="57">
        <v>0</v>
      </c>
      <c r="C195" s="57">
        <v>0</v>
      </c>
      <c r="D195" s="57">
        <v>0</v>
      </c>
      <c r="E195" s="57">
        <v>0</v>
      </c>
      <c r="F195" s="57">
        <v>0</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0</v>
      </c>
      <c r="C202" s="95">
        <v>0</v>
      </c>
      <c r="D202" s="95">
        <v>0</v>
      </c>
      <c r="E202" s="95">
        <v>0</v>
      </c>
      <c r="F202" s="95">
        <v>0</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0</v>
      </c>
      <c r="C205" s="95">
        <v>0</v>
      </c>
      <c r="D205" s="95">
        <v>0</v>
      </c>
      <c r="E205" s="95">
        <v>0</v>
      </c>
      <c r="F205" s="95">
        <v>0</v>
      </c>
    </row>
    <row r="206" spans="1:6">
      <c r="A206" s="64" t="s">
        <v>356</v>
      </c>
      <c r="B206" s="95">
        <v>0</v>
      </c>
      <c r="C206" s="95">
        <v>0</v>
      </c>
      <c r="D206" s="95">
        <v>0</v>
      </c>
      <c r="E206" s="95">
        <v>0</v>
      </c>
      <c r="F206" s="95">
        <v>0</v>
      </c>
    </row>
    <row r="207" spans="1:6">
      <c r="A207" s="64" t="s">
        <v>357</v>
      </c>
      <c r="B207" s="95">
        <v>0</v>
      </c>
      <c r="C207" s="95">
        <v>0</v>
      </c>
      <c r="D207" s="95">
        <v>0</v>
      </c>
      <c r="E207" s="95">
        <v>0</v>
      </c>
      <c r="F207" s="95">
        <v>0</v>
      </c>
    </row>
    <row r="208" spans="1:6">
      <c r="A208" s="63" t="s">
        <v>358</v>
      </c>
      <c r="B208" s="95">
        <v>0</v>
      </c>
      <c r="C208" s="95">
        <v>0</v>
      </c>
      <c r="D208" s="95">
        <v>0</v>
      </c>
      <c r="E208" s="95">
        <v>0</v>
      </c>
      <c r="F208" s="95">
        <v>0</v>
      </c>
    </row>
    <row r="209" spans="1:6">
      <c r="A209" s="63" t="s">
        <v>359</v>
      </c>
      <c r="B209" s="95">
        <v>0</v>
      </c>
      <c r="C209" s="95">
        <v>0</v>
      </c>
      <c r="D209" s="95">
        <v>0</v>
      </c>
      <c r="E209" s="95">
        <v>0</v>
      </c>
      <c r="F209" s="95">
        <v>0</v>
      </c>
    </row>
    <row r="210" spans="1:6">
      <c r="A210" s="64" t="s">
        <v>360</v>
      </c>
      <c r="B210" s="95">
        <v>0</v>
      </c>
      <c r="C210" s="95">
        <v>0</v>
      </c>
      <c r="D210" s="95">
        <v>0</v>
      </c>
      <c r="E210" s="95">
        <v>0</v>
      </c>
      <c r="F210" s="95">
        <v>0</v>
      </c>
    </row>
    <row r="211" spans="1:6">
      <c r="A211" s="64" t="s">
        <v>361</v>
      </c>
      <c r="B211" s="95">
        <v>0</v>
      </c>
      <c r="C211" s="95">
        <v>0</v>
      </c>
      <c r="D211" s="95">
        <v>0</v>
      </c>
      <c r="E211" s="95">
        <v>0</v>
      </c>
      <c r="F211" s="95">
        <v>0</v>
      </c>
    </row>
    <row r="212" spans="1:6">
      <c r="A212" s="64" t="s">
        <v>362</v>
      </c>
      <c r="B212" s="95">
        <v>0</v>
      </c>
      <c r="C212" s="95">
        <v>0</v>
      </c>
      <c r="D212" s="95">
        <v>0</v>
      </c>
      <c r="E212" s="95">
        <v>0</v>
      </c>
      <c r="F212" s="95">
        <v>0</v>
      </c>
    </row>
    <row r="213" spans="1:6">
      <c r="A213" s="64" t="s">
        <v>363</v>
      </c>
      <c r="B213" s="95">
        <v>0</v>
      </c>
      <c r="C213" s="95">
        <v>0</v>
      </c>
      <c r="D213" s="95">
        <v>0</v>
      </c>
      <c r="E213" s="95">
        <v>0</v>
      </c>
      <c r="F213" s="95">
        <v>0</v>
      </c>
    </row>
    <row r="214" spans="1:6">
      <c r="A214" s="63" t="s">
        <v>364</v>
      </c>
      <c r="B214" s="95">
        <v>0</v>
      </c>
      <c r="C214" s="95">
        <v>0</v>
      </c>
      <c r="D214" s="95">
        <v>0</v>
      </c>
      <c r="E214" s="95">
        <v>0</v>
      </c>
      <c r="F214" s="95">
        <v>0</v>
      </c>
    </row>
    <row r="215" spans="1:6">
      <c r="A215" s="177" t="s">
        <v>365</v>
      </c>
      <c r="B215" s="57">
        <v>18950287.51032</v>
      </c>
      <c r="C215" s="57">
        <v>4607354.2860200005</v>
      </c>
      <c r="D215" s="57">
        <v>0</v>
      </c>
      <c r="E215" s="57">
        <v>0</v>
      </c>
      <c r="F215" s="57">
        <v>23557641.79634</v>
      </c>
    </row>
    <row r="216" spans="1:6">
      <c r="A216" s="63" t="s">
        <v>366</v>
      </c>
      <c r="B216" s="95">
        <v>0</v>
      </c>
      <c r="C216" s="95">
        <v>0</v>
      </c>
      <c r="D216" s="95">
        <v>0</v>
      </c>
      <c r="E216" s="95">
        <v>0</v>
      </c>
      <c r="F216" s="95">
        <v>0</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0</v>
      </c>
      <c r="C219" s="95">
        <v>0</v>
      </c>
      <c r="D219" s="95">
        <v>0</v>
      </c>
      <c r="E219" s="95">
        <v>0</v>
      </c>
      <c r="F219" s="95">
        <v>0</v>
      </c>
    </row>
    <row r="220" spans="1:6">
      <c r="A220" s="63" t="s">
        <v>370</v>
      </c>
      <c r="B220" s="95">
        <v>0</v>
      </c>
      <c r="C220" s="95">
        <v>0</v>
      </c>
      <c r="D220" s="95">
        <v>0</v>
      </c>
      <c r="E220" s="95">
        <v>0</v>
      </c>
      <c r="F220" s="95">
        <v>0</v>
      </c>
    </row>
    <row r="221" spans="1:6">
      <c r="A221" s="64" t="s">
        <v>371</v>
      </c>
      <c r="B221" s="95">
        <v>0</v>
      </c>
      <c r="C221" s="95">
        <v>0</v>
      </c>
      <c r="D221" s="95">
        <v>0</v>
      </c>
      <c r="E221" s="95">
        <v>0</v>
      </c>
      <c r="F221" s="95">
        <v>0</v>
      </c>
    </row>
    <row r="222" spans="1:6">
      <c r="A222" s="64" t="s">
        <v>372</v>
      </c>
      <c r="B222" s="95">
        <v>0</v>
      </c>
      <c r="C222" s="95">
        <v>0</v>
      </c>
      <c r="D222" s="95">
        <v>0</v>
      </c>
      <c r="E222" s="95">
        <v>0</v>
      </c>
      <c r="F222" s="95">
        <v>0</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0</v>
      </c>
      <c r="C226" s="95">
        <v>0</v>
      </c>
      <c r="D226" s="95">
        <v>0</v>
      </c>
      <c r="E226" s="95">
        <v>0</v>
      </c>
      <c r="F226" s="95">
        <v>0</v>
      </c>
    </row>
    <row r="227" spans="1:6">
      <c r="A227" s="64" t="s">
        <v>377</v>
      </c>
      <c r="B227" s="95">
        <v>0</v>
      </c>
      <c r="C227" s="95">
        <v>0</v>
      </c>
      <c r="D227" s="95">
        <v>0</v>
      </c>
      <c r="E227" s="95">
        <v>0</v>
      </c>
      <c r="F227" s="95">
        <v>0</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2807294.7875600001</v>
      </c>
      <c r="C232" s="95">
        <v>0</v>
      </c>
      <c r="D232" s="95">
        <v>0</v>
      </c>
      <c r="E232" s="95">
        <v>0</v>
      </c>
      <c r="F232" s="95">
        <v>2807294.7875600001</v>
      </c>
    </row>
    <row r="233" spans="1:6">
      <c r="A233" s="64" t="s">
        <v>383</v>
      </c>
      <c r="B233" s="95">
        <v>1812220.14069</v>
      </c>
      <c r="C233" s="95">
        <v>0</v>
      </c>
      <c r="D233" s="95">
        <v>0</v>
      </c>
      <c r="E233" s="95">
        <v>0</v>
      </c>
      <c r="F233" s="95">
        <v>1812220.14069</v>
      </c>
    </row>
    <row r="234" spans="1:6">
      <c r="A234" s="64" t="s">
        <v>384</v>
      </c>
      <c r="B234" s="95">
        <v>0</v>
      </c>
      <c r="C234" s="95">
        <v>0</v>
      </c>
      <c r="D234" s="95">
        <v>0</v>
      </c>
      <c r="E234" s="95">
        <v>0</v>
      </c>
      <c r="F234" s="95">
        <v>0</v>
      </c>
    </row>
    <row r="235" spans="1:6">
      <c r="A235" s="64" t="s">
        <v>385</v>
      </c>
      <c r="B235" s="95">
        <v>169532.45500999998</v>
      </c>
      <c r="C235" s="95">
        <v>0</v>
      </c>
      <c r="D235" s="95">
        <v>0</v>
      </c>
      <c r="E235" s="95">
        <v>0</v>
      </c>
      <c r="F235" s="95">
        <v>169532.45500999998</v>
      </c>
    </row>
    <row r="236" spans="1:6">
      <c r="A236" s="64" t="s">
        <v>386</v>
      </c>
      <c r="B236" s="95">
        <v>874.65</v>
      </c>
      <c r="C236" s="95">
        <v>0</v>
      </c>
      <c r="D236" s="95">
        <v>0</v>
      </c>
      <c r="E236" s="95">
        <v>0</v>
      </c>
      <c r="F236" s="95">
        <v>874.65</v>
      </c>
    </row>
    <row r="237" spans="1:6">
      <c r="A237" s="64" t="s">
        <v>387</v>
      </c>
      <c r="B237" s="95">
        <v>0</v>
      </c>
      <c r="C237" s="95">
        <v>0</v>
      </c>
      <c r="D237" s="95">
        <v>0</v>
      </c>
      <c r="E237" s="95">
        <v>0</v>
      </c>
      <c r="F237" s="95">
        <v>0</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824667.54186</v>
      </c>
      <c r="C241" s="95">
        <v>0</v>
      </c>
      <c r="D241" s="95">
        <v>0</v>
      </c>
      <c r="E241" s="95">
        <v>0</v>
      </c>
      <c r="F241" s="95">
        <v>824667.54186</v>
      </c>
    </row>
    <row r="242" spans="1:6">
      <c r="A242" s="63" t="s">
        <v>392</v>
      </c>
      <c r="B242" s="95">
        <v>6120215.8901000004</v>
      </c>
      <c r="C242" s="95">
        <v>783123.97985</v>
      </c>
      <c r="D242" s="95">
        <v>0</v>
      </c>
      <c r="E242" s="95">
        <v>0</v>
      </c>
      <c r="F242" s="95">
        <v>6903339.8699500002</v>
      </c>
    </row>
    <row r="243" spans="1:6">
      <c r="A243" s="64" t="s">
        <v>393</v>
      </c>
      <c r="B243" s="95">
        <v>158376.64988999997</v>
      </c>
      <c r="C243" s="95">
        <v>0</v>
      </c>
      <c r="D243" s="95">
        <v>0</v>
      </c>
      <c r="E243" s="95">
        <v>0</v>
      </c>
      <c r="F243" s="95">
        <v>158376.64988999997</v>
      </c>
    </row>
    <row r="244" spans="1:6">
      <c r="A244" s="64" t="s">
        <v>394</v>
      </c>
      <c r="B244" s="95">
        <v>0</v>
      </c>
      <c r="C244" s="95">
        <v>75.459999999999994</v>
      </c>
      <c r="D244" s="95">
        <v>0</v>
      </c>
      <c r="E244" s="95">
        <v>0</v>
      </c>
      <c r="F244" s="95">
        <v>75.459999999999994</v>
      </c>
    </row>
    <row r="245" spans="1:6">
      <c r="A245" s="64" t="s">
        <v>395</v>
      </c>
      <c r="B245" s="95">
        <v>18873.522870000001</v>
      </c>
      <c r="C245" s="95">
        <v>3092.56086</v>
      </c>
      <c r="D245" s="95">
        <v>0</v>
      </c>
      <c r="E245" s="95">
        <v>0</v>
      </c>
      <c r="F245" s="95">
        <v>21966.083730000002</v>
      </c>
    </row>
    <row r="246" spans="1:6">
      <c r="A246" s="64" t="s">
        <v>396</v>
      </c>
      <c r="B246" s="95">
        <v>4705.0920700000006</v>
      </c>
      <c r="C246" s="95">
        <v>0</v>
      </c>
      <c r="D246" s="95">
        <v>0</v>
      </c>
      <c r="E246" s="95">
        <v>0</v>
      </c>
      <c r="F246" s="95">
        <v>4705.0920700000006</v>
      </c>
    </row>
    <row r="247" spans="1:6">
      <c r="A247" s="64" t="s">
        <v>397</v>
      </c>
      <c r="B247" s="95">
        <v>0</v>
      </c>
      <c r="C247" s="95">
        <v>0</v>
      </c>
      <c r="D247" s="95">
        <v>0</v>
      </c>
      <c r="E247" s="95">
        <v>0</v>
      </c>
      <c r="F247" s="95">
        <v>0</v>
      </c>
    </row>
    <row r="248" spans="1:6">
      <c r="A248" s="64" t="s">
        <v>398</v>
      </c>
      <c r="B248" s="95">
        <v>5938260.6252700007</v>
      </c>
      <c r="C248" s="95">
        <v>779955.95898999996</v>
      </c>
      <c r="D248" s="95">
        <v>0</v>
      </c>
      <c r="E248" s="95">
        <v>0</v>
      </c>
      <c r="F248" s="95">
        <v>6718216.5842599999</v>
      </c>
    </row>
    <row r="249" spans="1:6">
      <c r="A249" s="63" t="s">
        <v>399</v>
      </c>
      <c r="B249" s="95">
        <v>367893.76643999998</v>
      </c>
      <c r="C249" s="95">
        <v>1113729.8582599999</v>
      </c>
      <c r="D249" s="95">
        <v>0</v>
      </c>
      <c r="E249" s="95">
        <v>0</v>
      </c>
      <c r="F249" s="95">
        <v>1481623.6247</v>
      </c>
    </row>
    <row r="250" spans="1:6">
      <c r="A250" s="64" t="s">
        <v>400</v>
      </c>
      <c r="B250" s="95">
        <v>362410.68005000002</v>
      </c>
      <c r="C250" s="95">
        <v>1105762.5499500001</v>
      </c>
      <c r="D250" s="95">
        <v>0</v>
      </c>
      <c r="E250" s="95">
        <v>0</v>
      </c>
      <c r="F250" s="95">
        <v>1468173.23</v>
      </c>
    </row>
    <row r="251" spans="1:6">
      <c r="A251" s="64" t="s">
        <v>401</v>
      </c>
      <c r="B251" s="95">
        <v>5483.0863899999995</v>
      </c>
      <c r="C251" s="95">
        <v>7967.3083099999994</v>
      </c>
      <c r="D251" s="95">
        <v>0</v>
      </c>
      <c r="E251" s="95">
        <v>0</v>
      </c>
      <c r="F251" s="95">
        <v>13450.394699999999</v>
      </c>
    </row>
    <row r="252" spans="1:6">
      <c r="A252" s="63" t="s">
        <v>402</v>
      </c>
      <c r="B252" s="95">
        <v>9654883.0662199985</v>
      </c>
      <c r="C252" s="95">
        <v>2710500.4479099996</v>
      </c>
      <c r="D252" s="95">
        <v>0</v>
      </c>
      <c r="E252" s="95">
        <v>0</v>
      </c>
      <c r="F252" s="95">
        <v>12365383.51413</v>
      </c>
    </row>
    <row r="253" spans="1:6">
      <c r="A253" s="64" t="s">
        <v>400</v>
      </c>
      <c r="B253" s="95">
        <v>9637017.3424300011</v>
      </c>
      <c r="C253" s="95">
        <v>2709743.52459</v>
      </c>
      <c r="D253" s="95">
        <v>0</v>
      </c>
      <c r="E253" s="95">
        <v>0</v>
      </c>
      <c r="F253" s="95">
        <v>12346760.86702</v>
      </c>
    </row>
    <row r="254" spans="1:6">
      <c r="A254" s="64" t="s">
        <v>401</v>
      </c>
      <c r="B254" s="95">
        <v>17865.72379</v>
      </c>
      <c r="C254" s="95">
        <v>756.92331999999999</v>
      </c>
      <c r="D254" s="95">
        <v>0</v>
      </c>
      <c r="E254" s="95">
        <v>0</v>
      </c>
      <c r="F254" s="95">
        <v>18622.647109999998</v>
      </c>
    </row>
    <row r="255" spans="1:6" ht="30" customHeight="1">
      <c r="A255" s="216" t="s">
        <v>403</v>
      </c>
      <c r="B255" s="57">
        <v>319166.2047</v>
      </c>
      <c r="C255" s="57">
        <v>87.00479</v>
      </c>
      <c r="D255" s="57">
        <v>0</v>
      </c>
      <c r="E255" s="57">
        <v>0</v>
      </c>
      <c r="F255" s="57">
        <v>319253.20949000004</v>
      </c>
    </row>
    <row r="256" spans="1:6">
      <c r="A256" s="99" t="s">
        <v>404</v>
      </c>
      <c r="B256" s="95">
        <v>22.733229999999999</v>
      </c>
      <c r="C256" s="95">
        <v>0</v>
      </c>
      <c r="D256" s="95">
        <v>0</v>
      </c>
      <c r="E256" s="95">
        <v>0</v>
      </c>
      <c r="F256" s="95">
        <v>22.733229999999999</v>
      </c>
    </row>
    <row r="257" spans="1:6">
      <c r="A257" s="99" t="s">
        <v>405</v>
      </c>
      <c r="B257" s="95">
        <v>17296.376670000001</v>
      </c>
      <c r="C257" s="95">
        <v>21.139599999999998</v>
      </c>
      <c r="D257" s="95">
        <v>0</v>
      </c>
      <c r="E257" s="95">
        <v>0</v>
      </c>
      <c r="F257" s="95">
        <v>17317.51627</v>
      </c>
    </row>
    <row r="258" spans="1:6">
      <c r="A258" s="99" t="s">
        <v>406</v>
      </c>
      <c r="B258" s="95">
        <v>273903.79044000001</v>
      </c>
      <c r="C258" s="95">
        <v>65.865189999999998</v>
      </c>
      <c r="D258" s="95">
        <v>0</v>
      </c>
      <c r="E258" s="95">
        <v>0</v>
      </c>
      <c r="F258" s="95">
        <v>273969.65562999999</v>
      </c>
    </row>
    <row r="259" spans="1:6">
      <c r="A259" s="99" t="s">
        <v>407</v>
      </c>
      <c r="B259" s="95">
        <v>0</v>
      </c>
      <c r="C259" s="95">
        <v>0</v>
      </c>
      <c r="D259" s="95">
        <v>0</v>
      </c>
      <c r="E259" s="95">
        <v>0</v>
      </c>
      <c r="F259" s="95">
        <v>0</v>
      </c>
    </row>
    <row r="260" spans="1:6">
      <c r="A260" s="99" t="s">
        <v>408</v>
      </c>
      <c r="B260" s="95">
        <v>2488.4692</v>
      </c>
      <c r="C260" s="95">
        <v>0</v>
      </c>
      <c r="D260" s="95">
        <v>0</v>
      </c>
      <c r="E260" s="95">
        <v>0</v>
      </c>
      <c r="F260" s="95">
        <v>2488.4692</v>
      </c>
    </row>
    <row r="261" spans="1:6">
      <c r="A261" s="99" t="s">
        <v>409</v>
      </c>
      <c r="B261" s="95">
        <v>0</v>
      </c>
      <c r="C261" s="95">
        <v>0</v>
      </c>
      <c r="D261" s="95">
        <v>0</v>
      </c>
      <c r="E261" s="95">
        <v>0</v>
      </c>
      <c r="F261" s="95">
        <v>0</v>
      </c>
    </row>
    <row r="262" spans="1:6">
      <c r="A262" s="99" t="s">
        <v>410</v>
      </c>
      <c r="B262" s="95">
        <v>0</v>
      </c>
      <c r="C262" s="95">
        <v>0</v>
      </c>
      <c r="D262" s="95">
        <v>0</v>
      </c>
      <c r="E262" s="95">
        <v>0</v>
      </c>
      <c r="F262" s="95">
        <v>0</v>
      </c>
    </row>
    <row r="263" spans="1:6">
      <c r="A263" s="99" t="s">
        <v>411</v>
      </c>
      <c r="B263" s="95">
        <v>0</v>
      </c>
      <c r="C263" s="95">
        <v>0</v>
      </c>
      <c r="D263" s="95">
        <v>0</v>
      </c>
      <c r="E263" s="95">
        <v>0</v>
      </c>
      <c r="F263" s="95">
        <v>0</v>
      </c>
    </row>
    <row r="264" spans="1:6">
      <c r="A264" s="99" t="s">
        <v>412</v>
      </c>
      <c r="B264" s="95">
        <v>0</v>
      </c>
      <c r="C264" s="95">
        <v>0</v>
      </c>
      <c r="D264" s="95">
        <v>0</v>
      </c>
      <c r="E264" s="95">
        <v>0</v>
      </c>
      <c r="F264" s="95">
        <v>0</v>
      </c>
    </row>
    <row r="265" spans="1:6">
      <c r="A265" s="99" t="s">
        <v>413</v>
      </c>
      <c r="B265" s="95">
        <v>25454.835159999999</v>
      </c>
      <c r="C265" s="95">
        <v>0</v>
      </c>
      <c r="D265" s="95">
        <v>0</v>
      </c>
      <c r="E265" s="95">
        <v>0</v>
      </c>
      <c r="F265" s="95">
        <v>25454.835159999999</v>
      </c>
    </row>
    <row r="266" spans="1:6">
      <c r="A266" s="99" t="s">
        <v>414</v>
      </c>
      <c r="B266" s="95">
        <v>0</v>
      </c>
      <c r="C266" s="95">
        <v>0</v>
      </c>
      <c r="D266" s="95">
        <v>0</v>
      </c>
      <c r="E266" s="95">
        <v>0</v>
      </c>
      <c r="F266" s="95">
        <v>0</v>
      </c>
    </row>
    <row r="267" spans="1:6">
      <c r="A267" s="216" t="s">
        <v>415</v>
      </c>
      <c r="B267" s="57">
        <v>-199079.01021000001</v>
      </c>
      <c r="C267" s="57">
        <v>-7931.5799800000004</v>
      </c>
      <c r="D267" s="57">
        <v>0</v>
      </c>
      <c r="E267" s="57">
        <v>0</v>
      </c>
      <c r="F267" s="57">
        <v>-207010.59018999999</v>
      </c>
    </row>
    <row r="268" spans="1:6">
      <c r="A268" s="99" t="s">
        <v>416</v>
      </c>
      <c r="B268" s="95">
        <v>-179496.24963000001</v>
      </c>
      <c r="C268" s="95">
        <v>-1605.5993899999999</v>
      </c>
      <c r="D268" s="95">
        <v>0</v>
      </c>
      <c r="E268" s="95">
        <v>0</v>
      </c>
      <c r="F268" s="95">
        <v>-181101.84902000002</v>
      </c>
    </row>
    <row r="269" spans="1:6">
      <c r="A269" s="99" t="s">
        <v>417</v>
      </c>
      <c r="B269" s="95">
        <v>0</v>
      </c>
      <c r="C269" s="95">
        <v>0</v>
      </c>
      <c r="D269" s="95">
        <v>0</v>
      </c>
      <c r="E269" s="95">
        <v>0</v>
      </c>
      <c r="F269" s="95">
        <v>0</v>
      </c>
    </row>
    <row r="270" spans="1:6">
      <c r="A270" s="99" t="s">
        <v>418</v>
      </c>
      <c r="B270" s="95">
        <v>-19568.984219999998</v>
      </c>
      <c r="C270" s="95">
        <v>-6325.9805900000001</v>
      </c>
      <c r="D270" s="95">
        <v>0</v>
      </c>
      <c r="E270" s="95">
        <v>0</v>
      </c>
      <c r="F270" s="95">
        <v>-25894.964809999998</v>
      </c>
    </row>
    <row r="271" spans="1:6">
      <c r="A271" s="99" t="s">
        <v>419</v>
      </c>
      <c r="B271" s="95">
        <v>0</v>
      </c>
      <c r="C271" s="95">
        <v>0</v>
      </c>
      <c r="D271" s="95">
        <v>0</v>
      </c>
      <c r="E271" s="95">
        <v>0</v>
      </c>
      <c r="F271" s="95">
        <v>0</v>
      </c>
    </row>
    <row r="272" spans="1:6">
      <c r="A272" s="99" t="s">
        <v>420</v>
      </c>
      <c r="B272" s="95">
        <v>0</v>
      </c>
      <c r="C272" s="95">
        <v>0</v>
      </c>
      <c r="D272" s="95">
        <v>0</v>
      </c>
      <c r="E272" s="95">
        <v>0</v>
      </c>
      <c r="F272" s="95">
        <v>0</v>
      </c>
    </row>
    <row r="273" spans="1:6">
      <c r="A273" s="156" t="s">
        <v>421</v>
      </c>
      <c r="B273" s="95">
        <v>0</v>
      </c>
      <c r="C273" s="95">
        <v>0</v>
      </c>
      <c r="D273" s="95">
        <v>0</v>
      </c>
      <c r="E273" s="95">
        <v>0</v>
      </c>
      <c r="F273" s="95">
        <v>0</v>
      </c>
    </row>
    <row r="274" spans="1:6">
      <c r="A274" s="99" t="s">
        <v>493</v>
      </c>
      <c r="B274" s="95">
        <v>-13.77636</v>
      </c>
      <c r="C274" s="95">
        <v>0</v>
      </c>
      <c r="D274" s="95">
        <v>0</v>
      </c>
      <c r="E274" s="95">
        <v>0</v>
      </c>
      <c r="F274" s="95">
        <v>-13.77636</v>
      </c>
    </row>
    <row r="275" spans="1:6">
      <c r="A275" s="216" t="s">
        <v>1122</v>
      </c>
      <c r="B275" s="57">
        <v>120087.19448999999</v>
      </c>
      <c r="C275" s="57">
        <v>-7844.5751900000005</v>
      </c>
      <c r="D275" s="57">
        <v>0</v>
      </c>
      <c r="E275" s="57">
        <v>0</v>
      </c>
      <c r="F275" s="57">
        <v>112242.61929999999</v>
      </c>
    </row>
    <row r="276" spans="1:6">
      <c r="A276" s="69" t="s">
        <v>422</v>
      </c>
      <c r="B276" s="57">
        <v>41545.828729999994</v>
      </c>
      <c r="C276" s="57">
        <v>3162.63049</v>
      </c>
      <c r="D276" s="57">
        <v>0</v>
      </c>
      <c r="E276" s="57">
        <v>0</v>
      </c>
      <c r="F276" s="57">
        <v>44708.459219999997</v>
      </c>
    </row>
    <row r="277" spans="1:6">
      <c r="A277" s="99" t="s">
        <v>423</v>
      </c>
      <c r="B277" s="95">
        <v>9279.8813900000005</v>
      </c>
      <c r="C277" s="95">
        <v>3162.63049</v>
      </c>
      <c r="D277" s="95">
        <v>0</v>
      </c>
      <c r="E277" s="95">
        <v>0</v>
      </c>
      <c r="F277" s="95">
        <v>12442.51188</v>
      </c>
    </row>
    <row r="278" spans="1:6">
      <c r="A278" s="99" t="s">
        <v>424</v>
      </c>
      <c r="B278" s="95">
        <v>0.74305999999999994</v>
      </c>
      <c r="C278" s="95">
        <v>0</v>
      </c>
      <c r="D278" s="95">
        <v>0</v>
      </c>
      <c r="E278" s="95">
        <v>0</v>
      </c>
      <c r="F278" s="95">
        <v>0.74305999999999994</v>
      </c>
    </row>
    <row r="279" spans="1:6">
      <c r="A279" s="99" t="s">
        <v>425</v>
      </c>
      <c r="B279" s="95">
        <v>0</v>
      </c>
      <c r="C279" s="95">
        <v>0</v>
      </c>
      <c r="D279" s="95">
        <v>0</v>
      </c>
      <c r="E279" s="95">
        <v>0</v>
      </c>
      <c r="F279" s="95">
        <v>0</v>
      </c>
    </row>
    <row r="280" spans="1:6">
      <c r="A280" s="99" t="s">
        <v>426</v>
      </c>
      <c r="B280" s="95">
        <v>7064.0817999999999</v>
      </c>
      <c r="C280" s="95">
        <v>0</v>
      </c>
      <c r="D280" s="95">
        <v>0</v>
      </c>
      <c r="E280" s="95">
        <v>0</v>
      </c>
      <c r="F280" s="95">
        <v>7064.0817999999999</v>
      </c>
    </row>
    <row r="281" spans="1:6">
      <c r="A281" s="99" t="s">
        <v>427</v>
      </c>
      <c r="B281" s="95">
        <v>345.32241999999997</v>
      </c>
      <c r="C281" s="95">
        <v>0</v>
      </c>
      <c r="D281" s="95">
        <v>0</v>
      </c>
      <c r="E281" s="95">
        <v>0</v>
      </c>
      <c r="F281" s="95">
        <v>345.32241999999997</v>
      </c>
    </row>
    <row r="282" spans="1:6">
      <c r="A282" s="99" t="s">
        <v>428</v>
      </c>
      <c r="B282" s="95">
        <v>24855.800059999998</v>
      </c>
      <c r="C282" s="95">
        <v>0</v>
      </c>
      <c r="D282" s="95">
        <v>0</v>
      </c>
      <c r="E282" s="95">
        <v>0</v>
      </c>
      <c r="F282" s="95">
        <v>24855.800059999998</v>
      </c>
    </row>
    <row r="283" spans="1:6">
      <c r="A283" s="157" t="s">
        <v>429</v>
      </c>
      <c r="B283" s="57">
        <v>-6945.2238600000001</v>
      </c>
      <c r="C283" s="57">
        <v>-18.792360000000002</v>
      </c>
      <c r="D283" s="57">
        <v>0</v>
      </c>
      <c r="E283" s="57">
        <v>0</v>
      </c>
      <c r="F283" s="57">
        <v>-6964.0162199999995</v>
      </c>
    </row>
    <row r="284" spans="1:6">
      <c r="A284" s="99" t="s">
        <v>423</v>
      </c>
      <c r="B284" s="95">
        <v>-1487.04423</v>
      </c>
      <c r="C284" s="95">
        <v>-18.792360000000002</v>
      </c>
      <c r="D284" s="95">
        <v>0</v>
      </c>
      <c r="E284" s="95">
        <v>0</v>
      </c>
      <c r="F284" s="95">
        <v>-1505.8365900000001</v>
      </c>
    </row>
    <row r="285" spans="1:6">
      <c r="A285" s="99" t="s">
        <v>430</v>
      </c>
      <c r="B285" s="95">
        <v>-1604.2833400000002</v>
      </c>
      <c r="C285" s="95">
        <v>0</v>
      </c>
      <c r="D285" s="95">
        <v>0</v>
      </c>
      <c r="E285" s="95">
        <v>0</v>
      </c>
      <c r="F285" s="95">
        <v>-1604.2833400000002</v>
      </c>
    </row>
    <row r="286" spans="1:6">
      <c r="A286" s="99" t="s">
        <v>431</v>
      </c>
      <c r="B286" s="95">
        <v>-79.941090000000003</v>
      </c>
      <c r="C286" s="95">
        <v>0</v>
      </c>
      <c r="D286" s="95">
        <v>0</v>
      </c>
      <c r="E286" s="95">
        <v>0</v>
      </c>
      <c r="F286" s="95">
        <v>-79.941090000000003</v>
      </c>
    </row>
    <row r="287" spans="1:6">
      <c r="A287" s="99" t="s">
        <v>432</v>
      </c>
      <c r="B287" s="95">
        <v>0</v>
      </c>
      <c r="C287" s="95">
        <v>0</v>
      </c>
      <c r="D287" s="95">
        <v>0</v>
      </c>
      <c r="E287" s="95">
        <v>0</v>
      </c>
      <c r="F287" s="95">
        <v>0</v>
      </c>
    </row>
    <row r="288" spans="1:6">
      <c r="A288" s="99" t="s">
        <v>433</v>
      </c>
      <c r="B288" s="95">
        <v>-90.325850000000003</v>
      </c>
      <c r="C288" s="95">
        <v>0</v>
      </c>
      <c r="D288" s="95">
        <v>0</v>
      </c>
      <c r="E288" s="95">
        <v>0</v>
      </c>
      <c r="F288" s="95">
        <v>-90.325850000000003</v>
      </c>
    </row>
    <row r="289" spans="1:6">
      <c r="A289" s="99" t="s">
        <v>434</v>
      </c>
      <c r="B289" s="95">
        <v>-3683.6293500000002</v>
      </c>
      <c r="C289" s="95">
        <v>0</v>
      </c>
      <c r="D289" s="95">
        <v>0</v>
      </c>
      <c r="E289" s="95">
        <v>0</v>
      </c>
      <c r="F289" s="95">
        <v>-3683.6293500000002</v>
      </c>
    </row>
    <row r="290" spans="1:6">
      <c r="A290" s="216" t="s">
        <v>1121</v>
      </c>
      <c r="B290" s="57">
        <v>154687.79936</v>
      </c>
      <c r="C290" s="57">
        <v>-4700.7370599999995</v>
      </c>
      <c r="D290" s="57">
        <v>0</v>
      </c>
      <c r="E290" s="57">
        <v>0</v>
      </c>
      <c r="F290" s="57">
        <v>149987.06230000002</v>
      </c>
    </row>
    <row r="291" spans="1:6">
      <c r="A291" s="99" t="s">
        <v>435</v>
      </c>
      <c r="B291" s="95">
        <v>145621.45136000001</v>
      </c>
      <c r="C291" s="95">
        <v>19.338619999999999</v>
      </c>
      <c r="D291" s="95">
        <v>0</v>
      </c>
      <c r="E291" s="95">
        <v>0</v>
      </c>
      <c r="F291" s="95">
        <v>145640.78998</v>
      </c>
    </row>
    <row r="292" spans="1:6">
      <c r="A292" s="99" t="s">
        <v>436</v>
      </c>
      <c r="B292" s="95">
        <v>302.97778000000005</v>
      </c>
      <c r="C292" s="95">
        <v>0</v>
      </c>
      <c r="D292" s="95">
        <v>0</v>
      </c>
      <c r="E292" s="95">
        <v>0</v>
      </c>
      <c r="F292" s="95">
        <v>302.97778000000005</v>
      </c>
    </row>
    <row r="293" spans="1:6">
      <c r="A293" s="99" t="s">
        <v>437</v>
      </c>
      <c r="B293" s="95">
        <v>145318.47358000002</v>
      </c>
      <c r="C293" s="95">
        <v>19.338619999999999</v>
      </c>
      <c r="D293" s="95">
        <v>0</v>
      </c>
      <c r="E293" s="95">
        <v>0</v>
      </c>
      <c r="F293" s="95">
        <v>145337.81219999999</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0</v>
      </c>
      <c r="C297" s="95">
        <v>0</v>
      </c>
      <c r="D297" s="95">
        <v>0</v>
      </c>
      <c r="E297" s="95">
        <v>0</v>
      </c>
      <c r="F297" s="95">
        <v>0</v>
      </c>
    </row>
    <row r="298" spans="1:6">
      <c r="A298" s="99" t="s">
        <v>442</v>
      </c>
      <c r="B298" s="95">
        <v>0</v>
      </c>
      <c r="C298" s="95">
        <v>0</v>
      </c>
      <c r="D298" s="95">
        <v>0</v>
      </c>
      <c r="E298" s="95">
        <v>0</v>
      </c>
      <c r="F298" s="95">
        <v>0</v>
      </c>
    </row>
    <row r="299" spans="1:6">
      <c r="A299" s="99" t="s">
        <v>443</v>
      </c>
      <c r="B299" s="95">
        <v>-166806.11369</v>
      </c>
      <c r="C299" s="95">
        <v>-19.681619999999999</v>
      </c>
      <c r="D299" s="95">
        <v>0</v>
      </c>
      <c r="E299" s="95">
        <v>0</v>
      </c>
      <c r="F299" s="95">
        <v>-166825.79531000002</v>
      </c>
    </row>
    <row r="300" spans="1:6">
      <c r="A300" s="99" t="s">
        <v>444</v>
      </c>
      <c r="B300" s="95">
        <v>-160421.11499999999</v>
      </c>
      <c r="C300" s="95">
        <v>-19.681619999999999</v>
      </c>
      <c r="D300" s="95">
        <v>0</v>
      </c>
      <c r="E300" s="95">
        <v>0</v>
      </c>
      <c r="F300" s="95">
        <v>-160440.79662000001</v>
      </c>
    </row>
    <row r="301" spans="1:6">
      <c r="A301" s="99" t="s">
        <v>445</v>
      </c>
      <c r="B301" s="95">
        <v>-55.138919999999999</v>
      </c>
      <c r="C301" s="95">
        <v>0</v>
      </c>
      <c r="D301" s="95">
        <v>0</v>
      </c>
      <c r="E301" s="95">
        <v>0</v>
      </c>
      <c r="F301" s="95">
        <v>-55.138919999999999</v>
      </c>
    </row>
    <row r="302" spans="1:6">
      <c r="A302" s="99" t="s">
        <v>446</v>
      </c>
      <c r="B302" s="95">
        <v>-173.16595000000001</v>
      </c>
      <c r="C302" s="95">
        <v>0</v>
      </c>
      <c r="D302" s="95">
        <v>0</v>
      </c>
      <c r="E302" s="95">
        <v>0</v>
      </c>
      <c r="F302" s="95">
        <v>-173.16595000000001</v>
      </c>
    </row>
    <row r="303" spans="1:6">
      <c r="A303" s="156" t="s">
        <v>447</v>
      </c>
      <c r="B303" s="95">
        <v>-6156.6938200000004</v>
      </c>
      <c r="C303" s="95">
        <v>0</v>
      </c>
      <c r="D303" s="95">
        <v>0</v>
      </c>
      <c r="E303" s="95">
        <v>0</v>
      </c>
      <c r="F303" s="95">
        <v>-6156.6938200000004</v>
      </c>
    </row>
    <row r="304" spans="1:6">
      <c r="A304" s="156" t="s">
        <v>448</v>
      </c>
      <c r="B304" s="95">
        <v>0</v>
      </c>
      <c r="C304" s="95">
        <v>0</v>
      </c>
      <c r="D304" s="95">
        <v>0</v>
      </c>
      <c r="E304" s="95">
        <v>0</v>
      </c>
      <c r="F304" s="95">
        <v>0</v>
      </c>
    </row>
    <row r="305" spans="1:6">
      <c r="A305" s="156" t="s">
        <v>449</v>
      </c>
      <c r="B305" s="95">
        <v>0</v>
      </c>
      <c r="C305" s="95">
        <v>0</v>
      </c>
      <c r="D305" s="95">
        <v>0</v>
      </c>
      <c r="E305" s="95">
        <v>0</v>
      </c>
      <c r="F305" s="95">
        <v>0</v>
      </c>
    </row>
    <row r="306" spans="1:6">
      <c r="A306" s="216" t="s">
        <v>1120</v>
      </c>
      <c r="B306" s="57">
        <v>133503.13703000001</v>
      </c>
      <c r="C306" s="57">
        <v>-4701.0800599999993</v>
      </c>
      <c r="D306" s="57">
        <v>0</v>
      </c>
      <c r="E306" s="57">
        <v>0</v>
      </c>
      <c r="F306" s="57">
        <v>128802.05697000001</v>
      </c>
    </row>
    <row r="307" spans="1:6">
      <c r="A307" s="216" t="s">
        <v>450</v>
      </c>
      <c r="B307" s="57">
        <v>-116030.32197</v>
      </c>
      <c r="C307" s="57">
        <v>-26.39358</v>
      </c>
      <c r="D307" s="57">
        <v>0</v>
      </c>
      <c r="E307" s="57">
        <v>0</v>
      </c>
      <c r="F307" s="57">
        <v>-116056.71554999999</v>
      </c>
    </row>
    <row r="308" spans="1:6">
      <c r="A308" s="99" t="s">
        <v>451</v>
      </c>
      <c r="B308" s="95">
        <v>-56103.628710000005</v>
      </c>
      <c r="C308" s="95">
        <v>-26.39358</v>
      </c>
      <c r="D308" s="95">
        <v>0</v>
      </c>
      <c r="E308" s="95">
        <v>0</v>
      </c>
      <c r="F308" s="95">
        <v>-56130.022290000001</v>
      </c>
    </row>
    <row r="309" spans="1:6">
      <c r="A309" s="99" t="s">
        <v>452</v>
      </c>
      <c r="B309" s="95">
        <v>-7003.40895</v>
      </c>
      <c r="C309" s="95">
        <v>0</v>
      </c>
      <c r="D309" s="95">
        <v>0</v>
      </c>
      <c r="E309" s="95">
        <v>0</v>
      </c>
      <c r="F309" s="95">
        <v>-7003.40895</v>
      </c>
    </row>
    <row r="310" spans="1:6">
      <c r="A310" s="99" t="s">
        <v>453</v>
      </c>
      <c r="B310" s="95">
        <v>-1109.3430700000001</v>
      </c>
      <c r="C310" s="95">
        <v>0</v>
      </c>
      <c r="D310" s="95">
        <v>0</v>
      </c>
      <c r="E310" s="95">
        <v>0</v>
      </c>
      <c r="F310" s="95">
        <v>-1109.3430700000001</v>
      </c>
    </row>
    <row r="311" spans="1:6">
      <c r="A311" s="99" t="s">
        <v>454</v>
      </c>
      <c r="B311" s="95">
        <v>-4557.0776999999998</v>
      </c>
      <c r="C311" s="95">
        <v>0</v>
      </c>
      <c r="D311" s="95">
        <v>0</v>
      </c>
      <c r="E311" s="95">
        <v>0</v>
      </c>
      <c r="F311" s="95">
        <v>-4557.0776999999998</v>
      </c>
    </row>
    <row r="312" spans="1:6">
      <c r="A312" s="99" t="s">
        <v>455</v>
      </c>
      <c r="B312" s="95">
        <v>-9285.9276599999994</v>
      </c>
      <c r="C312" s="95">
        <v>0</v>
      </c>
      <c r="D312" s="95">
        <v>0</v>
      </c>
      <c r="E312" s="95">
        <v>0</v>
      </c>
      <c r="F312" s="95">
        <v>-9285.9276599999994</v>
      </c>
    </row>
    <row r="313" spans="1:6">
      <c r="A313" s="99" t="s">
        <v>456</v>
      </c>
      <c r="B313" s="95">
        <v>-1296.76603</v>
      </c>
      <c r="C313" s="95">
        <v>0</v>
      </c>
      <c r="D313" s="95">
        <v>0</v>
      </c>
      <c r="E313" s="95">
        <v>0</v>
      </c>
      <c r="F313" s="95">
        <v>-1296.76603</v>
      </c>
    </row>
    <row r="314" spans="1:6">
      <c r="A314" s="99" t="s">
        <v>457</v>
      </c>
      <c r="B314" s="95">
        <v>-3438.4713099999999</v>
      </c>
      <c r="C314" s="95">
        <v>0</v>
      </c>
      <c r="D314" s="95">
        <v>0</v>
      </c>
      <c r="E314" s="95">
        <v>0</v>
      </c>
      <c r="F314" s="95">
        <v>-3438.4713099999999</v>
      </c>
    </row>
    <row r="315" spans="1:6">
      <c r="A315" s="99" t="s">
        <v>458</v>
      </c>
      <c r="B315" s="95">
        <v>-1485.73098</v>
      </c>
      <c r="C315" s="95">
        <v>0</v>
      </c>
      <c r="D315" s="95">
        <v>0</v>
      </c>
      <c r="E315" s="95">
        <v>0</v>
      </c>
      <c r="F315" s="95">
        <v>-1485.73098</v>
      </c>
    </row>
    <row r="316" spans="1:6">
      <c r="A316" s="99" t="s">
        <v>459</v>
      </c>
      <c r="B316" s="95">
        <v>-31749.967559999997</v>
      </c>
      <c r="C316" s="95">
        <v>0</v>
      </c>
      <c r="D316" s="95">
        <v>0</v>
      </c>
      <c r="E316" s="95">
        <v>0</v>
      </c>
      <c r="F316" s="95">
        <v>-31749.967559999997</v>
      </c>
    </row>
    <row r="317" spans="1:6">
      <c r="A317" s="69" t="s">
        <v>1119</v>
      </c>
      <c r="B317" s="57">
        <v>17472.815059999997</v>
      </c>
      <c r="C317" s="57">
        <v>-4727.4736399999992</v>
      </c>
      <c r="D317" s="57">
        <v>0</v>
      </c>
      <c r="E317" s="57">
        <v>0</v>
      </c>
      <c r="F317" s="57">
        <v>12745.341420000001</v>
      </c>
    </row>
    <row r="318" spans="1:6">
      <c r="A318" s="156" t="s">
        <v>460</v>
      </c>
      <c r="B318" s="95">
        <v>4.8399999999999997E-3</v>
      </c>
      <c r="C318" s="95">
        <v>0</v>
      </c>
      <c r="D318" s="95">
        <v>0</v>
      </c>
      <c r="E318" s="95">
        <v>0</v>
      </c>
      <c r="F318" s="95">
        <v>4.8399999999999997E-3</v>
      </c>
    </row>
    <row r="319" spans="1:6">
      <c r="A319" s="156" t="s">
        <v>461</v>
      </c>
      <c r="B319" s="95">
        <v>0</v>
      </c>
      <c r="C319" s="95">
        <v>0</v>
      </c>
      <c r="D319" s="95">
        <v>0</v>
      </c>
      <c r="E319" s="95">
        <v>0</v>
      </c>
      <c r="F319" s="95">
        <v>0</v>
      </c>
    </row>
    <row r="320" spans="1:6">
      <c r="A320" s="156" t="s">
        <v>462</v>
      </c>
      <c r="B320" s="95">
        <v>4.8399999999999997E-3</v>
      </c>
      <c r="C320" s="95">
        <v>0</v>
      </c>
      <c r="D320" s="95">
        <v>0</v>
      </c>
      <c r="E320" s="95">
        <v>0</v>
      </c>
      <c r="F320" s="95">
        <v>4.8399999999999997E-3</v>
      </c>
    </row>
    <row r="321" spans="1:6">
      <c r="A321" s="156" t="s">
        <v>463</v>
      </c>
      <c r="B321" s="95">
        <v>0</v>
      </c>
      <c r="C321" s="95">
        <v>0</v>
      </c>
      <c r="D321" s="95">
        <v>0</v>
      </c>
      <c r="E321" s="95">
        <v>0</v>
      </c>
      <c r="F321" s="95">
        <v>0</v>
      </c>
    </row>
    <row r="322" spans="1:6">
      <c r="A322" s="156" t="s">
        <v>464</v>
      </c>
      <c r="B322" s="95">
        <v>0</v>
      </c>
      <c r="C322" s="95">
        <v>0</v>
      </c>
      <c r="D322" s="95">
        <v>0</v>
      </c>
      <c r="E322" s="95">
        <v>0</v>
      </c>
      <c r="F322" s="95">
        <v>0</v>
      </c>
    </row>
    <row r="323" spans="1:6">
      <c r="A323" s="156" t="s">
        <v>465</v>
      </c>
      <c r="B323" s="95">
        <v>0</v>
      </c>
      <c r="C323" s="95">
        <v>0</v>
      </c>
      <c r="D323" s="95">
        <v>0</v>
      </c>
      <c r="E323" s="95">
        <v>0</v>
      </c>
      <c r="F323" s="95">
        <v>0</v>
      </c>
    </row>
    <row r="324" spans="1:6">
      <c r="A324" s="155" t="s">
        <v>1395</v>
      </c>
      <c r="B324" s="57">
        <v>17472.819899999999</v>
      </c>
      <c r="C324" s="57">
        <v>-4727.4736399999992</v>
      </c>
      <c r="D324" s="57">
        <v>0</v>
      </c>
      <c r="E324" s="57">
        <v>0</v>
      </c>
      <c r="F324" s="57">
        <v>12745.34626</v>
      </c>
    </row>
    <row r="325" spans="1:6">
      <c r="A325" s="99" t="s">
        <v>466</v>
      </c>
      <c r="B325" s="95">
        <v>28.009810000000002</v>
      </c>
      <c r="C325" s="95">
        <v>0</v>
      </c>
      <c r="D325" s="95">
        <v>0</v>
      </c>
      <c r="E325" s="95">
        <v>0</v>
      </c>
      <c r="F325" s="95">
        <v>28.009810000000002</v>
      </c>
    </row>
    <row r="326" spans="1:6">
      <c r="A326" s="69" t="s">
        <v>1118</v>
      </c>
      <c r="B326" s="57">
        <v>17500.829710000002</v>
      </c>
      <c r="C326" s="57">
        <v>-4727.4736399999992</v>
      </c>
      <c r="D326" s="57">
        <v>0</v>
      </c>
      <c r="E326" s="57">
        <v>0</v>
      </c>
      <c r="F326" s="57">
        <v>12773.35607</v>
      </c>
    </row>
    <row r="327" spans="1:6">
      <c r="A327" s="156" t="s">
        <v>467</v>
      </c>
      <c r="B327" s="95">
        <v>127.59178999999999</v>
      </c>
      <c r="C327" s="95">
        <v>4.4917299999999996</v>
      </c>
      <c r="D327" s="95">
        <v>0</v>
      </c>
      <c r="E327" s="95">
        <v>0</v>
      </c>
      <c r="F327" s="95">
        <v>132.08351999999999</v>
      </c>
    </row>
    <row r="328" spans="1:6">
      <c r="A328" s="155" t="s">
        <v>1396</v>
      </c>
      <c r="B328" s="57">
        <v>17628.4215</v>
      </c>
      <c r="C328" s="57">
        <v>-4722.9819100000004</v>
      </c>
      <c r="D328" s="57">
        <v>0</v>
      </c>
      <c r="E328" s="57">
        <v>0</v>
      </c>
      <c r="F328" s="57">
        <v>12905.43959</v>
      </c>
    </row>
    <row r="329" spans="1:6">
      <c r="A329" s="156" t="s">
        <v>468</v>
      </c>
      <c r="B329" s="95">
        <v>0</v>
      </c>
      <c r="C329" s="95">
        <v>0</v>
      </c>
      <c r="D329" s="95">
        <v>0</v>
      </c>
      <c r="E329" s="95">
        <v>0</v>
      </c>
      <c r="F329" s="95">
        <v>0</v>
      </c>
    </row>
    <row r="330" spans="1:6">
      <c r="A330" s="69" t="s">
        <v>1117</v>
      </c>
      <c r="B330" s="57">
        <v>17628.4215</v>
      </c>
      <c r="C330" s="57">
        <v>-4722.9819100000004</v>
      </c>
      <c r="D330" s="57">
        <v>0</v>
      </c>
      <c r="E330" s="57">
        <v>0</v>
      </c>
      <c r="F330" s="57">
        <v>12905.43959</v>
      </c>
    </row>
    <row r="331" spans="1:6">
      <c r="A331" s="156" t="s">
        <v>469</v>
      </c>
      <c r="B331" s="95">
        <v>0</v>
      </c>
      <c r="C331" s="95">
        <v>0</v>
      </c>
      <c r="D331" s="95">
        <v>0</v>
      </c>
      <c r="E331" s="95">
        <v>0</v>
      </c>
      <c r="F331" s="95">
        <v>0</v>
      </c>
    </row>
    <row r="332" spans="1:6">
      <c r="A332" s="69" t="s">
        <v>1116</v>
      </c>
      <c r="B332" s="57">
        <v>17628.4215</v>
      </c>
      <c r="C332" s="57">
        <v>-4722.9819100000004</v>
      </c>
      <c r="D332" s="57">
        <v>0</v>
      </c>
      <c r="E332" s="57">
        <v>0</v>
      </c>
      <c r="F332" s="57">
        <v>12905.43959</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4"/>
  <sheetViews>
    <sheetView workbookViewId="0">
      <selection sqref="A1:C1"/>
    </sheetView>
  </sheetViews>
  <sheetFormatPr defaultRowHeight="15"/>
  <cols>
    <col min="1" max="1" width="104.42578125" style="5" bestFit="1" customWidth="1"/>
    <col min="2" max="3" width="10.7109375" style="5" bestFit="1" customWidth="1"/>
    <col min="4" max="16384" width="9.140625" style="5"/>
  </cols>
  <sheetData>
    <row r="1" spans="1:3" ht="30" customHeight="1">
      <c r="A1" s="722" t="s">
        <v>1167</v>
      </c>
      <c r="B1" s="785"/>
      <c r="C1" s="785"/>
    </row>
    <row r="2" spans="1:3" ht="18">
      <c r="A2" s="723" t="s">
        <v>552</v>
      </c>
      <c r="B2" s="786"/>
      <c r="C2" s="786"/>
    </row>
    <row r="3" spans="1:3" ht="18">
      <c r="A3" s="723" t="s">
        <v>1520</v>
      </c>
      <c r="B3" s="786"/>
      <c r="C3" s="786"/>
    </row>
    <row r="4" spans="1:3" ht="30" customHeight="1">
      <c r="A4" s="727" t="s">
        <v>544</v>
      </c>
      <c r="B4" s="787"/>
      <c r="C4" s="787"/>
    </row>
    <row r="5" spans="1:3" ht="3.75" customHeight="1">
      <c r="A5" s="11"/>
      <c r="B5" s="178"/>
      <c r="C5" s="178"/>
    </row>
    <row r="6" spans="1:3" ht="30" customHeight="1" thickBot="1">
      <c r="A6" s="155"/>
      <c r="B6" s="236" t="s">
        <v>148</v>
      </c>
      <c r="C6" s="556" t="s">
        <v>551</v>
      </c>
    </row>
    <row r="7" spans="1:3">
      <c r="A7" s="430" t="s">
        <v>190</v>
      </c>
      <c r="B7" s="388">
        <v>7268504.3873199997</v>
      </c>
      <c r="C7" s="388">
        <v>7268504.3873199997</v>
      </c>
    </row>
    <row r="8" spans="1:3">
      <c r="A8" s="177" t="s">
        <v>191</v>
      </c>
      <c r="B8" s="57">
        <v>166743.91230000003</v>
      </c>
      <c r="C8" s="57">
        <v>166743.91230000003</v>
      </c>
    </row>
    <row r="9" spans="1:3">
      <c r="A9" s="64" t="s">
        <v>192</v>
      </c>
      <c r="B9" s="95">
        <v>0</v>
      </c>
      <c r="C9" s="95">
        <v>0</v>
      </c>
    </row>
    <row r="10" spans="1:3">
      <c r="A10" s="64" t="s">
        <v>193</v>
      </c>
      <c r="B10" s="95">
        <v>98728.811690000002</v>
      </c>
      <c r="C10" s="95">
        <v>98728.811690000002</v>
      </c>
    </row>
    <row r="11" spans="1:3">
      <c r="A11" s="64" t="s">
        <v>194</v>
      </c>
      <c r="B11" s="95">
        <v>68015.100609999994</v>
      </c>
      <c r="C11" s="95">
        <v>68015.100609999994</v>
      </c>
    </row>
    <row r="12" spans="1:3">
      <c r="A12" s="64" t="s">
        <v>195</v>
      </c>
      <c r="B12" s="95">
        <v>0</v>
      </c>
      <c r="C12" s="95">
        <v>0</v>
      </c>
    </row>
    <row r="13" spans="1:3">
      <c r="A13" s="64" t="s">
        <v>196</v>
      </c>
      <c r="B13" s="95">
        <v>0</v>
      </c>
      <c r="C13" s="95">
        <v>0</v>
      </c>
    </row>
    <row r="14" spans="1:3">
      <c r="A14" s="64" t="s">
        <v>197</v>
      </c>
      <c r="B14" s="95">
        <v>0</v>
      </c>
      <c r="C14" s="95">
        <v>0</v>
      </c>
    </row>
    <row r="15" spans="1:3">
      <c r="A15" s="64" t="s">
        <v>198</v>
      </c>
      <c r="B15" s="95">
        <v>0</v>
      </c>
      <c r="C15" s="95">
        <v>0</v>
      </c>
    </row>
    <row r="16" spans="1:3">
      <c r="A16" s="64" t="s">
        <v>199</v>
      </c>
      <c r="B16" s="95">
        <v>0</v>
      </c>
      <c r="C16" s="95">
        <v>0</v>
      </c>
    </row>
    <row r="17" spans="1:3">
      <c r="A17" s="177" t="s">
        <v>200</v>
      </c>
      <c r="B17" s="57">
        <v>697954.20694000006</v>
      </c>
      <c r="C17" s="57">
        <v>697954.20694000006</v>
      </c>
    </row>
    <row r="18" spans="1:3">
      <c r="A18" s="64" t="s">
        <v>201</v>
      </c>
      <c r="B18" s="95">
        <v>0</v>
      </c>
      <c r="C18" s="95">
        <v>0</v>
      </c>
    </row>
    <row r="19" spans="1:3">
      <c r="A19" s="64" t="s">
        <v>202</v>
      </c>
      <c r="B19" s="95">
        <v>607827.24600000004</v>
      </c>
      <c r="C19" s="95">
        <v>607827.24600000004</v>
      </c>
    </row>
    <row r="20" spans="1:3">
      <c r="A20" s="64" t="s">
        <v>203</v>
      </c>
      <c r="B20" s="95">
        <v>0</v>
      </c>
      <c r="C20" s="95">
        <v>0</v>
      </c>
    </row>
    <row r="21" spans="1:3">
      <c r="A21" s="64" t="s">
        <v>204</v>
      </c>
      <c r="B21" s="95">
        <v>0</v>
      </c>
      <c r="C21" s="95">
        <v>0</v>
      </c>
    </row>
    <row r="22" spans="1:3">
      <c r="A22" s="64" t="s">
        <v>205</v>
      </c>
      <c r="B22" s="95">
        <v>69285.679230000009</v>
      </c>
      <c r="C22" s="95">
        <v>69285.679230000009</v>
      </c>
    </row>
    <row r="23" spans="1:3">
      <c r="A23" s="64" t="s">
        <v>206</v>
      </c>
      <c r="B23" s="95">
        <v>13058.5792</v>
      </c>
      <c r="C23" s="95">
        <v>13058.5792</v>
      </c>
    </row>
    <row r="24" spans="1:3">
      <c r="A24" s="64" t="s">
        <v>207</v>
      </c>
      <c r="B24" s="95">
        <v>7782.7025100000001</v>
      </c>
      <c r="C24" s="95">
        <v>7782.7025100000001</v>
      </c>
    </row>
    <row r="25" spans="1:3">
      <c r="A25" s="64" t="s">
        <v>208</v>
      </c>
      <c r="B25" s="95">
        <v>0</v>
      </c>
      <c r="C25" s="95">
        <v>0</v>
      </c>
    </row>
    <row r="26" spans="1:3">
      <c r="A26" s="177" t="s">
        <v>209</v>
      </c>
      <c r="B26" s="57">
        <v>4723881.6031899992</v>
      </c>
      <c r="C26" s="57">
        <v>4723881.6031899992</v>
      </c>
    </row>
    <row r="27" spans="1:3">
      <c r="A27" s="63" t="s">
        <v>210</v>
      </c>
      <c r="B27" s="95">
        <v>4577207.2850100007</v>
      </c>
      <c r="C27" s="95">
        <v>4577207.2850100007</v>
      </c>
    </row>
    <row r="28" spans="1:3">
      <c r="A28" s="64" t="s">
        <v>211</v>
      </c>
      <c r="B28" s="95">
        <v>4240788.9757599998</v>
      </c>
      <c r="C28" s="95">
        <v>4240788.9757599998</v>
      </c>
    </row>
    <row r="29" spans="1:3">
      <c r="A29" s="64" t="s">
        <v>212</v>
      </c>
      <c r="B29" s="95">
        <v>289296.56588000001</v>
      </c>
      <c r="C29" s="95">
        <v>289296.56588000001</v>
      </c>
    </row>
    <row r="30" spans="1:3">
      <c r="A30" s="64" t="s">
        <v>213</v>
      </c>
      <c r="B30" s="95">
        <v>47121.743369999997</v>
      </c>
      <c r="C30" s="95">
        <v>47121.743369999997</v>
      </c>
    </row>
    <row r="31" spans="1:3">
      <c r="A31" s="63" t="s">
        <v>214</v>
      </c>
      <c r="B31" s="95">
        <v>14511.392390000001</v>
      </c>
      <c r="C31" s="95">
        <v>14511.392390000001</v>
      </c>
    </row>
    <row r="32" spans="1:3">
      <c r="A32" s="64" t="s">
        <v>215</v>
      </c>
      <c r="B32" s="95">
        <v>14468.487519999999</v>
      </c>
      <c r="C32" s="95">
        <v>14468.487519999999</v>
      </c>
    </row>
    <row r="33" spans="1:3">
      <c r="A33" s="64" t="s">
        <v>216</v>
      </c>
      <c r="B33" s="95">
        <v>30.291589999999999</v>
      </c>
      <c r="C33" s="95">
        <v>30.291589999999999</v>
      </c>
    </row>
    <row r="34" spans="1:3">
      <c r="A34" s="65" t="s">
        <v>217</v>
      </c>
      <c r="B34" s="95">
        <v>12.613280000000001</v>
      </c>
      <c r="C34" s="95">
        <v>12.613280000000001</v>
      </c>
    </row>
    <row r="35" spans="1:3">
      <c r="A35" s="63" t="s">
        <v>218</v>
      </c>
      <c r="B35" s="95">
        <v>15599.511769999999</v>
      </c>
      <c r="C35" s="95">
        <v>15599.511769999999</v>
      </c>
    </row>
    <row r="36" spans="1:3">
      <c r="A36" s="64" t="s">
        <v>219</v>
      </c>
      <c r="B36" s="95">
        <v>15443.49466</v>
      </c>
      <c r="C36" s="95">
        <v>15443.49466</v>
      </c>
    </row>
    <row r="37" spans="1:3">
      <c r="A37" s="64" t="s">
        <v>220</v>
      </c>
      <c r="B37" s="95">
        <v>144.21366</v>
      </c>
      <c r="C37" s="95">
        <v>144.21366</v>
      </c>
    </row>
    <row r="38" spans="1:3">
      <c r="A38" s="64" t="s">
        <v>221</v>
      </c>
      <c r="B38" s="95">
        <v>11.803450000000002</v>
      </c>
      <c r="C38" s="95">
        <v>11.803450000000002</v>
      </c>
    </row>
    <row r="39" spans="1:3">
      <c r="A39" s="63" t="s">
        <v>222</v>
      </c>
      <c r="B39" s="95">
        <v>190079.40952000002</v>
      </c>
      <c r="C39" s="95">
        <v>190079.40952000002</v>
      </c>
    </row>
    <row r="40" spans="1:3">
      <c r="A40" s="65" t="s">
        <v>223</v>
      </c>
      <c r="B40" s="95">
        <v>66224.606109999993</v>
      </c>
      <c r="C40" s="95">
        <v>66224.606109999993</v>
      </c>
    </row>
    <row r="41" spans="1:3">
      <c r="A41" s="64" t="s">
        <v>224</v>
      </c>
      <c r="B41" s="95">
        <v>21290.647670000002</v>
      </c>
      <c r="C41" s="95">
        <v>21290.647670000002</v>
      </c>
    </row>
    <row r="42" spans="1:3">
      <c r="A42" s="64" t="s">
        <v>225</v>
      </c>
      <c r="B42" s="95">
        <v>3.4312900000000002</v>
      </c>
      <c r="C42" s="95">
        <v>3.4312900000000002</v>
      </c>
    </row>
    <row r="43" spans="1:3">
      <c r="A43" s="64" t="s">
        <v>226</v>
      </c>
      <c r="B43" s="95">
        <v>0</v>
      </c>
      <c r="C43" s="95">
        <v>0</v>
      </c>
    </row>
    <row r="44" spans="1:3">
      <c r="A44" s="64" t="s">
        <v>227</v>
      </c>
      <c r="B44" s="95">
        <v>7.7121400000000007</v>
      </c>
      <c r="C44" s="95">
        <v>7.7121400000000007</v>
      </c>
    </row>
    <row r="45" spans="1:3">
      <c r="A45" s="99" t="s">
        <v>228</v>
      </c>
      <c r="B45" s="95">
        <v>0</v>
      </c>
      <c r="C45" s="95">
        <v>0</v>
      </c>
    </row>
    <row r="46" spans="1:3">
      <c r="A46" s="65" t="s">
        <v>1348</v>
      </c>
      <c r="B46" s="95">
        <v>83121.29340000001</v>
      </c>
      <c r="C46" s="95">
        <v>83121.29340000001</v>
      </c>
    </row>
    <row r="47" spans="1:3">
      <c r="A47" s="64" t="s">
        <v>1349</v>
      </c>
      <c r="B47" s="95">
        <v>19137.04264</v>
      </c>
      <c r="C47" s="95">
        <v>19137.04264</v>
      </c>
    </row>
    <row r="48" spans="1:3">
      <c r="A48" s="64" t="s">
        <v>1354</v>
      </c>
      <c r="B48" s="95">
        <v>241.76460999999998</v>
      </c>
      <c r="C48" s="95">
        <v>241.76460999999998</v>
      </c>
    </row>
    <row r="49" spans="1:3">
      <c r="A49" s="64" t="s">
        <v>1355</v>
      </c>
      <c r="B49" s="95">
        <v>4.1733900000000004</v>
      </c>
      <c r="C49" s="95">
        <v>4.1733900000000004</v>
      </c>
    </row>
    <row r="50" spans="1:3">
      <c r="A50" s="64" t="s">
        <v>1373</v>
      </c>
      <c r="B50" s="95">
        <v>43.029980000000002</v>
      </c>
      <c r="C50" s="95">
        <v>43.029980000000002</v>
      </c>
    </row>
    <row r="51" spans="1:3">
      <c r="A51" s="99" t="s">
        <v>1394</v>
      </c>
      <c r="B51" s="95">
        <v>5.7082899999999999</v>
      </c>
      <c r="C51" s="95">
        <v>5.7082899999999999</v>
      </c>
    </row>
    <row r="52" spans="1:3">
      <c r="A52" s="101" t="s">
        <v>229</v>
      </c>
      <c r="B52" s="95">
        <v>-73515.995500000005</v>
      </c>
      <c r="C52" s="95">
        <v>-73515.995500000005</v>
      </c>
    </row>
    <row r="53" spans="1:3">
      <c r="A53" s="64" t="s">
        <v>1435</v>
      </c>
      <c r="B53" s="95">
        <v>-1851.1355000000001</v>
      </c>
      <c r="C53" s="95">
        <v>-1851.1355000000001</v>
      </c>
    </row>
    <row r="54" spans="1:3">
      <c r="A54" s="64" t="s">
        <v>1462</v>
      </c>
      <c r="B54" s="95">
        <v>-382.16659000000004</v>
      </c>
      <c r="C54" s="95">
        <v>-382.16659000000004</v>
      </c>
    </row>
    <row r="55" spans="1:3">
      <c r="A55" s="64" t="s">
        <v>1436</v>
      </c>
      <c r="B55" s="95">
        <v>-6013.4399100000001</v>
      </c>
      <c r="C55" s="95">
        <v>-6013.4399100000001</v>
      </c>
    </row>
    <row r="56" spans="1:3">
      <c r="A56" s="64" t="s">
        <v>1463</v>
      </c>
      <c r="B56" s="95">
        <v>-6.0583100000000005</v>
      </c>
      <c r="C56" s="95">
        <v>-6.0583100000000005</v>
      </c>
    </row>
    <row r="57" spans="1:3">
      <c r="A57" s="64" t="s">
        <v>1437</v>
      </c>
      <c r="B57" s="95">
        <v>-13770.56746</v>
      </c>
      <c r="C57" s="95">
        <v>-13770.56746</v>
      </c>
    </row>
    <row r="58" spans="1:3">
      <c r="A58" s="64" t="s">
        <v>230</v>
      </c>
      <c r="B58" s="95">
        <v>-144.21366</v>
      </c>
      <c r="C58" s="95">
        <v>-144.21366</v>
      </c>
    </row>
    <row r="59" spans="1:3">
      <c r="A59" s="64" t="s">
        <v>231</v>
      </c>
      <c r="B59" s="95">
        <v>-27928.014420000003</v>
      </c>
      <c r="C59" s="95">
        <v>-27928.014420000003</v>
      </c>
    </row>
    <row r="60" spans="1:3">
      <c r="A60" s="64" t="s">
        <v>232</v>
      </c>
      <c r="B60" s="95">
        <v>-22717.191989999999</v>
      </c>
      <c r="C60" s="95">
        <v>-22717.191989999999</v>
      </c>
    </row>
    <row r="61" spans="1:3">
      <c r="A61" s="64" t="s">
        <v>233</v>
      </c>
      <c r="B61" s="95">
        <v>0</v>
      </c>
      <c r="C61" s="95">
        <v>0</v>
      </c>
    </row>
    <row r="62" spans="1:3">
      <c r="A62" s="64" t="s">
        <v>234</v>
      </c>
      <c r="B62" s="95">
        <v>0</v>
      </c>
      <c r="C62" s="95">
        <v>0</v>
      </c>
    </row>
    <row r="63" spans="1:3">
      <c r="A63" s="64" t="s">
        <v>1153</v>
      </c>
      <c r="B63" s="95">
        <v>-101.57252</v>
      </c>
      <c r="C63" s="95">
        <v>-101.57252</v>
      </c>
    </row>
    <row r="64" spans="1:3">
      <c r="A64" s="64" t="s">
        <v>1154</v>
      </c>
      <c r="B64" s="95">
        <v>-76.728359999999995</v>
      </c>
      <c r="C64" s="95">
        <v>-76.728359999999995</v>
      </c>
    </row>
    <row r="65" spans="1:3">
      <c r="A65" s="64" t="s">
        <v>1356</v>
      </c>
      <c r="B65" s="95">
        <v>-439.00352000000004</v>
      </c>
      <c r="C65" s="95">
        <v>-439.00352000000004</v>
      </c>
    </row>
    <row r="66" spans="1:3">
      <c r="A66" s="64" t="s">
        <v>1357</v>
      </c>
      <c r="B66" s="95">
        <v>-2.5226599999999997</v>
      </c>
      <c r="C66" s="95">
        <v>-2.5226599999999997</v>
      </c>
    </row>
    <row r="67" spans="1:3">
      <c r="A67" s="64" t="s">
        <v>1358</v>
      </c>
      <c r="B67" s="95">
        <v>-71.577149999999989</v>
      </c>
      <c r="C67" s="95">
        <v>-71.577149999999989</v>
      </c>
    </row>
    <row r="68" spans="1:3">
      <c r="A68" s="64" t="s">
        <v>1359</v>
      </c>
      <c r="B68" s="95">
        <v>-11.803450000000002</v>
      </c>
      <c r="C68" s="95">
        <v>-11.803450000000002</v>
      </c>
    </row>
    <row r="69" spans="1:3">
      <c r="A69" s="177" t="s">
        <v>235</v>
      </c>
      <c r="B69" s="57">
        <v>7927.0761299999995</v>
      </c>
      <c r="C69" s="57">
        <v>7927.0761299999995</v>
      </c>
    </row>
    <row r="70" spans="1:3">
      <c r="A70" s="64" t="s">
        <v>236</v>
      </c>
      <c r="B70" s="95">
        <v>0</v>
      </c>
      <c r="C70" s="95">
        <v>0</v>
      </c>
    </row>
    <row r="71" spans="1:3">
      <c r="A71" s="64" t="s">
        <v>237</v>
      </c>
      <c r="B71" s="95">
        <v>2458.1427200000003</v>
      </c>
      <c r="C71" s="95">
        <v>2458.1427200000003</v>
      </c>
    </row>
    <row r="72" spans="1:3">
      <c r="A72" s="64" t="s">
        <v>238</v>
      </c>
      <c r="B72" s="95">
        <v>5569.4115599999996</v>
      </c>
      <c r="C72" s="95">
        <v>5569.4115599999996</v>
      </c>
    </row>
    <row r="73" spans="1:3">
      <c r="A73" s="64" t="s">
        <v>239</v>
      </c>
      <c r="B73" s="95">
        <v>0</v>
      </c>
      <c r="C73" s="95">
        <v>0</v>
      </c>
    </row>
    <row r="74" spans="1:3">
      <c r="A74" s="64" t="s">
        <v>240</v>
      </c>
      <c r="B74" s="95">
        <v>-100.47815</v>
      </c>
      <c r="C74" s="95">
        <v>-100.47815</v>
      </c>
    </row>
    <row r="75" spans="1:3">
      <c r="A75" s="177" t="s">
        <v>241</v>
      </c>
      <c r="B75" s="57">
        <v>234.31163000000001</v>
      </c>
      <c r="C75" s="57">
        <v>234.31163000000001</v>
      </c>
    </row>
    <row r="76" spans="1:3">
      <c r="A76" s="64" t="s">
        <v>242</v>
      </c>
      <c r="B76" s="95">
        <v>0</v>
      </c>
      <c r="C76" s="95">
        <v>0</v>
      </c>
    </row>
    <row r="77" spans="1:3">
      <c r="A77" s="64" t="s">
        <v>243</v>
      </c>
      <c r="B77" s="95">
        <v>4300.5637699999997</v>
      </c>
      <c r="C77" s="95">
        <v>4300.5637699999997</v>
      </c>
    </row>
    <row r="78" spans="1:3">
      <c r="A78" s="64" t="s">
        <v>244</v>
      </c>
      <c r="B78" s="95">
        <v>0.34399999999999997</v>
      </c>
      <c r="C78" s="95">
        <v>0.34399999999999997</v>
      </c>
    </row>
    <row r="79" spans="1:3">
      <c r="A79" s="64" t="s">
        <v>245</v>
      </c>
      <c r="B79" s="95">
        <v>0</v>
      </c>
      <c r="C79" s="95">
        <v>0</v>
      </c>
    </row>
    <row r="80" spans="1:3">
      <c r="A80" s="64" t="s">
        <v>246</v>
      </c>
      <c r="B80" s="95">
        <v>-4066.5961400000001</v>
      </c>
      <c r="C80" s="95">
        <v>-4066.5961400000001</v>
      </c>
    </row>
    <row r="81" spans="1:3">
      <c r="A81" s="177" t="s">
        <v>247</v>
      </c>
      <c r="B81" s="57">
        <v>951785.72604999994</v>
      </c>
      <c r="C81" s="57">
        <v>951785.72604999994</v>
      </c>
    </row>
    <row r="82" spans="1:3">
      <c r="A82" s="64" t="s">
        <v>201</v>
      </c>
      <c r="B82" s="95">
        <v>0</v>
      </c>
      <c r="C82" s="95">
        <v>0</v>
      </c>
    </row>
    <row r="83" spans="1:3">
      <c r="A83" s="64" t="s">
        <v>202</v>
      </c>
      <c r="B83" s="95">
        <v>814810.3465499999</v>
      </c>
      <c r="C83" s="95">
        <v>814810.3465499999</v>
      </c>
    </row>
    <row r="84" spans="1:3">
      <c r="A84" s="64" t="s">
        <v>203</v>
      </c>
      <c r="B84" s="95">
        <v>0</v>
      </c>
      <c r="C84" s="95">
        <v>0</v>
      </c>
    </row>
    <row r="85" spans="1:3">
      <c r="A85" s="64" t="s">
        <v>204</v>
      </c>
      <c r="B85" s="95">
        <v>0</v>
      </c>
      <c r="C85" s="95">
        <v>0</v>
      </c>
    </row>
    <row r="86" spans="1:3">
      <c r="A86" s="64" t="s">
        <v>248</v>
      </c>
      <c r="B86" s="95">
        <v>55864.62113</v>
      </c>
      <c r="C86" s="95">
        <v>55864.62113</v>
      </c>
    </row>
    <row r="87" spans="1:3">
      <c r="A87" s="64" t="s">
        <v>249</v>
      </c>
      <c r="B87" s="95">
        <v>10.29</v>
      </c>
      <c r="C87" s="95">
        <v>10.29</v>
      </c>
    </row>
    <row r="88" spans="1:3">
      <c r="A88" s="64" t="s">
        <v>206</v>
      </c>
      <c r="B88" s="95">
        <v>1682.3875600000001</v>
      </c>
      <c r="C88" s="95">
        <v>1682.3875600000001</v>
      </c>
    </row>
    <row r="89" spans="1:3">
      <c r="A89" s="64" t="s">
        <v>250</v>
      </c>
      <c r="B89" s="95">
        <v>79596.732810000001</v>
      </c>
      <c r="C89" s="95">
        <v>79596.732810000001</v>
      </c>
    </row>
    <row r="90" spans="1:3">
      <c r="A90" s="64" t="s">
        <v>251</v>
      </c>
      <c r="B90" s="95">
        <v>-178.65199999999999</v>
      </c>
      <c r="C90" s="95">
        <v>-178.65199999999999</v>
      </c>
    </row>
    <row r="91" spans="1:3">
      <c r="A91" s="177" t="s">
        <v>252</v>
      </c>
      <c r="B91" s="57">
        <v>14872.336800000001</v>
      </c>
      <c r="C91" s="57">
        <v>14872.336800000001</v>
      </c>
    </row>
    <row r="92" spans="1:3">
      <c r="A92" s="64" t="s">
        <v>253</v>
      </c>
      <c r="B92" s="95">
        <v>0</v>
      </c>
      <c r="C92" s="95">
        <v>0</v>
      </c>
    </row>
    <row r="93" spans="1:3">
      <c r="A93" s="64" t="s">
        <v>254</v>
      </c>
      <c r="B93" s="95">
        <v>3555.02621</v>
      </c>
      <c r="C93" s="95">
        <v>3555.02621</v>
      </c>
    </row>
    <row r="94" spans="1:3">
      <c r="A94" s="64" t="s">
        <v>255</v>
      </c>
      <c r="B94" s="95">
        <v>3676.3386299999997</v>
      </c>
      <c r="C94" s="95">
        <v>3676.3386299999997</v>
      </c>
    </row>
    <row r="95" spans="1:3">
      <c r="A95" s="64" t="s">
        <v>256</v>
      </c>
      <c r="B95" s="95">
        <v>3754.5635000000002</v>
      </c>
      <c r="C95" s="95">
        <v>3754.5635000000002</v>
      </c>
    </row>
    <row r="96" spans="1:3">
      <c r="A96" s="64" t="s">
        <v>257</v>
      </c>
      <c r="B96" s="95">
        <v>2281.4478899999999</v>
      </c>
      <c r="C96" s="95">
        <v>2281.4478899999999</v>
      </c>
    </row>
    <row r="97" spans="1:3">
      <c r="A97" s="64" t="s">
        <v>258</v>
      </c>
      <c r="B97" s="95">
        <v>1603.93146</v>
      </c>
      <c r="C97" s="95">
        <v>1603.93146</v>
      </c>
    </row>
    <row r="98" spans="1:3">
      <c r="A98" s="64" t="s">
        <v>259</v>
      </c>
      <c r="B98" s="95">
        <v>1.02911</v>
      </c>
      <c r="C98" s="95">
        <v>1.02911</v>
      </c>
    </row>
    <row r="99" spans="1:3">
      <c r="A99" s="64" t="s">
        <v>260</v>
      </c>
      <c r="B99" s="95">
        <v>0</v>
      </c>
      <c r="C99" s="95">
        <v>0</v>
      </c>
    </row>
    <row r="100" spans="1:3">
      <c r="A100" s="64" t="s">
        <v>261</v>
      </c>
      <c r="B100" s="95">
        <v>0</v>
      </c>
      <c r="C100" s="95">
        <v>0</v>
      </c>
    </row>
    <row r="101" spans="1:3">
      <c r="A101" s="177" t="s">
        <v>262</v>
      </c>
      <c r="B101" s="57">
        <v>1906.3268700000001</v>
      </c>
      <c r="C101" s="57">
        <v>1906.3268700000001</v>
      </c>
    </row>
    <row r="102" spans="1:3">
      <c r="A102" s="64" t="s">
        <v>263</v>
      </c>
      <c r="B102" s="95">
        <v>186.64958999999999</v>
      </c>
      <c r="C102" s="95">
        <v>186.64958999999999</v>
      </c>
    </row>
    <row r="103" spans="1:3">
      <c r="A103" s="64" t="s">
        <v>264</v>
      </c>
      <c r="B103" s="95">
        <v>322.41257999999999</v>
      </c>
      <c r="C103" s="95">
        <v>322.41257999999999</v>
      </c>
    </row>
    <row r="104" spans="1:3">
      <c r="A104" s="64" t="s">
        <v>265</v>
      </c>
      <c r="B104" s="95">
        <v>292.87473</v>
      </c>
      <c r="C104" s="95">
        <v>292.87473</v>
      </c>
    </row>
    <row r="105" spans="1:3">
      <c r="A105" s="99" t="s">
        <v>266</v>
      </c>
      <c r="B105" s="95">
        <v>1104.73297</v>
      </c>
      <c r="C105" s="95">
        <v>1104.73297</v>
      </c>
    </row>
    <row r="106" spans="1:3">
      <c r="A106" s="99" t="s">
        <v>267</v>
      </c>
      <c r="B106" s="95">
        <v>-0.34300000000000003</v>
      </c>
      <c r="C106" s="95">
        <v>-0.34300000000000003</v>
      </c>
    </row>
    <row r="107" spans="1:3">
      <c r="A107" s="177" t="s">
        <v>268</v>
      </c>
      <c r="B107" s="57">
        <v>703198.88740999997</v>
      </c>
      <c r="C107" s="57">
        <v>703198.88740999997</v>
      </c>
    </row>
    <row r="108" spans="1:3">
      <c r="A108" s="64" t="s">
        <v>269</v>
      </c>
      <c r="B108" s="95">
        <v>655103.75684000005</v>
      </c>
      <c r="C108" s="95">
        <v>655103.75684000005</v>
      </c>
    </row>
    <row r="109" spans="1:3">
      <c r="A109" s="64" t="s">
        <v>270</v>
      </c>
      <c r="B109" s="95">
        <v>0</v>
      </c>
      <c r="C109" s="95">
        <v>0</v>
      </c>
    </row>
    <row r="110" spans="1:3">
      <c r="A110" s="64" t="s">
        <v>271</v>
      </c>
      <c r="B110" s="95">
        <v>0</v>
      </c>
      <c r="C110" s="95">
        <v>0</v>
      </c>
    </row>
    <row r="111" spans="1:3">
      <c r="A111" s="99" t="s">
        <v>272</v>
      </c>
      <c r="B111" s="95">
        <v>0</v>
      </c>
      <c r="C111" s="95">
        <v>0</v>
      </c>
    </row>
    <row r="112" spans="1:3">
      <c r="A112" s="64" t="s">
        <v>273</v>
      </c>
      <c r="B112" s="95">
        <v>75742.364480000004</v>
      </c>
      <c r="C112" s="95">
        <v>75742.364480000004</v>
      </c>
    </row>
    <row r="113" spans="1:3">
      <c r="A113" s="99" t="s">
        <v>274</v>
      </c>
      <c r="B113" s="95">
        <v>-27647.233909999999</v>
      </c>
      <c r="C113" s="95">
        <v>-27647.233909999999</v>
      </c>
    </row>
    <row r="114" spans="1:3">
      <c r="A114" s="177" t="s">
        <v>275</v>
      </c>
      <c r="B114" s="57">
        <v>6627794.27936</v>
      </c>
      <c r="C114" s="57">
        <v>6627794.27936</v>
      </c>
    </row>
    <row r="115" spans="1:3">
      <c r="A115" s="177" t="s">
        <v>276</v>
      </c>
      <c r="B115" s="57">
        <v>4090722.1663800003</v>
      </c>
      <c r="C115" s="57">
        <v>4090722.1663800003</v>
      </c>
    </row>
    <row r="116" spans="1:3">
      <c r="A116" s="64" t="s">
        <v>277</v>
      </c>
      <c r="B116" s="95">
        <v>0</v>
      </c>
      <c r="C116" s="95">
        <v>0</v>
      </c>
    </row>
    <row r="117" spans="1:3">
      <c r="A117" s="64" t="s">
        <v>278</v>
      </c>
      <c r="B117" s="95">
        <v>0</v>
      </c>
      <c r="C117" s="95">
        <v>0</v>
      </c>
    </row>
    <row r="118" spans="1:3">
      <c r="A118" s="64" t="s">
        <v>279</v>
      </c>
      <c r="B118" s="95">
        <v>0</v>
      </c>
      <c r="C118" s="95">
        <v>0</v>
      </c>
    </row>
    <row r="119" spans="1:3">
      <c r="A119" s="64" t="s">
        <v>280</v>
      </c>
      <c r="B119" s="95">
        <v>0</v>
      </c>
      <c r="C119" s="95">
        <v>0</v>
      </c>
    </row>
    <row r="120" spans="1:3">
      <c r="A120" s="64" t="s">
        <v>281</v>
      </c>
      <c r="B120" s="95">
        <v>0</v>
      </c>
      <c r="C120" s="95">
        <v>0</v>
      </c>
    </row>
    <row r="121" spans="1:3">
      <c r="A121" s="65" t="s">
        <v>282</v>
      </c>
      <c r="B121" s="95">
        <v>0</v>
      </c>
      <c r="C121" s="95">
        <v>0</v>
      </c>
    </row>
    <row r="122" spans="1:3">
      <c r="A122" s="99" t="s">
        <v>283</v>
      </c>
      <c r="B122" s="95">
        <v>0</v>
      </c>
      <c r="C122" s="95">
        <v>0</v>
      </c>
    </row>
    <row r="123" spans="1:3">
      <c r="A123" s="99" t="s">
        <v>284</v>
      </c>
      <c r="B123" s="95">
        <v>0</v>
      </c>
      <c r="C123" s="95">
        <v>0</v>
      </c>
    </row>
    <row r="124" spans="1:3">
      <c r="A124" s="99" t="s">
        <v>285</v>
      </c>
      <c r="B124" s="95">
        <v>0</v>
      </c>
      <c r="C124" s="95">
        <v>0</v>
      </c>
    </row>
    <row r="125" spans="1:3">
      <c r="A125" s="99" t="s">
        <v>286</v>
      </c>
      <c r="B125" s="95">
        <v>0</v>
      </c>
      <c r="C125" s="95">
        <v>0</v>
      </c>
    </row>
    <row r="126" spans="1:3">
      <c r="A126" s="99" t="s">
        <v>287</v>
      </c>
      <c r="B126" s="95">
        <v>0</v>
      </c>
      <c r="C126" s="95">
        <v>0</v>
      </c>
    </row>
    <row r="127" spans="1:3">
      <c r="A127" s="99" t="s">
        <v>288</v>
      </c>
      <c r="B127" s="95">
        <v>0</v>
      </c>
      <c r="C127" s="95">
        <v>0</v>
      </c>
    </row>
    <row r="128" spans="1:3">
      <c r="A128" s="156" t="s">
        <v>289</v>
      </c>
      <c r="B128" s="95">
        <v>0</v>
      </c>
      <c r="C128" s="95">
        <v>0</v>
      </c>
    </row>
    <row r="129" spans="1:3">
      <c r="A129" s="156" t="s">
        <v>290</v>
      </c>
      <c r="B129" s="95">
        <v>0</v>
      </c>
      <c r="C129" s="95">
        <v>0</v>
      </c>
    </row>
    <row r="130" spans="1:3">
      <c r="A130" s="64" t="s">
        <v>291</v>
      </c>
      <c r="B130" s="95">
        <v>3921923.9421399999</v>
      </c>
      <c r="C130" s="95">
        <v>3921923.9421399999</v>
      </c>
    </row>
    <row r="131" spans="1:3">
      <c r="A131" s="64" t="s">
        <v>292</v>
      </c>
      <c r="B131" s="95">
        <v>168798.22424000001</v>
      </c>
      <c r="C131" s="95">
        <v>168798.22424000001</v>
      </c>
    </row>
    <row r="132" spans="1:3">
      <c r="A132" s="177" t="s">
        <v>293</v>
      </c>
      <c r="B132" s="57">
        <v>0</v>
      </c>
      <c r="C132" s="57">
        <v>0</v>
      </c>
    </row>
    <row r="133" spans="1:3">
      <c r="A133" s="177" t="s">
        <v>487</v>
      </c>
      <c r="B133" s="57">
        <v>2194.3833300000001</v>
      </c>
      <c r="C133" s="57">
        <v>2194.3833300000001</v>
      </c>
    </row>
    <row r="134" spans="1:3">
      <c r="A134" s="64" t="s">
        <v>488</v>
      </c>
      <c r="B134" s="95">
        <v>0</v>
      </c>
      <c r="C134" s="95">
        <v>0</v>
      </c>
    </row>
    <row r="135" spans="1:3">
      <c r="A135" s="64" t="s">
        <v>489</v>
      </c>
      <c r="B135" s="95">
        <v>0</v>
      </c>
      <c r="C135" s="95">
        <v>0</v>
      </c>
    </row>
    <row r="136" spans="1:3">
      <c r="A136" s="64" t="s">
        <v>490</v>
      </c>
      <c r="B136" s="95">
        <v>0</v>
      </c>
      <c r="C136" s="95">
        <v>0</v>
      </c>
    </row>
    <row r="137" spans="1:3">
      <c r="A137" s="64" t="s">
        <v>491</v>
      </c>
      <c r="B137" s="95">
        <v>0</v>
      </c>
      <c r="C137" s="95">
        <v>0</v>
      </c>
    </row>
    <row r="138" spans="1:3">
      <c r="A138" s="64" t="s">
        <v>492</v>
      </c>
      <c r="B138" s="95">
        <v>2000</v>
      </c>
      <c r="C138" s="95">
        <v>2000</v>
      </c>
    </row>
    <row r="139" spans="1:3">
      <c r="A139" s="64" t="s">
        <v>499</v>
      </c>
      <c r="B139" s="95">
        <v>194.38333</v>
      </c>
      <c r="C139" s="95">
        <v>194.38333</v>
      </c>
    </row>
    <row r="140" spans="1:3">
      <c r="A140" s="177" t="s">
        <v>294</v>
      </c>
      <c r="B140" s="57">
        <v>2471256.4853300001</v>
      </c>
      <c r="C140" s="57">
        <v>2471256.4853300001</v>
      </c>
    </row>
    <row r="141" spans="1:3">
      <c r="A141" s="64" t="s">
        <v>295</v>
      </c>
      <c r="B141" s="95">
        <v>0</v>
      </c>
      <c r="C141" s="95">
        <v>0</v>
      </c>
    </row>
    <row r="142" spans="1:3">
      <c r="A142" s="64" t="s">
        <v>296</v>
      </c>
      <c r="B142" s="95">
        <v>587857.24598000001</v>
      </c>
      <c r="C142" s="95">
        <v>587857.24598000001</v>
      </c>
    </row>
    <row r="143" spans="1:3">
      <c r="A143" s="64" t="s">
        <v>297</v>
      </c>
      <c r="B143" s="95">
        <v>0</v>
      </c>
      <c r="C143" s="95">
        <v>0</v>
      </c>
    </row>
    <row r="144" spans="1:3">
      <c r="A144" s="64" t="s">
        <v>298</v>
      </c>
      <c r="B144" s="95">
        <v>0</v>
      </c>
      <c r="C144" s="95">
        <v>0</v>
      </c>
    </row>
    <row r="145" spans="1:3">
      <c r="A145" s="64" t="s">
        <v>299</v>
      </c>
      <c r="B145" s="95">
        <v>1279448</v>
      </c>
      <c r="C145" s="95">
        <v>1279448</v>
      </c>
    </row>
    <row r="146" spans="1:3">
      <c r="A146" s="64" t="s">
        <v>300</v>
      </c>
      <c r="B146" s="95">
        <v>562398.46016000002</v>
      </c>
      <c r="C146" s="95">
        <v>562398.46016000002</v>
      </c>
    </row>
    <row r="147" spans="1:3">
      <c r="A147" s="64" t="s">
        <v>301</v>
      </c>
      <c r="B147" s="95">
        <v>0</v>
      </c>
      <c r="C147" s="95">
        <v>0</v>
      </c>
    </row>
    <row r="148" spans="1:3">
      <c r="A148" s="64" t="s">
        <v>302</v>
      </c>
      <c r="B148" s="95">
        <v>41552.779190000001</v>
      </c>
      <c r="C148" s="95">
        <v>41552.779190000001</v>
      </c>
    </row>
    <row r="149" spans="1:3">
      <c r="A149" s="177" t="s">
        <v>303</v>
      </c>
      <c r="B149" s="57">
        <v>35675.258829999999</v>
      </c>
      <c r="C149" s="57">
        <v>35675.258829999999</v>
      </c>
    </row>
    <row r="150" spans="1:3">
      <c r="A150" s="64" t="s">
        <v>236</v>
      </c>
      <c r="B150" s="95">
        <v>0</v>
      </c>
      <c r="C150" s="95">
        <v>0</v>
      </c>
    </row>
    <row r="151" spans="1:3">
      <c r="A151" s="64" t="s">
        <v>238</v>
      </c>
      <c r="B151" s="95">
        <v>12177.07956</v>
      </c>
      <c r="C151" s="95">
        <v>12177.07956</v>
      </c>
    </row>
    <row r="152" spans="1:3">
      <c r="A152" s="64" t="s">
        <v>304</v>
      </c>
      <c r="B152" s="95">
        <v>23498.179270000001</v>
      </c>
      <c r="C152" s="95">
        <v>23498.179270000001</v>
      </c>
    </row>
    <row r="153" spans="1:3">
      <c r="A153" s="64" t="s">
        <v>265</v>
      </c>
      <c r="B153" s="95">
        <v>0</v>
      </c>
      <c r="C153" s="95">
        <v>0</v>
      </c>
    </row>
    <row r="154" spans="1:3">
      <c r="A154" s="64" t="s">
        <v>305</v>
      </c>
      <c r="B154" s="95">
        <v>0</v>
      </c>
      <c r="C154" s="95">
        <v>0</v>
      </c>
    </row>
    <row r="155" spans="1:3">
      <c r="A155" s="177" t="s">
        <v>306</v>
      </c>
      <c r="B155" s="57">
        <v>27945.985489999999</v>
      </c>
      <c r="C155" s="57">
        <v>27945.985489999999</v>
      </c>
    </row>
    <row r="156" spans="1:3">
      <c r="A156" s="64" t="s">
        <v>307</v>
      </c>
      <c r="B156" s="95">
        <v>0</v>
      </c>
      <c r="C156" s="95">
        <v>0</v>
      </c>
    </row>
    <row r="157" spans="1:3">
      <c r="A157" s="64" t="s">
        <v>308</v>
      </c>
      <c r="B157" s="95">
        <v>0</v>
      </c>
      <c r="C157" s="95">
        <v>0</v>
      </c>
    </row>
    <row r="158" spans="1:3">
      <c r="A158" s="64" t="s">
        <v>309</v>
      </c>
      <c r="B158" s="95">
        <v>4817.6170899999997</v>
      </c>
      <c r="C158" s="95">
        <v>4817.6170899999997</v>
      </c>
    </row>
    <row r="159" spans="1:3">
      <c r="A159" s="64" t="s">
        <v>1464</v>
      </c>
      <c r="B159" s="95">
        <v>0</v>
      </c>
      <c r="C159" s="95">
        <v>0</v>
      </c>
    </row>
    <row r="160" spans="1:3">
      <c r="A160" s="64" t="s">
        <v>310</v>
      </c>
      <c r="B160" s="95">
        <v>23128.368399999999</v>
      </c>
      <c r="C160" s="95">
        <v>23128.368399999999</v>
      </c>
    </row>
    <row r="161" spans="1:3">
      <c r="A161" s="64" t="s">
        <v>311</v>
      </c>
      <c r="B161" s="95">
        <v>0</v>
      </c>
      <c r="C161" s="95">
        <v>0</v>
      </c>
    </row>
    <row r="162" spans="1:3">
      <c r="A162" s="177" t="s">
        <v>312</v>
      </c>
      <c r="B162" s="57">
        <v>0</v>
      </c>
      <c r="C162" s="57">
        <v>0</v>
      </c>
    </row>
    <row r="163" spans="1:3">
      <c r="A163" s="64" t="s">
        <v>313</v>
      </c>
      <c r="B163" s="95">
        <v>0</v>
      </c>
      <c r="C163" s="95">
        <v>0</v>
      </c>
    </row>
    <row r="164" spans="1:3">
      <c r="A164" s="64" t="s">
        <v>314</v>
      </c>
      <c r="B164" s="95">
        <v>0</v>
      </c>
      <c r="C164" s="95">
        <v>0</v>
      </c>
    </row>
    <row r="165" spans="1:3">
      <c r="A165" s="64" t="s">
        <v>315</v>
      </c>
      <c r="B165" s="95">
        <v>0</v>
      </c>
      <c r="C165" s="95">
        <v>0</v>
      </c>
    </row>
    <row r="166" spans="1:3">
      <c r="A166" s="64" t="s">
        <v>316</v>
      </c>
      <c r="B166" s="95">
        <v>0</v>
      </c>
      <c r="C166" s="95">
        <v>0</v>
      </c>
    </row>
    <row r="167" spans="1:3">
      <c r="A167" s="177" t="s">
        <v>317</v>
      </c>
      <c r="B167" s="57">
        <v>0</v>
      </c>
      <c r="C167" s="57">
        <v>0</v>
      </c>
    </row>
    <row r="168" spans="1:3">
      <c r="A168" s="64" t="s">
        <v>318</v>
      </c>
      <c r="B168" s="95">
        <v>0</v>
      </c>
      <c r="C168" s="95">
        <v>0</v>
      </c>
    </row>
    <row r="169" spans="1:3">
      <c r="A169" s="64" t="s">
        <v>319</v>
      </c>
      <c r="B169" s="95">
        <v>0</v>
      </c>
      <c r="C169" s="95">
        <v>0</v>
      </c>
    </row>
    <row r="170" spans="1:3">
      <c r="A170" s="64" t="s">
        <v>320</v>
      </c>
      <c r="B170" s="95">
        <v>0</v>
      </c>
      <c r="C170" s="95">
        <v>0</v>
      </c>
    </row>
    <row r="171" spans="1:3">
      <c r="A171" s="64" t="s">
        <v>321</v>
      </c>
      <c r="B171" s="95">
        <v>0</v>
      </c>
      <c r="C171" s="95">
        <v>0</v>
      </c>
    </row>
    <row r="172" spans="1:3">
      <c r="A172" s="64" t="s">
        <v>322</v>
      </c>
      <c r="B172" s="95">
        <v>0</v>
      </c>
      <c r="C172" s="95">
        <v>0</v>
      </c>
    </row>
    <row r="173" spans="1:3">
      <c r="A173" s="64" t="s">
        <v>323</v>
      </c>
      <c r="B173" s="95">
        <v>0</v>
      </c>
      <c r="C173" s="95">
        <v>0</v>
      </c>
    </row>
    <row r="174" spans="1:3">
      <c r="A174" s="64" t="s">
        <v>324</v>
      </c>
      <c r="B174" s="95">
        <v>0</v>
      </c>
      <c r="C174" s="95">
        <v>0</v>
      </c>
    </row>
    <row r="175" spans="1:3">
      <c r="A175" s="64" t="s">
        <v>325</v>
      </c>
      <c r="B175" s="95">
        <v>0</v>
      </c>
      <c r="C175" s="95">
        <v>0</v>
      </c>
    </row>
    <row r="176" spans="1:3">
      <c r="A176" s="177" t="s">
        <v>326</v>
      </c>
      <c r="B176" s="57">
        <v>640710.10724000004</v>
      </c>
      <c r="C176" s="57">
        <v>640710.10724000004</v>
      </c>
    </row>
    <row r="177" spans="1:3">
      <c r="A177" s="63" t="s">
        <v>327</v>
      </c>
      <c r="B177" s="95">
        <v>499483.5</v>
      </c>
      <c r="C177" s="95">
        <v>499483.5</v>
      </c>
    </row>
    <row r="178" spans="1:3">
      <c r="A178" s="64" t="s">
        <v>328</v>
      </c>
      <c r="B178" s="95">
        <v>499483.5</v>
      </c>
      <c r="C178" s="95">
        <v>499483.5</v>
      </c>
    </row>
    <row r="179" spans="1:3">
      <c r="A179" s="64" t="s">
        <v>329</v>
      </c>
      <c r="B179" s="95">
        <v>0</v>
      </c>
      <c r="C179" s="95">
        <v>0</v>
      </c>
    </row>
    <row r="180" spans="1:3">
      <c r="A180" s="64" t="s">
        <v>330</v>
      </c>
      <c r="B180" s="95">
        <v>0</v>
      </c>
      <c r="C180" s="95">
        <v>0</v>
      </c>
    </row>
    <row r="181" spans="1:3">
      <c r="A181" s="63" t="s">
        <v>331</v>
      </c>
      <c r="B181" s="95">
        <v>0</v>
      </c>
      <c r="C181" s="95">
        <v>0</v>
      </c>
    </row>
    <row r="182" spans="1:3">
      <c r="A182" s="64" t="s">
        <v>332</v>
      </c>
      <c r="B182" s="95">
        <v>0</v>
      </c>
      <c r="C182" s="95">
        <v>0</v>
      </c>
    </row>
    <row r="183" spans="1:3">
      <c r="A183" s="64" t="s">
        <v>333</v>
      </c>
      <c r="B183" s="95">
        <v>0</v>
      </c>
      <c r="C183" s="95">
        <v>0</v>
      </c>
    </row>
    <row r="184" spans="1:3">
      <c r="A184" s="64" t="s">
        <v>334</v>
      </c>
      <c r="B184" s="95">
        <v>0</v>
      </c>
      <c r="C184" s="95">
        <v>0</v>
      </c>
    </row>
    <row r="185" spans="1:3">
      <c r="A185" s="63" t="s">
        <v>335</v>
      </c>
      <c r="B185" s="95">
        <v>0</v>
      </c>
      <c r="C185" s="95">
        <v>0</v>
      </c>
    </row>
    <row r="186" spans="1:3">
      <c r="A186" s="64" t="s">
        <v>336</v>
      </c>
      <c r="B186" s="95">
        <v>0</v>
      </c>
      <c r="C186" s="95">
        <v>0</v>
      </c>
    </row>
    <row r="187" spans="1:3">
      <c r="A187" s="63" t="s">
        <v>337</v>
      </c>
      <c r="B187" s="95">
        <v>128320.17769</v>
      </c>
      <c r="C187" s="95">
        <v>128320.17769</v>
      </c>
    </row>
    <row r="188" spans="1:3">
      <c r="A188" s="64" t="s">
        <v>338</v>
      </c>
      <c r="B188" s="95">
        <v>53645.355670000004</v>
      </c>
      <c r="C188" s="95">
        <v>53645.355670000004</v>
      </c>
    </row>
    <row r="189" spans="1:3">
      <c r="A189" s="64" t="s">
        <v>339</v>
      </c>
      <c r="B189" s="95">
        <v>47494.563020000001</v>
      </c>
      <c r="C189" s="95">
        <v>47494.563020000001</v>
      </c>
    </row>
    <row r="190" spans="1:3">
      <c r="A190" s="64" t="s">
        <v>340</v>
      </c>
      <c r="B190" s="95">
        <v>27180.258999999998</v>
      </c>
      <c r="C190" s="95">
        <v>27180.258999999998</v>
      </c>
    </row>
    <row r="191" spans="1:3">
      <c r="A191" s="63" t="s">
        <v>341</v>
      </c>
      <c r="B191" s="95">
        <v>12906.429550000001</v>
      </c>
      <c r="C191" s="95">
        <v>12906.429550000001</v>
      </c>
    </row>
    <row r="192" spans="1:3">
      <c r="A192" s="64" t="s">
        <v>342</v>
      </c>
      <c r="B192" s="95">
        <v>0.98996000000000006</v>
      </c>
      <c r="C192" s="95">
        <v>0.98996000000000006</v>
      </c>
    </row>
    <row r="193" spans="1:3">
      <c r="A193" s="100" t="s">
        <v>343</v>
      </c>
      <c r="B193" s="343">
        <v>12905.43959</v>
      </c>
      <c r="C193" s="95">
        <v>12905.43959</v>
      </c>
    </row>
    <row r="194" spans="1:3">
      <c r="A194" s="155" t="s">
        <v>344</v>
      </c>
      <c r="B194" s="57">
        <v>7268504.3866000008</v>
      </c>
      <c r="C194" s="57">
        <v>7268504.3866000008</v>
      </c>
    </row>
    <row r="195" spans="1:3">
      <c r="A195" s="177" t="s">
        <v>345</v>
      </c>
      <c r="B195" s="57">
        <v>0</v>
      </c>
      <c r="C195" s="57">
        <v>0</v>
      </c>
    </row>
    <row r="196" spans="1:3">
      <c r="A196" s="63" t="s">
        <v>346</v>
      </c>
      <c r="B196" s="95">
        <v>0</v>
      </c>
      <c r="C196" s="95">
        <v>0</v>
      </c>
    </row>
    <row r="197" spans="1:3">
      <c r="A197" s="64" t="s">
        <v>347</v>
      </c>
      <c r="B197" s="95">
        <v>0</v>
      </c>
      <c r="C197" s="95">
        <v>0</v>
      </c>
    </row>
    <row r="198" spans="1:3">
      <c r="A198" s="64" t="s">
        <v>348</v>
      </c>
      <c r="B198" s="95">
        <v>0</v>
      </c>
      <c r="C198" s="95">
        <v>0</v>
      </c>
    </row>
    <row r="199" spans="1:3">
      <c r="A199" s="64" t="s">
        <v>349</v>
      </c>
      <c r="B199" s="95">
        <v>0</v>
      </c>
      <c r="C199" s="95">
        <v>0</v>
      </c>
    </row>
    <row r="200" spans="1:3">
      <c r="A200" s="64" t="s">
        <v>350</v>
      </c>
      <c r="B200" s="95">
        <v>0</v>
      </c>
      <c r="C200" s="95">
        <v>0</v>
      </c>
    </row>
    <row r="201" spans="1:3">
      <c r="A201" s="64" t="s">
        <v>351</v>
      </c>
      <c r="B201" s="95">
        <v>0</v>
      </c>
      <c r="C201" s="95">
        <v>0</v>
      </c>
    </row>
    <row r="202" spans="1:3">
      <c r="A202" s="63" t="s">
        <v>352</v>
      </c>
      <c r="B202" s="95">
        <v>0</v>
      </c>
      <c r="C202" s="95">
        <v>0</v>
      </c>
    </row>
    <row r="203" spans="1:3">
      <c r="A203" s="64" t="s">
        <v>353</v>
      </c>
      <c r="B203" s="95">
        <v>0</v>
      </c>
      <c r="C203" s="95">
        <v>0</v>
      </c>
    </row>
    <row r="204" spans="1:3">
      <c r="A204" s="64" t="s">
        <v>354</v>
      </c>
      <c r="B204" s="95">
        <v>0</v>
      </c>
      <c r="C204" s="95">
        <v>0</v>
      </c>
    </row>
    <row r="205" spans="1:3">
      <c r="A205" s="64" t="s">
        <v>355</v>
      </c>
      <c r="B205" s="95">
        <v>0</v>
      </c>
      <c r="C205" s="95">
        <v>0</v>
      </c>
    </row>
    <row r="206" spans="1:3">
      <c r="A206" s="64" t="s">
        <v>356</v>
      </c>
      <c r="B206" s="95">
        <v>0</v>
      </c>
      <c r="C206" s="95">
        <v>0</v>
      </c>
    </row>
    <row r="207" spans="1:3">
      <c r="A207" s="64" t="s">
        <v>357</v>
      </c>
      <c r="B207" s="95">
        <v>0</v>
      </c>
      <c r="C207" s="95">
        <v>0</v>
      </c>
    </row>
    <row r="208" spans="1:3">
      <c r="A208" s="63" t="s">
        <v>358</v>
      </c>
      <c r="B208" s="95">
        <v>0</v>
      </c>
      <c r="C208" s="95">
        <v>0</v>
      </c>
    </row>
    <row r="209" spans="1:3">
      <c r="A209" s="63" t="s">
        <v>359</v>
      </c>
      <c r="B209" s="95">
        <v>0</v>
      </c>
      <c r="C209" s="95">
        <v>0</v>
      </c>
    </row>
    <row r="210" spans="1:3">
      <c r="A210" s="64" t="s">
        <v>360</v>
      </c>
      <c r="B210" s="95">
        <v>0</v>
      </c>
      <c r="C210" s="95">
        <v>0</v>
      </c>
    </row>
    <row r="211" spans="1:3">
      <c r="A211" s="64" t="s">
        <v>361</v>
      </c>
      <c r="B211" s="95">
        <v>0</v>
      </c>
      <c r="C211" s="95">
        <v>0</v>
      </c>
    </row>
    <row r="212" spans="1:3">
      <c r="A212" s="64" t="s">
        <v>362</v>
      </c>
      <c r="B212" s="95">
        <v>0</v>
      </c>
      <c r="C212" s="95">
        <v>0</v>
      </c>
    </row>
    <row r="213" spans="1:3">
      <c r="A213" s="64" t="s">
        <v>363</v>
      </c>
      <c r="B213" s="95">
        <v>0</v>
      </c>
      <c r="C213" s="95">
        <v>0</v>
      </c>
    </row>
    <row r="214" spans="1:3">
      <c r="A214" s="63" t="s">
        <v>364</v>
      </c>
      <c r="B214" s="95">
        <v>0</v>
      </c>
      <c r="C214" s="95">
        <v>0</v>
      </c>
    </row>
    <row r="215" spans="1:3">
      <c r="A215" s="177" t="s">
        <v>365</v>
      </c>
      <c r="B215" s="57">
        <v>23557641.79634</v>
      </c>
      <c r="C215" s="57">
        <v>23557641.79634</v>
      </c>
    </row>
    <row r="216" spans="1:3">
      <c r="A216" s="63" t="s">
        <v>366</v>
      </c>
      <c r="B216" s="95">
        <v>0</v>
      </c>
      <c r="C216" s="95">
        <v>0</v>
      </c>
    </row>
    <row r="217" spans="1:3">
      <c r="A217" s="64" t="s">
        <v>367</v>
      </c>
      <c r="B217" s="95">
        <v>0</v>
      </c>
      <c r="C217" s="95">
        <v>0</v>
      </c>
    </row>
    <row r="218" spans="1:3">
      <c r="A218" s="64" t="s">
        <v>368</v>
      </c>
      <c r="B218" s="95">
        <v>0</v>
      </c>
      <c r="C218" s="95">
        <v>0</v>
      </c>
    </row>
    <row r="219" spans="1:3">
      <c r="A219" s="64" t="s">
        <v>369</v>
      </c>
      <c r="B219" s="95">
        <v>0</v>
      </c>
      <c r="C219" s="95">
        <v>0</v>
      </c>
    </row>
    <row r="220" spans="1:3">
      <c r="A220" s="63" t="s">
        <v>370</v>
      </c>
      <c r="B220" s="95">
        <v>0</v>
      </c>
      <c r="C220" s="95">
        <v>0</v>
      </c>
    </row>
    <row r="221" spans="1:3">
      <c r="A221" s="65" t="s">
        <v>371</v>
      </c>
      <c r="B221" s="95">
        <v>0</v>
      </c>
      <c r="C221" s="95">
        <v>0</v>
      </c>
    </row>
    <row r="222" spans="1:3">
      <c r="A222" s="64" t="s">
        <v>372</v>
      </c>
      <c r="B222" s="95">
        <v>0</v>
      </c>
      <c r="C222" s="95">
        <v>0</v>
      </c>
    </row>
    <row r="223" spans="1:3">
      <c r="A223" s="64" t="s">
        <v>373</v>
      </c>
      <c r="B223" s="95">
        <v>0</v>
      </c>
      <c r="C223" s="95">
        <v>0</v>
      </c>
    </row>
    <row r="224" spans="1:3">
      <c r="A224" s="64" t="s">
        <v>374</v>
      </c>
      <c r="B224" s="95">
        <v>0</v>
      </c>
      <c r="C224" s="95">
        <v>0</v>
      </c>
    </row>
    <row r="225" spans="1:3">
      <c r="A225" s="64" t="s">
        <v>375</v>
      </c>
      <c r="B225" s="95">
        <v>0</v>
      </c>
      <c r="C225" s="95">
        <v>0</v>
      </c>
    </row>
    <row r="226" spans="1:3">
      <c r="A226" s="63" t="s">
        <v>376</v>
      </c>
      <c r="B226" s="95">
        <v>0</v>
      </c>
      <c r="C226" s="95">
        <v>0</v>
      </c>
    </row>
    <row r="227" spans="1:3">
      <c r="A227" s="64" t="s">
        <v>377</v>
      </c>
      <c r="B227" s="95">
        <v>0</v>
      </c>
      <c r="C227" s="95">
        <v>0</v>
      </c>
    </row>
    <row r="228" spans="1:3">
      <c r="A228" s="64" t="s">
        <v>378</v>
      </c>
      <c r="B228" s="95">
        <v>0</v>
      </c>
      <c r="C228" s="95">
        <v>0</v>
      </c>
    </row>
    <row r="229" spans="1:3">
      <c r="A229" s="63" t="s">
        <v>379</v>
      </c>
      <c r="B229" s="95">
        <v>0</v>
      </c>
      <c r="C229" s="95">
        <v>0</v>
      </c>
    </row>
    <row r="230" spans="1:3">
      <c r="A230" s="64" t="s">
        <v>380</v>
      </c>
      <c r="B230" s="95">
        <v>0</v>
      </c>
      <c r="C230" s="95">
        <v>0</v>
      </c>
    </row>
    <row r="231" spans="1:3">
      <c r="A231" s="64" t="s">
        <v>381</v>
      </c>
      <c r="B231" s="95">
        <v>0</v>
      </c>
      <c r="C231" s="95">
        <v>0</v>
      </c>
    </row>
    <row r="232" spans="1:3">
      <c r="A232" s="63" t="s">
        <v>382</v>
      </c>
      <c r="B232" s="95">
        <v>2807294.7875600001</v>
      </c>
      <c r="C232" s="95">
        <v>2807294.7875600001</v>
      </c>
    </row>
    <row r="233" spans="1:3">
      <c r="A233" s="64" t="s">
        <v>383</v>
      </c>
      <c r="B233" s="95">
        <v>1812220.14069</v>
      </c>
      <c r="C233" s="95">
        <v>1812220.14069</v>
      </c>
    </row>
    <row r="234" spans="1:3">
      <c r="A234" s="64" t="s">
        <v>384</v>
      </c>
      <c r="B234" s="95">
        <v>0</v>
      </c>
      <c r="C234" s="95">
        <v>0</v>
      </c>
    </row>
    <row r="235" spans="1:3">
      <c r="A235" s="64" t="s">
        <v>385</v>
      </c>
      <c r="B235" s="95">
        <v>169532.45500999998</v>
      </c>
      <c r="C235" s="95">
        <v>169532.45500999998</v>
      </c>
    </row>
    <row r="236" spans="1:3">
      <c r="A236" s="64" t="s">
        <v>386</v>
      </c>
      <c r="B236" s="95">
        <v>874.65</v>
      </c>
      <c r="C236" s="95">
        <v>874.65</v>
      </c>
    </row>
    <row r="237" spans="1:3">
      <c r="A237" s="64" t="s">
        <v>387</v>
      </c>
      <c r="B237" s="95">
        <v>0</v>
      </c>
      <c r="C237" s="95">
        <v>0</v>
      </c>
    </row>
    <row r="238" spans="1:3">
      <c r="A238" s="64" t="s">
        <v>388</v>
      </c>
      <c r="B238" s="95">
        <v>0</v>
      </c>
      <c r="C238" s="95">
        <v>0</v>
      </c>
    </row>
    <row r="239" spans="1:3">
      <c r="A239" s="64" t="s">
        <v>389</v>
      </c>
      <c r="B239" s="95">
        <v>0</v>
      </c>
      <c r="C239" s="95">
        <v>0</v>
      </c>
    </row>
    <row r="240" spans="1:3">
      <c r="A240" s="64" t="s">
        <v>390</v>
      </c>
      <c r="B240" s="95">
        <v>0</v>
      </c>
      <c r="C240" s="95">
        <v>0</v>
      </c>
    </row>
    <row r="241" spans="1:3">
      <c r="A241" s="64" t="s">
        <v>391</v>
      </c>
      <c r="B241" s="95">
        <v>824667.54186</v>
      </c>
      <c r="C241" s="95">
        <v>824667.54186</v>
      </c>
    </row>
    <row r="242" spans="1:3">
      <c r="A242" s="63" t="s">
        <v>392</v>
      </c>
      <c r="B242" s="95">
        <v>6903339.8699500002</v>
      </c>
      <c r="C242" s="95">
        <v>6903339.8699500002</v>
      </c>
    </row>
    <row r="243" spans="1:3">
      <c r="A243" s="64" t="s">
        <v>393</v>
      </c>
      <c r="B243" s="95">
        <v>158376.64988999997</v>
      </c>
      <c r="C243" s="95">
        <v>158376.64988999997</v>
      </c>
    </row>
    <row r="244" spans="1:3">
      <c r="A244" s="64" t="s">
        <v>394</v>
      </c>
      <c r="B244" s="95">
        <v>75.459999999999994</v>
      </c>
      <c r="C244" s="95">
        <v>75.459999999999994</v>
      </c>
    </row>
    <row r="245" spans="1:3">
      <c r="A245" s="64" t="s">
        <v>395</v>
      </c>
      <c r="B245" s="95">
        <v>21966.083730000002</v>
      </c>
      <c r="C245" s="95">
        <v>21966.083730000002</v>
      </c>
    </row>
    <row r="246" spans="1:3">
      <c r="A246" s="64" t="s">
        <v>396</v>
      </c>
      <c r="B246" s="95">
        <v>4705.0920700000006</v>
      </c>
      <c r="C246" s="95">
        <v>4705.0920700000006</v>
      </c>
    </row>
    <row r="247" spans="1:3">
      <c r="A247" s="64" t="s">
        <v>397</v>
      </c>
      <c r="B247" s="95">
        <v>0</v>
      </c>
      <c r="C247" s="95">
        <v>0</v>
      </c>
    </row>
    <row r="248" spans="1:3">
      <c r="A248" s="64" t="s">
        <v>398</v>
      </c>
      <c r="B248" s="95">
        <v>6718216.5842599999</v>
      </c>
      <c r="C248" s="95">
        <v>6718216.5842599999</v>
      </c>
    </row>
    <row r="249" spans="1:3">
      <c r="A249" s="63" t="s">
        <v>399</v>
      </c>
      <c r="B249" s="95">
        <v>1481623.6247</v>
      </c>
      <c r="C249" s="95">
        <v>1481623.6247</v>
      </c>
    </row>
    <row r="250" spans="1:3">
      <c r="A250" s="64" t="s">
        <v>400</v>
      </c>
      <c r="B250" s="95">
        <v>1468173.23</v>
      </c>
      <c r="C250" s="95">
        <v>1468173.23</v>
      </c>
    </row>
    <row r="251" spans="1:3">
      <c r="A251" s="64" t="s">
        <v>401</v>
      </c>
      <c r="B251" s="95">
        <v>13450.394699999999</v>
      </c>
      <c r="C251" s="95">
        <v>13450.394699999999</v>
      </c>
    </row>
    <row r="252" spans="1:3">
      <c r="A252" s="63" t="s">
        <v>402</v>
      </c>
      <c r="B252" s="95">
        <v>12365383.51413</v>
      </c>
      <c r="C252" s="95">
        <v>12365383.51413</v>
      </c>
    </row>
    <row r="253" spans="1:3">
      <c r="A253" s="64" t="s">
        <v>400</v>
      </c>
      <c r="B253" s="95">
        <v>12346760.86702</v>
      </c>
      <c r="C253" s="95">
        <v>12346760.86702</v>
      </c>
    </row>
    <row r="254" spans="1:3">
      <c r="A254" s="64" t="s">
        <v>401</v>
      </c>
      <c r="B254" s="95">
        <v>18622.647109999998</v>
      </c>
      <c r="C254" s="95">
        <v>18622.647109999998</v>
      </c>
    </row>
    <row r="255" spans="1:3" ht="30" customHeight="1">
      <c r="A255" s="177" t="s">
        <v>403</v>
      </c>
      <c r="B255" s="57">
        <v>319253.20949000004</v>
      </c>
      <c r="C255" s="57">
        <v>319253.20949000004</v>
      </c>
    </row>
    <row r="256" spans="1:3">
      <c r="A256" s="64" t="s">
        <v>404</v>
      </c>
      <c r="B256" s="95">
        <v>22.733229999999999</v>
      </c>
      <c r="C256" s="95">
        <v>22.733229999999999</v>
      </c>
    </row>
    <row r="257" spans="1:3">
      <c r="A257" s="64" t="s">
        <v>405</v>
      </c>
      <c r="B257" s="95">
        <v>17317.51627</v>
      </c>
      <c r="C257" s="95">
        <v>17317.51627</v>
      </c>
    </row>
    <row r="258" spans="1:3">
      <c r="A258" s="64" t="s">
        <v>406</v>
      </c>
      <c r="B258" s="95">
        <v>273969.65562999999</v>
      </c>
      <c r="C258" s="95">
        <v>273969.65562999999</v>
      </c>
    </row>
    <row r="259" spans="1:3">
      <c r="A259" s="64" t="s">
        <v>407</v>
      </c>
      <c r="B259" s="95">
        <v>0</v>
      </c>
      <c r="C259" s="95">
        <v>0</v>
      </c>
    </row>
    <row r="260" spans="1:3">
      <c r="A260" s="64" t="s">
        <v>408</v>
      </c>
      <c r="B260" s="95">
        <v>2488.4692</v>
      </c>
      <c r="C260" s="95">
        <v>2488.4692</v>
      </c>
    </row>
    <row r="261" spans="1:3">
      <c r="A261" s="64" t="s">
        <v>409</v>
      </c>
      <c r="B261" s="95">
        <v>0</v>
      </c>
      <c r="C261" s="95">
        <v>0</v>
      </c>
    </row>
    <row r="262" spans="1:3">
      <c r="A262" s="64" t="s">
        <v>410</v>
      </c>
      <c r="B262" s="95">
        <v>0</v>
      </c>
      <c r="C262" s="95">
        <v>0</v>
      </c>
    </row>
    <row r="263" spans="1:3">
      <c r="A263" s="64" t="s">
        <v>411</v>
      </c>
      <c r="B263" s="95">
        <v>0</v>
      </c>
      <c r="C263" s="95">
        <v>0</v>
      </c>
    </row>
    <row r="264" spans="1:3">
      <c r="A264" s="64" t="s">
        <v>412</v>
      </c>
      <c r="B264" s="95">
        <v>0</v>
      </c>
      <c r="C264" s="95">
        <v>0</v>
      </c>
    </row>
    <row r="265" spans="1:3">
      <c r="A265" s="64" t="s">
        <v>413</v>
      </c>
      <c r="B265" s="95">
        <v>25454.835159999999</v>
      </c>
      <c r="C265" s="95">
        <v>25454.835159999999</v>
      </c>
    </row>
    <row r="266" spans="1:3">
      <c r="A266" s="64" t="s">
        <v>414</v>
      </c>
      <c r="B266" s="95">
        <v>0</v>
      </c>
      <c r="C266" s="95">
        <v>0</v>
      </c>
    </row>
    <row r="267" spans="1:3">
      <c r="A267" s="177" t="s">
        <v>415</v>
      </c>
      <c r="B267" s="57">
        <v>-207010.59018999999</v>
      </c>
      <c r="C267" s="57">
        <v>-207010.59018999999</v>
      </c>
    </row>
    <row r="268" spans="1:3">
      <c r="A268" s="64" t="s">
        <v>416</v>
      </c>
      <c r="B268" s="95">
        <v>-181101.84902000002</v>
      </c>
      <c r="C268" s="95">
        <v>-181101.84902000002</v>
      </c>
    </row>
    <row r="269" spans="1:3">
      <c r="A269" s="64" t="s">
        <v>417</v>
      </c>
      <c r="B269" s="95">
        <v>0</v>
      </c>
      <c r="C269" s="95">
        <v>0</v>
      </c>
    </row>
    <row r="270" spans="1:3">
      <c r="A270" s="64" t="s">
        <v>418</v>
      </c>
      <c r="B270" s="95">
        <v>-25894.964809999998</v>
      </c>
      <c r="C270" s="95">
        <v>-25894.964809999998</v>
      </c>
    </row>
    <row r="271" spans="1:3">
      <c r="A271" s="64" t="s">
        <v>419</v>
      </c>
      <c r="B271" s="95">
        <v>0</v>
      </c>
      <c r="C271" s="95">
        <v>0</v>
      </c>
    </row>
    <row r="272" spans="1:3">
      <c r="A272" s="64" t="s">
        <v>420</v>
      </c>
      <c r="B272" s="95">
        <v>0</v>
      </c>
      <c r="C272" s="95">
        <v>0</v>
      </c>
    </row>
    <row r="273" spans="1:3">
      <c r="A273" s="65" t="s">
        <v>421</v>
      </c>
      <c r="B273" s="95">
        <v>0</v>
      </c>
      <c r="C273" s="95">
        <v>0</v>
      </c>
    </row>
    <row r="274" spans="1:3">
      <c r="A274" s="65" t="s">
        <v>493</v>
      </c>
      <c r="B274" s="95">
        <v>-13.77636</v>
      </c>
      <c r="C274" s="95">
        <v>-13.77636</v>
      </c>
    </row>
    <row r="275" spans="1:3">
      <c r="A275" s="177" t="s">
        <v>1122</v>
      </c>
      <c r="B275" s="57">
        <v>112242.61929999999</v>
      </c>
      <c r="C275" s="57">
        <v>112242.61929999999</v>
      </c>
    </row>
    <row r="276" spans="1:3">
      <c r="A276" s="155" t="s">
        <v>422</v>
      </c>
      <c r="B276" s="57">
        <v>44708.459219999997</v>
      </c>
      <c r="C276" s="57">
        <v>44708.459219999997</v>
      </c>
    </row>
    <row r="277" spans="1:3">
      <c r="A277" s="64" t="s">
        <v>423</v>
      </c>
      <c r="B277" s="95">
        <v>12442.51188</v>
      </c>
      <c r="C277" s="95">
        <v>12442.51188</v>
      </c>
    </row>
    <row r="278" spans="1:3">
      <c r="A278" s="64" t="s">
        <v>424</v>
      </c>
      <c r="B278" s="95">
        <v>0.74305999999999994</v>
      </c>
      <c r="C278" s="95">
        <v>0.74305999999999994</v>
      </c>
    </row>
    <row r="279" spans="1:3">
      <c r="A279" s="64" t="s">
        <v>425</v>
      </c>
      <c r="B279" s="95">
        <v>0</v>
      </c>
      <c r="C279" s="95">
        <v>0</v>
      </c>
    </row>
    <row r="280" spans="1:3">
      <c r="A280" s="64" t="s">
        <v>426</v>
      </c>
      <c r="B280" s="95">
        <v>7064.0817999999999</v>
      </c>
      <c r="C280" s="95">
        <v>7064.0817999999999</v>
      </c>
    </row>
    <row r="281" spans="1:3">
      <c r="A281" s="62" t="s">
        <v>427</v>
      </c>
      <c r="B281" s="95">
        <v>345.32241999999997</v>
      </c>
      <c r="C281" s="95">
        <v>345.32241999999997</v>
      </c>
    </row>
    <row r="282" spans="1:3">
      <c r="A282" s="62" t="s">
        <v>428</v>
      </c>
      <c r="B282" s="95">
        <v>24855.800059999998</v>
      </c>
      <c r="C282" s="95">
        <v>24855.800059999998</v>
      </c>
    </row>
    <row r="283" spans="1:3">
      <c r="A283" s="177" t="s">
        <v>429</v>
      </c>
      <c r="B283" s="57">
        <v>-6964.0162199999995</v>
      </c>
      <c r="C283" s="57">
        <v>-6964.0162199999995</v>
      </c>
    </row>
    <row r="284" spans="1:3">
      <c r="A284" s="64" t="s">
        <v>423</v>
      </c>
      <c r="B284" s="95">
        <v>-1505.8365900000001</v>
      </c>
      <c r="C284" s="95">
        <v>-1505.8365900000001</v>
      </c>
    </row>
    <row r="285" spans="1:3">
      <c r="A285" s="64" t="s">
        <v>430</v>
      </c>
      <c r="B285" s="95">
        <v>-1604.2833400000002</v>
      </c>
      <c r="C285" s="95">
        <v>-1604.2833400000002</v>
      </c>
    </row>
    <row r="286" spans="1:3">
      <c r="A286" s="64" t="s">
        <v>431</v>
      </c>
      <c r="B286" s="95">
        <v>-79.941090000000003</v>
      </c>
      <c r="C286" s="95">
        <v>-79.941090000000003</v>
      </c>
    </row>
    <row r="287" spans="1:3">
      <c r="A287" s="64" t="s">
        <v>432</v>
      </c>
      <c r="B287" s="95">
        <v>0</v>
      </c>
      <c r="C287" s="95">
        <v>0</v>
      </c>
    </row>
    <row r="288" spans="1:3">
      <c r="A288" s="65" t="s">
        <v>433</v>
      </c>
      <c r="B288" s="95">
        <v>-90.325850000000003</v>
      </c>
      <c r="C288" s="95">
        <v>-90.325850000000003</v>
      </c>
    </row>
    <row r="289" spans="1:3">
      <c r="A289" s="65" t="s">
        <v>434</v>
      </c>
      <c r="B289" s="95">
        <v>-3683.6293500000002</v>
      </c>
      <c r="C289" s="95">
        <v>-3683.6293500000002</v>
      </c>
    </row>
    <row r="290" spans="1:3">
      <c r="A290" s="177" t="s">
        <v>1121</v>
      </c>
      <c r="B290" s="57">
        <v>149987.06230000002</v>
      </c>
      <c r="C290" s="57">
        <v>149987.06230000002</v>
      </c>
    </row>
    <row r="291" spans="1:3">
      <c r="A291" s="64" t="s">
        <v>435</v>
      </c>
      <c r="B291" s="95">
        <v>145640.78998</v>
      </c>
      <c r="C291" s="95">
        <v>145640.78998</v>
      </c>
    </row>
    <row r="292" spans="1:3">
      <c r="A292" s="64" t="s">
        <v>436</v>
      </c>
      <c r="B292" s="95">
        <v>302.97778000000005</v>
      </c>
      <c r="C292" s="95">
        <v>302.97778000000005</v>
      </c>
    </row>
    <row r="293" spans="1:3">
      <c r="A293" s="64" t="s">
        <v>437</v>
      </c>
      <c r="B293" s="95">
        <v>145337.81219999999</v>
      </c>
      <c r="C293" s="95">
        <v>145337.81219999999</v>
      </c>
    </row>
    <row r="294" spans="1:3">
      <c r="A294" s="64" t="s">
        <v>438</v>
      </c>
      <c r="B294" s="95">
        <v>0</v>
      </c>
      <c r="C294" s="95">
        <v>0</v>
      </c>
    </row>
    <row r="295" spans="1:3">
      <c r="A295" s="64" t="s">
        <v>439</v>
      </c>
      <c r="B295" s="95">
        <v>0</v>
      </c>
      <c r="C295" s="95">
        <v>0</v>
      </c>
    </row>
    <row r="296" spans="1:3">
      <c r="A296" s="64" t="s">
        <v>440</v>
      </c>
      <c r="B296" s="95">
        <v>0</v>
      </c>
      <c r="C296" s="95">
        <v>0</v>
      </c>
    </row>
    <row r="297" spans="1:3">
      <c r="A297" s="64" t="s">
        <v>441</v>
      </c>
      <c r="B297" s="95">
        <v>0</v>
      </c>
      <c r="C297" s="95">
        <v>0</v>
      </c>
    </row>
    <row r="298" spans="1:3">
      <c r="A298" s="64" t="s">
        <v>442</v>
      </c>
      <c r="B298" s="95">
        <v>0</v>
      </c>
      <c r="C298" s="95">
        <v>0</v>
      </c>
    </row>
    <row r="299" spans="1:3">
      <c r="A299" s="64" t="s">
        <v>443</v>
      </c>
      <c r="B299" s="95">
        <v>-166825.79531000002</v>
      </c>
      <c r="C299" s="95">
        <v>-166825.79531000002</v>
      </c>
    </row>
    <row r="300" spans="1:3">
      <c r="A300" s="64" t="s">
        <v>444</v>
      </c>
      <c r="B300" s="95">
        <v>-160440.79662000001</v>
      </c>
      <c r="C300" s="95">
        <v>-160440.79662000001</v>
      </c>
    </row>
    <row r="301" spans="1:3">
      <c r="A301" s="64" t="s">
        <v>445</v>
      </c>
      <c r="B301" s="95">
        <v>-55.138919999999999</v>
      </c>
      <c r="C301" s="95">
        <v>-55.138919999999999</v>
      </c>
    </row>
    <row r="302" spans="1:3">
      <c r="A302" s="64" t="s">
        <v>446</v>
      </c>
      <c r="B302" s="95">
        <v>-173.16595000000001</v>
      </c>
      <c r="C302" s="95">
        <v>-173.16595000000001</v>
      </c>
    </row>
    <row r="303" spans="1:3">
      <c r="A303" s="65" t="s">
        <v>447</v>
      </c>
      <c r="B303" s="95">
        <v>-6156.6938200000004</v>
      </c>
      <c r="C303" s="95">
        <v>-6156.6938200000004</v>
      </c>
    </row>
    <row r="304" spans="1:3">
      <c r="A304" s="65" t="s">
        <v>448</v>
      </c>
      <c r="B304" s="95">
        <v>0</v>
      </c>
      <c r="C304" s="95">
        <v>0</v>
      </c>
    </row>
    <row r="305" spans="1:3">
      <c r="A305" s="64" t="s">
        <v>449</v>
      </c>
      <c r="B305" s="95">
        <v>0</v>
      </c>
      <c r="C305" s="95">
        <v>0</v>
      </c>
    </row>
    <row r="306" spans="1:3">
      <c r="A306" s="177" t="s">
        <v>1120</v>
      </c>
      <c r="B306" s="57">
        <v>128802.05697000001</v>
      </c>
      <c r="C306" s="57">
        <v>128802.05697000001</v>
      </c>
    </row>
    <row r="307" spans="1:3">
      <c r="A307" s="177" t="s">
        <v>450</v>
      </c>
      <c r="B307" s="57">
        <v>-116056.71554999999</v>
      </c>
      <c r="C307" s="57">
        <v>-116056.71554999999</v>
      </c>
    </row>
    <row r="308" spans="1:3">
      <c r="A308" s="64" t="s">
        <v>451</v>
      </c>
      <c r="B308" s="95">
        <v>-56130.022290000001</v>
      </c>
      <c r="C308" s="95">
        <v>-56130.022290000001</v>
      </c>
    </row>
    <row r="309" spans="1:3">
      <c r="A309" s="64" t="s">
        <v>452</v>
      </c>
      <c r="B309" s="95">
        <v>-7003.40895</v>
      </c>
      <c r="C309" s="95">
        <v>-7003.40895</v>
      </c>
    </row>
    <row r="310" spans="1:3">
      <c r="A310" s="64" t="s">
        <v>453</v>
      </c>
      <c r="B310" s="95">
        <v>-1109.3430700000001</v>
      </c>
      <c r="C310" s="95">
        <v>-1109.3430700000001</v>
      </c>
    </row>
    <row r="311" spans="1:3">
      <c r="A311" s="64" t="s">
        <v>454</v>
      </c>
      <c r="B311" s="95">
        <v>-4557.0776999999998</v>
      </c>
      <c r="C311" s="95">
        <v>-4557.0776999999998</v>
      </c>
    </row>
    <row r="312" spans="1:3">
      <c r="A312" s="64" t="s">
        <v>455</v>
      </c>
      <c r="B312" s="95">
        <v>-9285.9276599999994</v>
      </c>
      <c r="C312" s="95">
        <v>-9285.9276599999994</v>
      </c>
    </row>
    <row r="313" spans="1:3">
      <c r="A313" s="64" t="s">
        <v>456</v>
      </c>
      <c r="B313" s="95">
        <v>-1296.76603</v>
      </c>
      <c r="C313" s="95">
        <v>-1296.76603</v>
      </c>
    </row>
    <row r="314" spans="1:3">
      <c r="A314" s="64" t="s">
        <v>457</v>
      </c>
      <c r="B314" s="95">
        <v>-3438.4713099999999</v>
      </c>
      <c r="C314" s="95">
        <v>-3438.4713099999999</v>
      </c>
    </row>
    <row r="315" spans="1:3">
      <c r="A315" s="64" t="s">
        <v>458</v>
      </c>
      <c r="B315" s="95">
        <v>-1485.73098</v>
      </c>
      <c r="C315" s="95">
        <v>-1485.73098</v>
      </c>
    </row>
    <row r="316" spans="1:3">
      <c r="A316" s="64" t="s">
        <v>459</v>
      </c>
      <c r="B316" s="95">
        <v>-31749.967559999997</v>
      </c>
      <c r="C316" s="95">
        <v>-31749.967559999997</v>
      </c>
    </row>
    <row r="317" spans="1:3">
      <c r="A317" s="155" t="s">
        <v>1119</v>
      </c>
      <c r="B317" s="57">
        <v>12745.341420000001</v>
      </c>
      <c r="C317" s="57">
        <v>12745.341420000001</v>
      </c>
    </row>
    <row r="318" spans="1:3">
      <c r="A318" s="65" t="s">
        <v>460</v>
      </c>
      <c r="B318" s="95">
        <v>4.8399999999999997E-3</v>
      </c>
      <c r="C318" s="95">
        <v>4.8399999999999997E-3</v>
      </c>
    </row>
    <row r="319" spans="1:3">
      <c r="A319" s="65" t="s">
        <v>461</v>
      </c>
      <c r="B319" s="95">
        <v>0</v>
      </c>
      <c r="C319" s="95">
        <v>0</v>
      </c>
    </row>
    <row r="320" spans="1:3">
      <c r="A320" s="65" t="s">
        <v>462</v>
      </c>
      <c r="B320" s="95">
        <v>4.8399999999999997E-3</v>
      </c>
      <c r="C320" s="95">
        <v>4.8399999999999997E-3</v>
      </c>
    </row>
    <row r="321" spans="1:3">
      <c r="A321" s="65" t="s">
        <v>463</v>
      </c>
      <c r="B321" s="95">
        <v>0</v>
      </c>
      <c r="C321" s="95">
        <v>0</v>
      </c>
    </row>
    <row r="322" spans="1:3">
      <c r="A322" s="65" t="s">
        <v>464</v>
      </c>
      <c r="B322" s="95">
        <v>0</v>
      </c>
      <c r="C322" s="95">
        <v>0</v>
      </c>
    </row>
    <row r="323" spans="1:3">
      <c r="A323" s="65" t="s">
        <v>465</v>
      </c>
      <c r="B323" s="95">
        <v>0</v>
      </c>
      <c r="C323" s="95">
        <v>0</v>
      </c>
    </row>
    <row r="324" spans="1:3">
      <c r="A324" s="155" t="s">
        <v>1395</v>
      </c>
      <c r="B324" s="57">
        <v>12745.34626</v>
      </c>
      <c r="C324" s="57">
        <v>12745.34626</v>
      </c>
    </row>
    <row r="325" spans="1:3">
      <c r="A325" s="65" t="s">
        <v>466</v>
      </c>
      <c r="B325" s="95">
        <v>28.009810000000002</v>
      </c>
      <c r="C325" s="95">
        <v>28.009810000000002</v>
      </c>
    </row>
    <row r="326" spans="1:3">
      <c r="A326" s="155" t="s">
        <v>1118</v>
      </c>
      <c r="B326" s="57">
        <v>12773.35607</v>
      </c>
      <c r="C326" s="57">
        <v>12773.35607</v>
      </c>
    </row>
    <row r="327" spans="1:3">
      <c r="A327" s="64" t="s">
        <v>467</v>
      </c>
      <c r="B327" s="95">
        <v>132.08351999999999</v>
      </c>
      <c r="C327" s="95">
        <v>132.08351999999999</v>
      </c>
    </row>
    <row r="328" spans="1:3">
      <c r="A328" s="155" t="s">
        <v>1396</v>
      </c>
      <c r="B328" s="57">
        <v>12905.43959</v>
      </c>
      <c r="C328" s="57">
        <v>12905.43959</v>
      </c>
    </row>
    <row r="329" spans="1:3">
      <c r="A329" s="64" t="s">
        <v>468</v>
      </c>
      <c r="B329" s="95">
        <v>0</v>
      </c>
      <c r="C329" s="95">
        <v>0</v>
      </c>
    </row>
    <row r="330" spans="1:3">
      <c r="A330" s="155" t="s">
        <v>1117</v>
      </c>
      <c r="B330" s="57">
        <v>12905.43959</v>
      </c>
      <c r="C330" s="57">
        <v>12905.43959</v>
      </c>
    </row>
    <row r="331" spans="1:3">
      <c r="A331" s="65" t="s">
        <v>469</v>
      </c>
      <c r="B331" s="95">
        <v>0</v>
      </c>
      <c r="C331" s="95">
        <v>0</v>
      </c>
    </row>
    <row r="332" spans="1:3">
      <c r="A332" s="155" t="s">
        <v>1116</v>
      </c>
      <c r="B332" s="57">
        <v>12905.43959</v>
      </c>
      <c r="C332" s="57">
        <v>12905.43959</v>
      </c>
    </row>
    <row r="333" spans="1:3" ht="3.75" customHeight="1" thickBot="1">
      <c r="A333" s="145"/>
      <c r="B333" s="208"/>
      <c r="C333" s="208"/>
    </row>
    <row r="334" spans="1:3" ht="15.75" thickTop="1">
      <c r="A334" s="64"/>
      <c r="B334" s="96"/>
      <c r="C334"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sqref="A1:C1"/>
    </sheetView>
  </sheetViews>
  <sheetFormatPr defaultRowHeight="15"/>
  <cols>
    <col min="1" max="1" width="99.5703125" style="5" customWidth="1"/>
    <col min="2" max="16384" width="9.140625" style="5"/>
  </cols>
  <sheetData>
    <row r="1" spans="1:3" ht="30" customHeight="1">
      <c r="A1" s="722" t="s">
        <v>1167</v>
      </c>
      <c r="B1" s="722"/>
      <c r="C1" s="722"/>
    </row>
    <row r="2" spans="1:3" ht="18">
      <c r="A2" s="723" t="s">
        <v>1093</v>
      </c>
      <c r="B2" s="723"/>
      <c r="C2" s="723"/>
    </row>
    <row r="3" spans="1:3" ht="30" customHeight="1">
      <c r="A3" s="735" t="s">
        <v>1520</v>
      </c>
      <c r="B3" s="735"/>
      <c r="C3" s="735"/>
    </row>
    <row r="4" spans="1:3">
      <c r="A4" s="103"/>
      <c r="B4" s="178"/>
      <c r="C4" s="178"/>
    </row>
    <row r="5" spans="1:3" ht="30" customHeight="1">
      <c r="A5" s="102"/>
      <c r="B5" s="52" t="s">
        <v>148</v>
      </c>
      <c r="C5" s="53" t="s">
        <v>551</v>
      </c>
    </row>
    <row r="6" spans="1:3">
      <c r="A6" s="103"/>
      <c r="B6" s="104"/>
      <c r="C6" s="105"/>
    </row>
    <row r="7" spans="1:3">
      <c r="A7" s="72" t="s">
        <v>553</v>
      </c>
      <c r="B7" s="52"/>
      <c r="C7" s="53"/>
    </row>
    <row r="8" spans="1:3">
      <c r="A8" s="103" t="s">
        <v>554</v>
      </c>
      <c r="B8" s="106">
        <v>2.29E-2</v>
      </c>
      <c r="C8" s="106">
        <v>2.29E-2</v>
      </c>
    </row>
    <row r="9" spans="1:3">
      <c r="A9" s="103" t="s">
        <v>555</v>
      </c>
      <c r="B9" s="106">
        <v>0.64990000000000003</v>
      </c>
      <c r="C9" s="106">
        <v>0.64990000000000003</v>
      </c>
    </row>
    <row r="10" spans="1:3">
      <c r="A10" s="72" t="s">
        <v>556</v>
      </c>
      <c r="B10" s="107"/>
      <c r="C10" s="107"/>
    </row>
    <row r="11" spans="1:3">
      <c r="A11" s="108" t="s">
        <v>557</v>
      </c>
      <c r="B11" s="106">
        <v>0.56279999999999997</v>
      </c>
      <c r="C11" s="106">
        <v>0.56279999999999997</v>
      </c>
    </row>
    <row r="12" spans="1:3">
      <c r="A12" s="108" t="s">
        <v>1109</v>
      </c>
      <c r="B12" s="106">
        <v>0.56310000000000004</v>
      </c>
      <c r="C12" s="106">
        <v>0.56310000000000004</v>
      </c>
    </row>
    <row r="13" spans="1:3">
      <c r="A13" s="103" t="s">
        <v>558</v>
      </c>
      <c r="B13" s="106">
        <v>0.34</v>
      </c>
      <c r="C13" s="106">
        <v>0.34</v>
      </c>
    </row>
    <row r="14" spans="1:3">
      <c r="A14" s="108" t="s">
        <v>559</v>
      </c>
      <c r="B14" s="106">
        <v>0</v>
      </c>
      <c r="C14" s="106">
        <v>0</v>
      </c>
    </row>
    <row r="15" spans="1:3">
      <c r="A15" s="109" t="s">
        <v>560</v>
      </c>
      <c r="B15" s="107"/>
      <c r="C15" s="107"/>
    </row>
    <row r="16" spans="1:3">
      <c r="A16" s="108" t="s">
        <v>561</v>
      </c>
      <c r="B16" s="106">
        <v>1</v>
      </c>
      <c r="C16" s="106">
        <v>1</v>
      </c>
    </row>
    <row r="17" spans="1:3">
      <c r="A17" s="108" t="s">
        <v>562</v>
      </c>
      <c r="B17" s="106">
        <v>0</v>
      </c>
      <c r="C17" s="106">
        <v>0</v>
      </c>
    </row>
    <row r="18" spans="1:3">
      <c r="A18" s="108" t="s">
        <v>563</v>
      </c>
      <c r="B18" s="110">
        <v>1007.7921</v>
      </c>
      <c r="C18" s="110">
        <v>1007.7921</v>
      </c>
    </row>
    <row r="19" spans="1:3">
      <c r="A19" s="109" t="s">
        <v>564</v>
      </c>
      <c r="B19" s="111"/>
      <c r="C19" s="111"/>
    </row>
    <row r="20" spans="1:3">
      <c r="A20" s="103" t="s">
        <v>565</v>
      </c>
      <c r="B20" s="106">
        <v>0.99350000000000005</v>
      </c>
      <c r="C20" s="106">
        <v>0.99350000000000005</v>
      </c>
    </row>
    <row r="21" spans="1:3">
      <c r="A21" s="103" t="s">
        <v>566</v>
      </c>
      <c r="B21" s="106">
        <v>7.3099999999999998E-2</v>
      </c>
      <c r="C21" s="106">
        <v>7.3099999999999998E-2</v>
      </c>
    </row>
    <row r="22" spans="1:3">
      <c r="A22" s="108" t="s">
        <v>567</v>
      </c>
      <c r="B22" s="106">
        <v>6.4999999999999997E-3</v>
      </c>
      <c r="C22" s="106">
        <v>6.4999999999999997E-3</v>
      </c>
    </row>
    <row r="23" spans="1:3">
      <c r="A23" s="108" t="s">
        <v>568</v>
      </c>
      <c r="B23" s="106">
        <v>7.3499999999999996E-2</v>
      </c>
      <c r="C23" s="106">
        <v>7.3499999999999996E-2</v>
      </c>
    </row>
    <row r="24" spans="1:3">
      <c r="A24" s="108" t="s">
        <v>569</v>
      </c>
      <c r="B24" s="106">
        <v>5.9999999999999995E-4</v>
      </c>
      <c r="C24" s="106">
        <v>5.9999999999999995E-4</v>
      </c>
    </row>
    <row r="25" spans="1:3">
      <c r="A25" s="108" t="s">
        <v>570</v>
      </c>
      <c r="B25" s="106">
        <v>4.1300000000000003E-2</v>
      </c>
      <c r="C25" s="106">
        <v>4.1300000000000003E-2</v>
      </c>
    </row>
    <row r="26" spans="1:3">
      <c r="A26" s="108" t="s">
        <v>571</v>
      </c>
      <c r="B26" s="106">
        <v>1.7000000000000001E-2</v>
      </c>
      <c r="C26" s="106">
        <v>1.7000000000000001E-2</v>
      </c>
    </row>
    <row r="27" spans="1:3">
      <c r="A27" s="108" t="s">
        <v>572</v>
      </c>
      <c r="B27" s="106">
        <v>0.98819999999999997</v>
      </c>
      <c r="C27" s="106">
        <v>0.98819999999999997</v>
      </c>
    </row>
    <row r="28" spans="1:3">
      <c r="A28" s="108" t="s">
        <v>573</v>
      </c>
      <c r="B28" s="106">
        <v>1.9E-3</v>
      </c>
      <c r="C28" s="106">
        <v>1.9E-3</v>
      </c>
    </row>
    <row r="29" spans="1:3">
      <c r="A29" s="108" t="s">
        <v>574</v>
      </c>
      <c r="B29" s="106">
        <v>4.1999999999999997E-3</v>
      </c>
      <c r="C29" s="106">
        <v>4.1999999999999997E-3</v>
      </c>
    </row>
    <row r="30" spans="1:3">
      <c r="A30" s="108" t="s">
        <v>575</v>
      </c>
      <c r="B30" s="106">
        <v>0</v>
      </c>
      <c r="C30" s="106">
        <v>0</v>
      </c>
    </row>
    <row r="31" spans="1:3">
      <c r="A31" s="108" t="s">
        <v>576</v>
      </c>
      <c r="B31" s="106">
        <v>1.8E-3</v>
      </c>
      <c r="C31" s="106">
        <v>1.8E-3</v>
      </c>
    </row>
    <row r="32" spans="1:3">
      <c r="A32" s="108" t="s">
        <v>577</v>
      </c>
      <c r="B32" s="106">
        <v>3.8999999999999998E-3</v>
      </c>
      <c r="C32" s="106">
        <v>3.8999999999999998E-3</v>
      </c>
    </row>
    <row r="33" spans="1:3">
      <c r="A33" s="109" t="s">
        <v>578</v>
      </c>
      <c r="B33" s="107"/>
      <c r="C33" s="107"/>
    </row>
    <row r="34" spans="1:3">
      <c r="A34" s="108" t="s">
        <v>579</v>
      </c>
      <c r="B34" s="106">
        <v>0</v>
      </c>
      <c r="C34" s="106">
        <v>0</v>
      </c>
    </row>
    <row r="35" spans="1:3">
      <c r="A35" s="108" t="s">
        <v>580</v>
      </c>
      <c r="B35" s="106">
        <v>0</v>
      </c>
      <c r="C35" s="106">
        <v>0</v>
      </c>
    </row>
    <row r="36" spans="1:3">
      <c r="A36" s="108" t="s">
        <v>581</v>
      </c>
      <c r="B36" s="106">
        <v>0.1305</v>
      </c>
      <c r="C36" s="106">
        <v>0.1305</v>
      </c>
    </row>
    <row r="37" spans="1:3">
      <c r="A37" s="108" t="s">
        <v>582</v>
      </c>
      <c r="B37" s="106">
        <v>0.11899999999999999</v>
      </c>
      <c r="C37" s="106">
        <v>0.11899999999999999</v>
      </c>
    </row>
    <row r="38" spans="1:3">
      <c r="A38" s="103" t="s">
        <v>1397</v>
      </c>
      <c r="B38" s="106">
        <v>0.21029999999999999</v>
      </c>
      <c r="C38" s="106">
        <v>0.21029999999999999</v>
      </c>
    </row>
    <row r="39" spans="1:3">
      <c r="A39" s="72" t="s">
        <v>583</v>
      </c>
      <c r="B39" s="107"/>
      <c r="C39" s="107"/>
    </row>
    <row r="40" spans="1:3">
      <c r="A40" s="108" t="s">
        <v>584</v>
      </c>
      <c r="B40" s="106">
        <v>8.8099999999999998E-2</v>
      </c>
      <c r="C40" s="106">
        <v>8.8099999999999998E-2</v>
      </c>
    </row>
    <row r="41" spans="1:3">
      <c r="A41" s="108" t="s">
        <v>585</v>
      </c>
      <c r="B41" s="106">
        <v>8.8099999999999998E-2</v>
      </c>
      <c r="C41" s="106">
        <v>8.8099999999999998E-2</v>
      </c>
    </row>
    <row r="42" spans="1:3">
      <c r="A42" s="108" t="s">
        <v>586</v>
      </c>
      <c r="B42" s="106">
        <v>4.7E-2</v>
      </c>
      <c r="C42" s="106">
        <v>4.7E-2</v>
      </c>
    </row>
    <row r="43" spans="1:3">
      <c r="A43" s="108" t="s">
        <v>587</v>
      </c>
      <c r="B43" s="106">
        <v>2.9999999999999997E-4</v>
      </c>
      <c r="C43" s="106">
        <v>2.9999999999999997E-4</v>
      </c>
    </row>
    <row r="44" spans="1:3">
      <c r="A44" s="108" t="s">
        <v>588</v>
      </c>
      <c r="B44" s="106">
        <v>1.5900000000000001E-2</v>
      </c>
      <c r="C44" s="106">
        <v>1.5900000000000001E-2</v>
      </c>
    </row>
    <row r="45" spans="1:3">
      <c r="A45" s="108" t="s">
        <v>589</v>
      </c>
      <c r="B45" s="106">
        <v>0.14099999999999999</v>
      </c>
      <c r="C45" s="106">
        <v>0.14099999999999999</v>
      </c>
    </row>
    <row r="46" spans="1:3">
      <c r="A46" s="109" t="s">
        <v>590</v>
      </c>
      <c r="B46" s="107"/>
      <c r="C46" s="107"/>
    </row>
    <row r="47" spans="1:3">
      <c r="A47" s="108" t="s">
        <v>591</v>
      </c>
      <c r="B47" s="106">
        <v>0.84440000000000004</v>
      </c>
      <c r="C47" s="106">
        <v>0.84440000000000004</v>
      </c>
    </row>
    <row r="48" spans="1:3">
      <c r="A48" s="108" t="s">
        <v>592</v>
      </c>
      <c r="B48" s="106">
        <v>0.95860000000000001</v>
      </c>
      <c r="C48" s="106">
        <v>0.95860000000000001</v>
      </c>
    </row>
    <row r="49" spans="1:3">
      <c r="A49" s="108" t="s">
        <v>593</v>
      </c>
      <c r="B49" s="106">
        <v>-3.4000000000000002E-2</v>
      </c>
      <c r="C49" s="106">
        <v>-3.4000000000000002E-2</v>
      </c>
    </row>
    <row r="50" spans="1:3" ht="15.75" thickBot="1">
      <c r="A50" s="289" t="s">
        <v>594</v>
      </c>
      <c r="B50" s="112">
        <v>1.7655000000000001</v>
      </c>
      <c r="C50" s="112">
        <v>1.7655000000000001</v>
      </c>
    </row>
    <row r="51" spans="1:3" ht="27" customHeight="1" thickTop="1">
      <c r="A51" s="789" t="s">
        <v>595</v>
      </c>
      <c r="B51" s="789"/>
      <c r="C51" s="789"/>
    </row>
    <row r="52" spans="1:3" ht="83.25" customHeight="1">
      <c r="A52" s="734" t="s">
        <v>596</v>
      </c>
      <c r="B52" s="734"/>
      <c r="C52" s="734"/>
    </row>
    <row r="53" spans="1:3" ht="82.5" customHeight="1">
      <c r="A53" s="734" t="s">
        <v>597</v>
      </c>
      <c r="B53" s="734"/>
      <c r="C53" s="734"/>
    </row>
    <row r="54" spans="1:3">
      <c r="A54" s="732" t="s">
        <v>598</v>
      </c>
      <c r="B54" s="732"/>
      <c r="C54" s="732"/>
    </row>
    <row r="55" spans="1:3" ht="28.5" customHeight="1">
      <c r="A55" s="758" t="s">
        <v>599</v>
      </c>
      <c r="B55" s="758"/>
      <c r="C55" s="758"/>
    </row>
    <row r="56" spans="1:3">
      <c r="A56" s="11"/>
      <c r="B56" s="11"/>
      <c r="C56" s="11"/>
    </row>
    <row r="57" spans="1:3" ht="38.25">
      <c r="A57" s="159"/>
      <c r="B57" s="67" t="s">
        <v>148</v>
      </c>
      <c r="C57" s="68" t="s">
        <v>551</v>
      </c>
    </row>
    <row r="58" spans="1:3">
      <c r="A58" s="11"/>
      <c r="B58" s="11"/>
      <c r="C58" s="11"/>
    </row>
    <row r="59" spans="1:3">
      <c r="A59" s="109" t="s">
        <v>600</v>
      </c>
      <c r="B59" s="67"/>
      <c r="C59" s="68"/>
    </row>
    <row r="60" spans="1:3">
      <c r="A60" s="108" t="s">
        <v>601</v>
      </c>
      <c r="B60" s="160">
        <v>1.8700000000000001E-2</v>
      </c>
      <c r="C60" s="160">
        <v>1.8700000000000001E-2</v>
      </c>
    </row>
    <row r="61" spans="1:3">
      <c r="A61" s="108" t="s">
        <v>602</v>
      </c>
      <c r="B61" s="160">
        <v>2.5000000000000001E-2</v>
      </c>
      <c r="C61" s="160">
        <v>2.5000000000000001E-2</v>
      </c>
    </row>
    <row r="62" spans="1:3">
      <c r="A62" s="108" t="s">
        <v>603</v>
      </c>
      <c r="B62" s="160">
        <v>2.1499999999999998E-2</v>
      </c>
      <c r="C62" s="160">
        <v>2.1499999999999998E-2</v>
      </c>
    </row>
    <row r="63" spans="1:3">
      <c r="A63" s="108" t="s">
        <v>604</v>
      </c>
      <c r="B63" s="160">
        <v>2.0999999999999999E-3</v>
      </c>
      <c r="C63" s="160">
        <v>2.0999999999999999E-3</v>
      </c>
    </row>
    <row r="64" spans="1:3">
      <c r="A64" s="108" t="s">
        <v>605</v>
      </c>
      <c r="B64" s="160">
        <v>2.2000000000000001E-3</v>
      </c>
      <c r="C64" s="160">
        <v>2.2000000000000001E-3</v>
      </c>
    </row>
    <row r="65" spans="1:3">
      <c r="A65" s="108" t="s">
        <v>606</v>
      </c>
      <c r="B65" s="160">
        <v>2.2000000000000001E-3</v>
      </c>
      <c r="C65" s="160">
        <v>2.2000000000000001E-3</v>
      </c>
    </row>
    <row r="66" spans="1:3">
      <c r="A66" s="108" t="s">
        <v>607</v>
      </c>
      <c r="B66" s="160">
        <v>2.4400000000000002E-2</v>
      </c>
      <c r="C66" s="160">
        <v>2.4400000000000002E-2</v>
      </c>
    </row>
    <row r="67" spans="1:3">
      <c r="A67" s="109" t="s">
        <v>608</v>
      </c>
      <c r="B67" s="67"/>
      <c r="C67" s="68"/>
    </row>
    <row r="68" spans="1:3">
      <c r="A68" s="108" t="s">
        <v>609</v>
      </c>
      <c r="B68" s="160">
        <v>5.3199999999999997E-2</v>
      </c>
      <c r="C68" s="160">
        <v>5.3199999999999997E-2</v>
      </c>
    </row>
    <row r="69" spans="1:3">
      <c r="A69" s="108" t="s">
        <v>610</v>
      </c>
      <c r="B69" s="160">
        <v>-3.4500000000000003E-2</v>
      </c>
      <c r="C69" s="160">
        <v>-3.4500000000000003E-2</v>
      </c>
    </row>
    <row r="70" spans="1:3">
      <c r="A70" s="108" t="s">
        <v>611</v>
      </c>
      <c r="B70" s="160">
        <v>3.9399999999999998E-2</v>
      </c>
      <c r="C70" s="160">
        <v>3.9399999999999998E-2</v>
      </c>
    </row>
    <row r="71" spans="1:3">
      <c r="A71" s="108" t="s">
        <v>612</v>
      </c>
      <c r="B71" s="160">
        <v>0</v>
      </c>
      <c r="C71" s="160">
        <v>0</v>
      </c>
    </row>
    <row r="72" spans="1:3">
      <c r="A72" s="108" t="s">
        <v>613</v>
      </c>
      <c r="B72" s="160">
        <v>-3.5000000000000001E-3</v>
      </c>
      <c r="C72" s="160">
        <v>-3.5000000000000001E-3</v>
      </c>
    </row>
    <row r="73" spans="1:3">
      <c r="A73" s="108" t="s">
        <v>614</v>
      </c>
      <c r="B73" s="160">
        <v>6.3E-3</v>
      </c>
      <c r="C73" s="160">
        <v>6.3E-3</v>
      </c>
    </row>
    <row r="74" spans="1:3">
      <c r="A74" s="108" t="s">
        <v>615</v>
      </c>
      <c r="B74" s="160">
        <v>-1.9300000000000001E-2</v>
      </c>
      <c r="C74" s="160">
        <v>-1.9300000000000001E-2</v>
      </c>
    </row>
    <row r="75" spans="1:3">
      <c r="A75" s="108" t="s">
        <v>616</v>
      </c>
      <c r="B75" s="160">
        <v>0</v>
      </c>
      <c r="C75" s="160">
        <v>0</v>
      </c>
    </row>
    <row r="76" spans="1:3">
      <c r="A76" s="108" t="s">
        <v>617</v>
      </c>
      <c r="B76" s="160">
        <v>0.25700000000000001</v>
      </c>
      <c r="C76" s="160">
        <v>0.25700000000000001</v>
      </c>
    </row>
    <row r="77" spans="1:3">
      <c r="A77" s="109" t="s">
        <v>618</v>
      </c>
      <c r="B77" s="67"/>
      <c r="C77" s="68"/>
    </row>
    <row r="78" spans="1:3">
      <c r="A78" s="108" t="s">
        <v>619</v>
      </c>
      <c r="B78" s="160">
        <v>7.4999999999999997E-2</v>
      </c>
      <c r="C78" s="160">
        <v>7.4999999999999997E-2</v>
      </c>
    </row>
    <row r="79" spans="1:3">
      <c r="A79" s="108" t="s">
        <v>620</v>
      </c>
      <c r="B79" s="160">
        <v>0</v>
      </c>
      <c r="C79" s="160">
        <v>0</v>
      </c>
    </row>
    <row r="80" spans="1:3">
      <c r="A80" s="108" t="s">
        <v>621</v>
      </c>
      <c r="B80" s="160">
        <v>0.11260000000000001</v>
      </c>
      <c r="C80" s="160">
        <v>0.11260000000000001</v>
      </c>
    </row>
    <row r="81" spans="1:3">
      <c r="A81" s="108" t="s">
        <v>622</v>
      </c>
      <c r="B81" s="160">
        <v>0</v>
      </c>
      <c r="C81" s="160">
        <v>0</v>
      </c>
    </row>
    <row r="82" spans="1:3">
      <c r="A82" s="108" t="s">
        <v>623</v>
      </c>
      <c r="B82" s="160">
        <v>0</v>
      </c>
      <c r="C82" s="160">
        <v>0</v>
      </c>
    </row>
    <row r="83" spans="1:3">
      <c r="A83" s="108" t="s">
        <v>624</v>
      </c>
      <c r="B83" s="160">
        <v>0</v>
      </c>
      <c r="C83" s="160">
        <v>0</v>
      </c>
    </row>
    <row r="84" spans="1:3">
      <c r="A84" s="108" t="s">
        <v>625</v>
      </c>
      <c r="B84" s="160">
        <v>0</v>
      </c>
      <c r="C84" s="160">
        <v>0</v>
      </c>
    </row>
    <row r="85" spans="1:3">
      <c r="A85" s="108" t="s">
        <v>626</v>
      </c>
      <c r="B85" s="160">
        <v>0</v>
      </c>
      <c r="C85" s="160">
        <v>0</v>
      </c>
    </row>
    <row r="86" spans="1:3">
      <c r="A86" s="108" t="s">
        <v>627</v>
      </c>
      <c r="B86" s="160">
        <v>0</v>
      </c>
      <c r="C86" s="160">
        <v>0</v>
      </c>
    </row>
    <row r="87" spans="1:3">
      <c r="A87" s="108" t="s">
        <v>628</v>
      </c>
      <c r="B87" s="160">
        <v>5.5E-2</v>
      </c>
      <c r="C87" s="160">
        <v>5.5E-2</v>
      </c>
    </row>
    <row r="88" spans="1:3">
      <c r="A88" s="108" t="s">
        <v>629</v>
      </c>
      <c r="B88" s="160">
        <v>1.6500000000000001E-2</v>
      </c>
      <c r="C88" s="160">
        <v>1.6500000000000001E-2</v>
      </c>
    </row>
    <row r="89" spans="1:3">
      <c r="A89" s="108" t="s">
        <v>630</v>
      </c>
      <c r="B89" s="160">
        <v>1.66E-2</v>
      </c>
      <c r="C89" s="160">
        <v>1.66E-2</v>
      </c>
    </row>
    <row r="90" spans="1:3">
      <c r="A90" s="109" t="s">
        <v>631</v>
      </c>
      <c r="B90" s="67"/>
      <c r="C90" s="68"/>
    </row>
    <row r="91" spans="1:3">
      <c r="A91" s="109" t="s">
        <v>632</v>
      </c>
      <c r="B91" s="67"/>
      <c r="C91" s="68"/>
    </row>
    <row r="92" spans="1:3">
      <c r="A92" s="108" t="s">
        <v>633</v>
      </c>
      <c r="B92" s="160">
        <v>1.9300000000000001E-2</v>
      </c>
      <c r="C92" s="160">
        <v>1.9300000000000001E-2</v>
      </c>
    </row>
    <row r="93" spans="1:3">
      <c r="A93" s="108" t="s">
        <v>634</v>
      </c>
      <c r="B93" s="160">
        <v>2.2800000000000001E-2</v>
      </c>
      <c r="C93" s="160">
        <v>2.2800000000000001E-2</v>
      </c>
    </row>
    <row r="94" spans="1:3">
      <c r="A94" s="108" t="s">
        <v>635</v>
      </c>
      <c r="B94" s="160">
        <v>3.04E-2</v>
      </c>
      <c r="C94" s="160">
        <v>3.04E-2</v>
      </c>
    </row>
    <row r="95" spans="1:3">
      <c r="A95" s="108" t="s">
        <v>636</v>
      </c>
      <c r="B95" s="160">
        <v>3.5200000000000002E-2</v>
      </c>
      <c r="C95" s="160">
        <v>3.5200000000000002E-2</v>
      </c>
    </row>
    <row r="96" spans="1:3">
      <c r="A96" s="109" t="s">
        <v>637</v>
      </c>
      <c r="B96" s="67"/>
      <c r="C96" s="68"/>
    </row>
    <row r="97" spans="1:3">
      <c r="A97" s="108" t="s">
        <v>638</v>
      </c>
      <c r="B97" s="160">
        <v>0.48359999999999997</v>
      </c>
      <c r="C97" s="160">
        <v>0.48359999999999997</v>
      </c>
    </row>
    <row r="98" spans="1:3">
      <c r="A98" s="108" t="s">
        <v>639</v>
      </c>
      <c r="B98" s="160">
        <v>4.24E-2</v>
      </c>
      <c r="C98" s="160">
        <v>4.24E-2</v>
      </c>
    </row>
    <row r="99" spans="1:3">
      <c r="A99" s="108" t="s">
        <v>640</v>
      </c>
      <c r="B99" s="160">
        <v>0.47389999999999999</v>
      </c>
      <c r="C99" s="160">
        <v>0.47389999999999999</v>
      </c>
    </row>
    <row r="100" spans="1:3">
      <c r="A100" s="108" t="s">
        <v>641</v>
      </c>
      <c r="B100" s="160">
        <v>0.23250000000000001</v>
      </c>
      <c r="C100" s="160">
        <v>0.23250000000000001</v>
      </c>
    </row>
    <row r="101" spans="1:3">
      <c r="A101" s="109" t="s">
        <v>642</v>
      </c>
      <c r="B101" s="67"/>
      <c r="C101" s="68"/>
    </row>
    <row r="102" spans="1:3">
      <c r="A102" s="108" t="s">
        <v>643</v>
      </c>
      <c r="B102" s="160">
        <v>2.4E-2</v>
      </c>
      <c r="C102" s="160">
        <v>2.4E-2</v>
      </c>
    </row>
    <row r="103" spans="1:3">
      <c r="A103" s="108" t="s">
        <v>644</v>
      </c>
      <c r="B103" s="160">
        <v>1.77E-2</v>
      </c>
      <c r="C103" s="160">
        <v>1.77E-2</v>
      </c>
    </row>
    <row r="104" spans="1:3">
      <c r="A104" s="103" t="s">
        <v>645</v>
      </c>
      <c r="B104" s="160">
        <v>2.6599999999999999E-2</v>
      </c>
      <c r="C104" s="160">
        <v>2.6599999999999999E-2</v>
      </c>
    </row>
    <row r="105" spans="1:3">
      <c r="A105" s="103" t="s">
        <v>646</v>
      </c>
      <c r="B105" s="160">
        <v>6.1100000000000002E-2</v>
      </c>
      <c r="C105" s="160">
        <v>6.1100000000000002E-2</v>
      </c>
    </row>
    <row r="106" spans="1:3">
      <c r="A106" s="103" t="s">
        <v>647</v>
      </c>
      <c r="B106" s="160">
        <v>-3.4500000000000003E-2</v>
      </c>
      <c r="C106" s="160">
        <v>-3.4500000000000003E-2</v>
      </c>
    </row>
    <row r="107" spans="1:3">
      <c r="A107" s="103" t="s">
        <v>648</v>
      </c>
      <c r="B107" s="160">
        <v>-8.8999999999999999E-3</v>
      </c>
      <c r="C107" s="160">
        <v>-8.8999999999999999E-3</v>
      </c>
    </row>
    <row r="108" spans="1:3">
      <c r="A108" s="103" t="s">
        <v>649</v>
      </c>
      <c r="B108" s="160">
        <v>6.3E-3</v>
      </c>
      <c r="C108" s="160">
        <v>6.3E-3</v>
      </c>
    </row>
    <row r="109" spans="1:3">
      <c r="A109" s="109" t="s">
        <v>650</v>
      </c>
      <c r="B109" s="67"/>
      <c r="C109" s="68"/>
    </row>
    <row r="110" spans="1:3">
      <c r="A110" s="103" t="s">
        <v>643</v>
      </c>
      <c r="B110" s="160">
        <v>2.4E-2</v>
      </c>
      <c r="C110" s="160">
        <v>2.4E-2</v>
      </c>
    </row>
    <row r="111" spans="1:3">
      <c r="A111" s="103" t="s">
        <v>651</v>
      </c>
      <c r="B111" s="160">
        <v>-2.5000000000000001E-3</v>
      </c>
      <c r="C111" s="160">
        <v>-2.5000000000000001E-3</v>
      </c>
    </row>
    <row r="112" spans="1:3">
      <c r="A112" s="103" t="s">
        <v>652</v>
      </c>
      <c r="B112" s="160">
        <v>-1.9300000000000001E-2</v>
      </c>
      <c r="C112" s="160">
        <v>-1.9300000000000001E-2</v>
      </c>
    </row>
    <row r="113" spans="1:3">
      <c r="A113" s="103" t="s">
        <v>653</v>
      </c>
      <c r="B113" s="160">
        <v>0</v>
      </c>
      <c r="C113" s="160">
        <v>0</v>
      </c>
    </row>
    <row r="114" spans="1:3">
      <c r="A114" s="103" t="s">
        <v>654</v>
      </c>
      <c r="B114" s="160">
        <v>0</v>
      </c>
      <c r="C114" s="160">
        <v>0</v>
      </c>
    </row>
    <row r="115" spans="1:3">
      <c r="A115" s="103" t="s">
        <v>655</v>
      </c>
      <c r="B115" s="160">
        <v>0</v>
      </c>
      <c r="C115" s="160">
        <v>0</v>
      </c>
    </row>
    <row r="116" spans="1:3">
      <c r="A116" s="72" t="s">
        <v>656</v>
      </c>
      <c r="B116" s="161">
        <v>2.2000000000000001E-3</v>
      </c>
      <c r="C116" s="161">
        <v>2.2000000000000001E-3</v>
      </c>
    </row>
    <row r="117" spans="1:3" ht="3.75" customHeight="1" thickBot="1">
      <c r="A117" s="191"/>
      <c r="B117" s="217"/>
      <c r="C117" s="217"/>
    </row>
    <row r="118" spans="1:3" ht="15.75" thickTop="1">
      <c r="A118" s="759" t="s">
        <v>657</v>
      </c>
      <c r="B118" s="759"/>
      <c r="C118" s="759"/>
    </row>
    <row r="119" spans="1:3">
      <c r="A119" s="788" t="s">
        <v>658</v>
      </c>
      <c r="B119" s="788"/>
      <c r="C119" s="788"/>
    </row>
    <row r="120" spans="1:3">
      <c r="A120" s="788" t="s">
        <v>659</v>
      </c>
      <c r="B120" s="788"/>
      <c r="C120" s="788"/>
    </row>
    <row r="121" spans="1:3">
      <c r="A121" s="788" t="s">
        <v>660</v>
      </c>
      <c r="B121" s="788"/>
      <c r="C121" s="788"/>
    </row>
    <row r="122" spans="1:3">
      <c r="A122" s="788" t="s">
        <v>661</v>
      </c>
      <c r="B122" s="788"/>
      <c r="C122" s="788"/>
    </row>
    <row r="123" spans="1:3" ht="30" customHeight="1">
      <c r="A123" s="730" t="s">
        <v>1110</v>
      </c>
      <c r="B123" s="730"/>
      <c r="C123" s="730"/>
    </row>
    <row r="124" spans="1:3">
      <c r="A124" s="788" t="s">
        <v>663</v>
      </c>
      <c r="B124" s="788"/>
      <c r="C124" s="788"/>
    </row>
    <row r="125" spans="1:3" ht="30" customHeight="1">
      <c r="A125" s="730" t="s">
        <v>1111</v>
      </c>
      <c r="B125" s="730"/>
      <c r="C125" s="730"/>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16384" width="9.140625" style="14"/>
  </cols>
  <sheetData>
    <row r="1" spans="1:9" ht="30" customHeight="1">
      <c r="A1" s="737" t="s">
        <v>1167</v>
      </c>
      <c r="B1" s="737"/>
      <c r="C1" s="737"/>
      <c r="D1" s="737"/>
      <c r="E1" s="737"/>
      <c r="F1" s="737"/>
      <c r="G1" s="737"/>
      <c r="H1" s="737"/>
      <c r="I1" s="737"/>
    </row>
    <row r="2" spans="1:9" ht="15" customHeight="1">
      <c r="A2" s="738" t="s">
        <v>665</v>
      </c>
      <c r="B2" s="738"/>
      <c r="C2" s="738"/>
      <c r="D2" s="738"/>
      <c r="E2" s="738"/>
      <c r="F2" s="738"/>
      <c r="G2" s="738"/>
      <c r="H2" s="738"/>
      <c r="I2" s="738"/>
    </row>
    <row r="3" spans="1:9" ht="30" customHeight="1">
      <c r="A3" s="739" t="s">
        <v>544</v>
      </c>
      <c r="B3" s="739"/>
      <c r="C3" s="739"/>
      <c r="D3" s="739"/>
      <c r="E3" s="739"/>
      <c r="F3" s="739"/>
      <c r="G3" s="739"/>
      <c r="H3" s="739"/>
      <c r="I3" s="739"/>
    </row>
    <row r="4" spans="1:9" ht="3.75" customHeight="1" thickBot="1">
      <c r="A4" s="47"/>
      <c r="B4" s="47"/>
      <c r="C4" s="47"/>
      <c r="D4" s="47"/>
      <c r="E4" s="47"/>
      <c r="F4" s="47"/>
      <c r="G4" s="47"/>
      <c r="H4" s="47"/>
      <c r="I4" s="47"/>
    </row>
    <row r="5" spans="1:9" s="15" customFormat="1" ht="30" customHeight="1" thickTop="1" thickBot="1">
      <c r="A5" s="560"/>
      <c r="B5" s="394" t="s">
        <v>668</v>
      </c>
      <c r="C5" s="394" t="s">
        <v>669</v>
      </c>
      <c r="D5" s="394" t="s">
        <v>670</v>
      </c>
      <c r="E5" s="394" t="s">
        <v>671</v>
      </c>
      <c r="F5" s="394" t="s">
        <v>672</v>
      </c>
      <c r="G5" s="394" t="s">
        <v>1521</v>
      </c>
      <c r="H5" s="394" t="s">
        <v>1430</v>
      </c>
      <c r="I5" s="394" t="s">
        <v>1522</v>
      </c>
    </row>
    <row r="6" spans="1:9" ht="15" customHeight="1" thickTop="1" thickBot="1">
      <c r="A6" s="396" t="s">
        <v>673</v>
      </c>
      <c r="B6" s="397">
        <v>2291179.05798</v>
      </c>
      <c r="C6" s="397">
        <v>2802304.4663200001</v>
      </c>
      <c r="D6" s="397">
        <v>3551069.3998799999</v>
      </c>
      <c r="E6" s="397">
        <v>4374583.7067399994</v>
      </c>
      <c r="F6" s="397">
        <v>5551518.2495799996</v>
      </c>
      <c r="G6" s="397">
        <v>6962615.8753000004</v>
      </c>
      <c r="H6" s="397">
        <v>7126139.2755200006</v>
      </c>
      <c r="I6" s="397">
        <v>7268504.3873199997</v>
      </c>
    </row>
    <row r="7" spans="1:9" s="16" customFormat="1" ht="15" customHeight="1" thickTop="1">
      <c r="A7" s="147" t="s">
        <v>191</v>
      </c>
      <c r="B7" s="114">
        <v>75632.465469999996</v>
      </c>
      <c r="C7" s="114">
        <v>34558.96746</v>
      </c>
      <c r="D7" s="114">
        <v>105194.50708</v>
      </c>
      <c r="E7" s="114">
        <v>33660.982349999998</v>
      </c>
      <c r="F7" s="114">
        <v>40160.804299999996</v>
      </c>
      <c r="G7" s="114">
        <v>33362.883929999996</v>
      </c>
      <c r="H7" s="114">
        <v>98902.918049999993</v>
      </c>
      <c r="I7" s="114">
        <v>166743.91230000003</v>
      </c>
    </row>
    <row r="8" spans="1:9" s="16" customFormat="1" ht="15" customHeight="1">
      <c r="A8" s="147" t="s">
        <v>200</v>
      </c>
      <c r="B8" s="114">
        <v>169545.55041</v>
      </c>
      <c r="C8" s="114">
        <v>209188.99453</v>
      </c>
      <c r="D8" s="114">
        <v>52720.908520000005</v>
      </c>
      <c r="E8" s="114">
        <v>77401.024120000002</v>
      </c>
      <c r="F8" s="114">
        <v>112718.76996999999</v>
      </c>
      <c r="G8" s="114">
        <v>685471.98995000008</v>
      </c>
      <c r="H8" s="114">
        <v>666063.89358000003</v>
      </c>
      <c r="I8" s="114">
        <v>697954.20694000006</v>
      </c>
    </row>
    <row r="9" spans="1:9" s="16" customFormat="1" ht="15" customHeight="1">
      <c r="A9" s="147" t="s">
        <v>209</v>
      </c>
      <c r="B9" s="114">
        <v>1486801.8136800001</v>
      </c>
      <c r="C9" s="114">
        <v>1824959.8581400001</v>
      </c>
      <c r="D9" s="114">
        <v>2485672.6386299999</v>
      </c>
      <c r="E9" s="114">
        <v>3225565.4301499999</v>
      </c>
      <c r="F9" s="114">
        <v>3840059.01498</v>
      </c>
      <c r="G9" s="114">
        <v>4615504.9645500006</v>
      </c>
      <c r="H9" s="114">
        <v>4662769.7634300003</v>
      </c>
      <c r="I9" s="114">
        <v>4723881.6031899992</v>
      </c>
    </row>
    <row r="10" spans="1:9" s="16" customFormat="1" ht="15" customHeight="1">
      <c r="A10" s="148" t="s">
        <v>674</v>
      </c>
      <c r="B10" s="114">
        <v>1552127.4343099999</v>
      </c>
      <c r="C10" s="114">
        <v>1885782.0617</v>
      </c>
      <c r="D10" s="114">
        <v>2534144.3994</v>
      </c>
      <c r="E10" s="114">
        <v>3249109.3643</v>
      </c>
      <c r="F10" s="114">
        <v>3835789.1685799998</v>
      </c>
      <c r="G10" s="114">
        <v>4490299.1281400006</v>
      </c>
      <c r="H10" s="114">
        <v>4537783.40142</v>
      </c>
      <c r="I10" s="114">
        <v>4577207.2850100007</v>
      </c>
    </row>
    <row r="11" spans="1:9" s="16" customFormat="1" ht="15" customHeight="1">
      <c r="A11" s="148" t="s">
        <v>675</v>
      </c>
      <c r="B11" s="114">
        <v>1552127.4343099999</v>
      </c>
      <c r="C11" s="114">
        <v>1885680.0671700002</v>
      </c>
      <c r="D11" s="114">
        <v>2533688.4385700002</v>
      </c>
      <c r="E11" s="114">
        <v>3244212.6769099999</v>
      </c>
      <c r="F11" s="114">
        <v>3828902.1836599996</v>
      </c>
      <c r="G11" s="114">
        <v>4483366.8320000004</v>
      </c>
      <c r="H11" s="114">
        <v>4530854.6741899997</v>
      </c>
      <c r="I11" s="114">
        <v>4240788.9757599998</v>
      </c>
    </row>
    <row r="12" spans="1:9" s="16" customFormat="1" ht="15" customHeight="1">
      <c r="A12" s="148" t="s">
        <v>676</v>
      </c>
      <c r="B12" s="114">
        <v>0</v>
      </c>
      <c r="C12" s="114">
        <v>101.99453</v>
      </c>
      <c r="D12" s="114">
        <v>455.96083000000004</v>
      </c>
      <c r="E12" s="114">
        <v>4896.6873900000001</v>
      </c>
      <c r="F12" s="114">
        <v>6886.9849199999999</v>
      </c>
      <c r="G12" s="114">
        <v>6932.2961399999995</v>
      </c>
      <c r="H12" s="114">
        <v>6928.7272300000004</v>
      </c>
      <c r="I12" s="114">
        <v>336418.30924999999</v>
      </c>
    </row>
    <row r="13" spans="1:9" s="16" customFormat="1" ht="15" customHeight="1">
      <c r="A13" s="148" t="s">
        <v>677</v>
      </c>
      <c r="B13" s="114">
        <v>0</v>
      </c>
      <c r="C13" s="114">
        <v>238.09289000000001</v>
      </c>
      <c r="D13" s="114">
        <v>1185.52369</v>
      </c>
      <c r="E13" s="114">
        <v>5204.1306599999998</v>
      </c>
      <c r="F13" s="114">
        <v>6794.9845599999999</v>
      </c>
      <c r="G13" s="114">
        <v>7086.05008</v>
      </c>
      <c r="H13" s="114">
        <v>6519.7216799999997</v>
      </c>
      <c r="I13" s="114">
        <v>14511.392390000001</v>
      </c>
    </row>
    <row r="14" spans="1:9" s="16" customFormat="1" ht="15" customHeight="1">
      <c r="A14" s="148" t="s">
        <v>678</v>
      </c>
      <c r="B14" s="114">
        <v>0</v>
      </c>
      <c r="C14" s="114">
        <v>238.09289000000001</v>
      </c>
      <c r="D14" s="114">
        <v>1185.52369</v>
      </c>
      <c r="E14" s="114">
        <v>5204.1306599999998</v>
      </c>
      <c r="F14" s="114">
        <v>6480.3633600000003</v>
      </c>
      <c r="G14" s="114">
        <v>6954.24856</v>
      </c>
      <c r="H14" s="114">
        <v>6387.9201600000006</v>
      </c>
      <c r="I14" s="114">
        <v>14468.487519999999</v>
      </c>
    </row>
    <row r="15" spans="1:9" s="16" customFormat="1" ht="15" customHeight="1">
      <c r="A15" s="148" t="s">
        <v>679</v>
      </c>
      <c r="B15" s="114">
        <v>0</v>
      </c>
      <c r="C15" s="114">
        <v>0</v>
      </c>
      <c r="D15" s="114">
        <v>0</v>
      </c>
      <c r="E15" s="114">
        <v>0</v>
      </c>
      <c r="F15" s="114">
        <v>314.62119999999999</v>
      </c>
      <c r="G15" s="114">
        <v>131.80151999999998</v>
      </c>
      <c r="H15" s="114">
        <v>131.80151999999998</v>
      </c>
      <c r="I15" s="114">
        <v>42.904870000000003</v>
      </c>
    </row>
    <row r="16" spans="1:9" s="16" customFormat="1" ht="15" customHeight="1">
      <c r="A16" s="148" t="s">
        <v>680</v>
      </c>
      <c r="B16" s="114">
        <v>0</v>
      </c>
      <c r="C16" s="114">
        <v>0</v>
      </c>
      <c r="D16" s="114">
        <v>5483.9552199999998</v>
      </c>
      <c r="E16" s="114">
        <v>11439.58258</v>
      </c>
      <c r="F16" s="114">
        <v>13588.96924</v>
      </c>
      <c r="G16" s="114">
        <v>17193.08282</v>
      </c>
      <c r="H16" s="114">
        <v>17016.194820000001</v>
      </c>
      <c r="I16" s="114">
        <v>15599.511769999999</v>
      </c>
    </row>
    <row r="17" spans="1:9" s="16" customFormat="1" ht="15" customHeight="1">
      <c r="A17" s="148" t="s">
        <v>681</v>
      </c>
      <c r="B17" s="114">
        <v>0</v>
      </c>
      <c r="C17" s="114">
        <v>0</v>
      </c>
      <c r="D17" s="114">
        <v>5442.9860699999999</v>
      </c>
      <c r="E17" s="114">
        <v>11169.441939999999</v>
      </c>
      <c r="F17" s="114">
        <v>13549.746289999999</v>
      </c>
      <c r="G17" s="114">
        <v>16900.789230000002</v>
      </c>
      <c r="H17" s="114">
        <v>16723.901229999999</v>
      </c>
      <c r="I17" s="114">
        <v>15443.49466</v>
      </c>
    </row>
    <row r="18" spans="1:9" s="16" customFormat="1" ht="15" customHeight="1">
      <c r="A18" s="148" t="s">
        <v>682</v>
      </c>
      <c r="B18" s="114">
        <v>0</v>
      </c>
      <c r="C18" s="114">
        <v>0</v>
      </c>
      <c r="D18" s="114">
        <v>40.969149999999999</v>
      </c>
      <c r="E18" s="114">
        <v>270.14064000000002</v>
      </c>
      <c r="F18" s="114">
        <v>39.222949999999997</v>
      </c>
      <c r="G18" s="114">
        <v>292.29359000000005</v>
      </c>
      <c r="H18" s="114">
        <v>292.29359000000005</v>
      </c>
      <c r="I18" s="114">
        <v>156.01710999999997</v>
      </c>
    </row>
    <row r="19" spans="1:9" s="16" customFormat="1" ht="15" customHeight="1">
      <c r="A19" s="148" t="s">
        <v>222</v>
      </c>
      <c r="B19" s="114">
        <v>10237.28866</v>
      </c>
      <c r="C19" s="114">
        <v>15127.060380000001</v>
      </c>
      <c r="D19" s="114">
        <v>25297.943079999997</v>
      </c>
      <c r="E19" s="114">
        <v>36336.759060000004</v>
      </c>
      <c r="F19" s="114">
        <v>53580.459259999996</v>
      </c>
      <c r="G19" s="114">
        <v>172086.84807000001</v>
      </c>
      <c r="H19" s="114">
        <v>172323.94190000001</v>
      </c>
      <c r="I19" s="114">
        <v>190079.40952000002</v>
      </c>
    </row>
    <row r="20" spans="1:9" s="16" customFormat="1" ht="15" customHeight="1">
      <c r="A20" s="148" t="s">
        <v>683</v>
      </c>
      <c r="B20" s="114">
        <v>-75562.909290000011</v>
      </c>
      <c r="C20" s="114">
        <v>-76187.356830000004</v>
      </c>
      <c r="D20" s="114">
        <v>-80439.182760000011</v>
      </c>
      <c r="E20" s="114">
        <v>-76524.406450000009</v>
      </c>
      <c r="F20" s="114">
        <v>-69694.566659999997</v>
      </c>
      <c r="G20" s="114">
        <v>-71160.144560000001</v>
      </c>
      <c r="H20" s="114">
        <v>-70873.49639</v>
      </c>
      <c r="I20" s="114">
        <v>-73515.995500000005</v>
      </c>
    </row>
    <row r="21" spans="1:9" s="16" customFormat="1" ht="15" customHeight="1">
      <c r="A21" s="147" t="s">
        <v>235</v>
      </c>
      <c r="B21" s="114">
        <v>3417.3564200000001</v>
      </c>
      <c r="C21" s="114">
        <v>3872.97883</v>
      </c>
      <c r="D21" s="114">
        <v>11960.472599999999</v>
      </c>
      <c r="E21" s="114">
        <v>5371.7016700000004</v>
      </c>
      <c r="F21" s="114">
        <v>7144.6997899999997</v>
      </c>
      <c r="G21" s="114">
        <v>6142.2422000000006</v>
      </c>
      <c r="H21" s="114">
        <v>7990.2418899999993</v>
      </c>
      <c r="I21" s="114">
        <v>7927.0761299999995</v>
      </c>
    </row>
    <row r="22" spans="1:9" s="16" customFormat="1" ht="15" customHeight="1">
      <c r="A22" s="147" t="s">
        <v>241</v>
      </c>
      <c r="B22" s="114">
        <v>0</v>
      </c>
      <c r="C22" s="114">
        <v>0</v>
      </c>
      <c r="D22" s="114">
        <v>0</v>
      </c>
      <c r="E22" s="114">
        <v>0</v>
      </c>
      <c r="F22" s="114">
        <v>2170.9320299999999</v>
      </c>
      <c r="G22" s="114">
        <v>2077.6513399999999</v>
      </c>
      <c r="H22" s="114">
        <v>1877.4249499999999</v>
      </c>
      <c r="I22" s="114">
        <v>234.31163000000001</v>
      </c>
    </row>
    <row r="23" spans="1:9" s="16" customFormat="1" ht="15" customHeight="1">
      <c r="A23" s="147" t="s">
        <v>684</v>
      </c>
      <c r="B23" s="114">
        <v>177137.31</v>
      </c>
      <c r="C23" s="114">
        <v>294010.51874999999</v>
      </c>
      <c r="D23" s="114">
        <v>404160.53443</v>
      </c>
      <c r="E23" s="114">
        <v>427233.46183999995</v>
      </c>
      <c r="F23" s="114">
        <v>834552.09460000007</v>
      </c>
      <c r="G23" s="114">
        <v>881766.56666000001</v>
      </c>
      <c r="H23" s="114">
        <v>949042.61014999996</v>
      </c>
      <c r="I23" s="114">
        <v>951785.72604999994</v>
      </c>
    </row>
    <row r="24" spans="1:9" s="16" customFormat="1" ht="15" customHeight="1">
      <c r="A24" s="147" t="s">
        <v>252</v>
      </c>
      <c r="B24" s="114">
        <v>10914.90108</v>
      </c>
      <c r="C24" s="114">
        <v>12228.05315</v>
      </c>
      <c r="D24" s="114">
        <v>13807.42438</v>
      </c>
      <c r="E24" s="114">
        <v>20190.886589999998</v>
      </c>
      <c r="F24" s="114">
        <v>19343.554960000001</v>
      </c>
      <c r="G24" s="114">
        <v>17575.8161</v>
      </c>
      <c r="H24" s="114">
        <v>17240.276320000001</v>
      </c>
      <c r="I24" s="114">
        <v>14872.336800000001</v>
      </c>
    </row>
    <row r="25" spans="1:9" s="16" customFormat="1" ht="15" customHeight="1">
      <c r="A25" s="147" t="s">
        <v>685</v>
      </c>
      <c r="B25" s="114">
        <v>2668.92848</v>
      </c>
      <c r="C25" s="114">
        <v>1611.7813899999999</v>
      </c>
      <c r="D25" s="114">
        <v>2145.3939300000002</v>
      </c>
      <c r="E25" s="114">
        <v>3408.6325899999997</v>
      </c>
      <c r="F25" s="114">
        <v>3052.9101800000003</v>
      </c>
      <c r="G25" s="114">
        <v>1820.2086499999998</v>
      </c>
      <c r="H25" s="114">
        <v>1698.2263400000002</v>
      </c>
      <c r="I25" s="114">
        <v>1906.3268700000001</v>
      </c>
    </row>
    <row r="26" spans="1:9" s="17" customFormat="1" ht="15" customHeight="1" thickBot="1">
      <c r="A26" s="147" t="s">
        <v>268</v>
      </c>
      <c r="B26" s="114">
        <v>365060.73243999999</v>
      </c>
      <c r="C26" s="114">
        <v>421873.31406999996</v>
      </c>
      <c r="D26" s="114">
        <v>475407.52030999999</v>
      </c>
      <c r="E26" s="114">
        <v>581751.58742999996</v>
      </c>
      <c r="F26" s="114">
        <v>692315.46877000004</v>
      </c>
      <c r="G26" s="114">
        <v>718893.55192</v>
      </c>
      <c r="H26" s="114">
        <v>720553.92080999992</v>
      </c>
      <c r="I26" s="114">
        <v>703198.88740999997</v>
      </c>
    </row>
    <row r="27" spans="1:9" ht="15" customHeight="1" thickTop="1" thickBot="1">
      <c r="A27" s="396" t="s">
        <v>686</v>
      </c>
      <c r="B27" s="397">
        <v>1780051.96477</v>
      </c>
      <c r="C27" s="397">
        <v>2266993.9284299999</v>
      </c>
      <c r="D27" s="397">
        <v>2986189.5417199996</v>
      </c>
      <c r="E27" s="397">
        <v>3787857.0433700001</v>
      </c>
      <c r="F27" s="397">
        <v>4936844.1802700004</v>
      </c>
      <c r="G27" s="397">
        <v>6332962.56006</v>
      </c>
      <c r="H27" s="397">
        <v>6498334.6071300004</v>
      </c>
      <c r="I27" s="397">
        <v>6627794.27936</v>
      </c>
    </row>
    <row r="28" spans="1:9" s="16" customFormat="1" ht="15" customHeight="1" thickTop="1">
      <c r="A28" s="147" t="s">
        <v>687</v>
      </c>
      <c r="B28" s="114">
        <v>223036.06664999999</v>
      </c>
      <c r="C28" s="114">
        <v>929801.73284000007</v>
      </c>
      <c r="D28" s="114">
        <v>1848995.7657399999</v>
      </c>
      <c r="E28" s="114">
        <v>2448022.9246900002</v>
      </c>
      <c r="F28" s="114">
        <v>3270963.2093500001</v>
      </c>
      <c r="G28" s="114">
        <v>3943088.0038800002</v>
      </c>
      <c r="H28" s="114">
        <v>4164228.74474</v>
      </c>
      <c r="I28" s="114">
        <v>4090722.1663800003</v>
      </c>
    </row>
    <row r="29" spans="1:9" s="16" customFormat="1" ht="15" customHeight="1">
      <c r="A29" s="148" t="s">
        <v>688</v>
      </c>
      <c r="B29" s="114">
        <v>0</v>
      </c>
      <c r="C29" s="114">
        <v>0</v>
      </c>
      <c r="D29" s="114">
        <v>0</v>
      </c>
      <c r="E29" s="114">
        <v>0</v>
      </c>
      <c r="F29" s="114">
        <v>0</v>
      </c>
      <c r="G29" s="114">
        <v>0</v>
      </c>
      <c r="H29" s="114">
        <v>0</v>
      </c>
      <c r="I29" s="114">
        <v>0</v>
      </c>
    </row>
    <row r="30" spans="1:9" s="16" customFormat="1" ht="15" customHeight="1">
      <c r="A30" s="148" t="s">
        <v>689</v>
      </c>
      <c r="B30" s="114">
        <v>0</v>
      </c>
      <c r="C30" s="114">
        <v>0</v>
      </c>
      <c r="D30" s="114">
        <v>0</v>
      </c>
      <c r="E30" s="114">
        <v>0</v>
      </c>
      <c r="F30" s="114">
        <v>0</v>
      </c>
      <c r="G30" s="114">
        <v>0</v>
      </c>
      <c r="H30" s="114">
        <v>0</v>
      </c>
      <c r="I30" s="114">
        <v>0</v>
      </c>
    </row>
    <row r="31" spans="1:9" s="16" customFormat="1" ht="15" customHeight="1">
      <c r="A31" s="148" t="s">
        <v>690</v>
      </c>
      <c r="B31" s="114">
        <v>0</v>
      </c>
      <c r="C31" s="114">
        <v>0</v>
      </c>
      <c r="D31" s="114">
        <v>0</v>
      </c>
      <c r="E31" s="114">
        <v>0</v>
      </c>
      <c r="F31" s="114">
        <v>0</v>
      </c>
      <c r="G31" s="114">
        <v>0</v>
      </c>
      <c r="H31" s="114">
        <v>0</v>
      </c>
      <c r="I31" s="114">
        <v>0</v>
      </c>
    </row>
    <row r="32" spans="1:9" s="16" customFormat="1" ht="15" customHeight="1">
      <c r="A32" s="148" t="s">
        <v>691</v>
      </c>
      <c r="B32" s="114">
        <v>0</v>
      </c>
      <c r="C32" s="114">
        <v>0</v>
      </c>
      <c r="D32" s="114">
        <v>0</v>
      </c>
      <c r="E32" s="114">
        <v>0</v>
      </c>
      <c r="F32" s="114">
        <v>0</v>
      </c>
      <c r="G32" s="114">
        <v>0</v>
      </c>
      <c r="H32" s="114">
        <v>0</v>
      </c>
      <c r="I32" s="114">
        <v>0</v>
      </c>
    </row>
    <row r="33" spans="1:9" s="16" customFormat="1" ht="15" customHeight="1">
      <c r="A33" s="148" t="s">
        <v>692</v>
      </c>
      <c r="B33" s="114">
        <v>223000</v>
      </c>
      <c r="C33" s="114">
        <v>913860</v>
      </c>
      <c r="D33" s="114">
        <v>1805199</v>
      </c>
      <c r="E33" s="114">
        <v>2351510</v>
      </c>
      <c r="F33" s="114">
        <v>3142023.13858</v>
      </c>
      <c r="G33" s="114">
        <v>3778313.6294800001</v>
      </c>
      <c r="H33" s="114">
        <v>3980121.2406000001</v>
      </c>
      <c r="I33" s="114">
        <v>3921923.9421399999</v>
      </c>
    </row>
    <row r="34" spans="1:9" s="16" customFormat="1" ht="15" customHeight="1">
      <c r="A34" s="148" t="s">
        <v>693</v>
      </c>
      <c r="B34" s="114">
        <v>36.066650000000003</v>
      </c>
      <c r="C34" s="114">
        <v>15941.732840000001</v>
      </c>
      <c r="D34" s="114">
        <v>43796.765740000003</v>
      </c>
      <c r="E34" s="114">
        <v>96512.92469</v>
      </c>
      <c r="F34" s="114">
        <v>128940.07076999999</v>
      </c>
      <c r="G34" s="114">
        <v>164774.3744</v>
      </c>
      <c r="H34" s="114">
        <v>184107.50413999998</v>
      </c>
      <c r="I34" s="114">
        <v>168798.22424000001</v>
      </c>
    </row>
    <row r="35" spans="1:9" s="16" customFormat="1" ht="15" customHeight="1">
      <c r="A35" s="147" t="s">
        <v>694</v>
      </c>
      <c r="B35" s="114">
        <v>0</v>
      </c>
      <c r="C35" s="114">
        <v>0</v>
      </c>
      <c r="D35" s="114">
        <v>0</v>
      </c>
      <c r="E35" s="114">
        <v>0</v>
      </c>
      <c r="F35" s="114">
        <v>0</v>
      </c>
      <c r="G35" s="114">
        <v>0</v>
      </c>
      <c r="H35" s="114">
        <v>0</v>
      </c>
      <c r="I35" s="114">
        <v>0</v>
      </c>
    </row>
    <row r="36" spans="1:9" s="16" customFormat="1" ht="15" customHeight="1">
      <c r="A36" s="147" t="s">
        <v>695</v>
      </c>
      <c r="B36" s="114">
        <v>920347.80855999992</v>
      </c>
      <c r="C36" s="114">
        <v>876343.64245000004</v>
      </c>
      <c r="D36" s="114">
        <v>856566.92619000003</v>
      </c>
      <c r="E36" s="114">
        <v>1220221.5493099999</v>
      </c>
      <c r="F36" s="114">
        <v>1614354.1113900002</v>
      </c>
      <c r="G36" s="114">
        <v>2291410.1103099999</v>
      </c>
      <c r="H36" s="114">
        <v>2236792.3911700002</v>
      </c>
      <c r="I36" s="114">
        <v>2471256.4853300001</v>
      </c>
    </row>
    <row r="37" spans="1:9" s="16" customFormat="1" ht="15" customHeight="1">
      <c r="A37" s="147" t="s">
        <v>696</v>
      </c>
      <c r="B37" s="114">
        <v>9517.8359700000001</v>
      </c>
      <c r="C37" s="114">
        <v>11077.612499999999</v>
      </c>
      <c r="D37" s="114">
        <v>14666.026260000001</v>
      </c>
      <c r="E37" s="114">
        <v>19368.209170000002</v>
      </c>
      <c r="F37" s="114">
        <v>30173.757600000001</v>
      </c>
      <c r="G37" s="114">
        <v>34586.722219999996</v>
      </c>
      <c r="H37" s="114">
        <v>33716.231690000001</v>
      </c>
      <c r="I37" s="114">
        <v>35675.258829999999</v>
      </c>
    </row>
    <row r="38" spans="1:9" s="16" customFormat="1" ht="15" customHeight="1">
      <c r="A38" s="147" t="s">
        <v>306</v>
      </c>
      <c r="B38" s="114">
        <v>5159.3535899999997</v>
      </c>
      <c r="C38" s="114">
        <v>6992.5106399999995</v>
      </c>
      <c r="D38" s="114">
        <v>10415.633529999999</v>
      </c>
      <c r="E38" s="114">
        <v>15030.670199999999</v>
      </c>
      <c r="F38" s="114">
        <v>21353.101930000001</v>
      </c>
      <c r="G38" s="114">
        <v>26030.72365</v>
      </c>
      <c r="H38" s="114">
        <v>25750.239530000003</v>
      </c>
      <c r="I38" s="114">
        <v>27945.985489999999</v>
      </c>
    </row>
    <row r="39" spans="1:9" s="16" customFormat="1" ht="15" customHeight="1">
      <c r="A39" s="147" t="s">
        <v>312</v>
      </c>
      <c r="B39" s="114">
        <v>621990.9</v>
      </c>
      <c r="C39" s="114">
        <v>442778.43</v>
      </c>
      <c r="D39" s="114">
        <v>255545.19</v>
      </c>
      <c r="E39" s="114">
        <v>85213.69</v>
      </c>
      <c r="F39" s="114">
        <v>0</v>
      </c>
      <c r="G39" s="114">
        <v>0</v>
      </c>
      <c r="H39" s="114">
        <v>0</v>
      </c>
      <c r="I39" s="114">
        <v>0</v>
      </c>
    </row>
    <row r="40" spans="1:9" s="16" customFormat="1" ht="15" customHeight="1">
      <c r="A40" s="147" t="s">
        <v>697</v>
      </c>
      <c r="B40" s="114">
        <v>0</v>
      </c>
      <c r="C40" s="114">
        <v>0</v>
      </c>
      <c r="D40" s="114">
        <v>0</v>
      </c>
      <c r="E40" s="114">
        <v>0</v>
      </c>
      <c r="F40" s="114">
        <v>0</v>
      </c>
      <c r="G40" s="114">
        <v>0</v>
      </c>
      <c r="H40" s="114">
        <v>0</v>
      </c>
      <c r="I40" s="114">
        <v>0</v>
      </c>
    </row>
    <row r="41" spans="1:9" s="17" customFormat="1" ht="15" customHeight="1" thickBot="1">
      <c r="A41" s="147" t="s">
        <v>487</v>
      </c>
      <c r="B41" s="114">
        <v>0</v>
      </c>
      <c r="C41" s="114">
        <v>0</v>
      </c>
      <c r="D41" s="114">
        <v>0</v>
      </c>
      <c r="E41" s="114">
        <v>0</v>
      </c>
      <c r="F41" s="114">
        <v>0</v>
      </c>
      <c r="G41" s="114">
        <v>37847</v>
      </c>
      <c r="H41" s="114">
        <v>37847</v>
      </c>
      <c r="I41" s="114">
        <v>2194.3833300000001</v>
      </c>
    </row>
    <row r="42" spans="1:9" ht="15" customHeight="1" thickTop="1" thickBot="1">
      <c r="A42" s="396" t="s">
        <v>698</v>
      </c>
      <c r="B42" s="397">
        <v>511127.09324000002</v>
      </c>
      <c r="C42" s="397">
        <v>535310.53786000004</v>
      </c>
      <c r="D42" s="397">
        <v>564879.85744000005</v>
      </c>
      <c r="E42" s="397">
        <v>586726.66265999991</v>
      </c>
      <c r="F42" s="397">
        <v>614674.06858000008</v>
      </c>
      <c r="G42" s="397">
        <v>629653.31450999994</v>
      </c>
      <c r="H42" s="397">
        <v>627804.66764999996</v>
      </c>
      <c r="I42" s="397">
        <v>640710.10724000004</v>
      </c>
    </row>
    <row r="43" spans="1:9" s="16" customFormat="1" ht="15" customHeight="1" thickTop="1">
      <c r="A43" s="147" t="s">
        <v>327</v>
      </c>
      <c r="B43" s="114">
        <v>300163.5</v>
      </c>
      <c r="C43" s="114">
        <v>300163.5</v>
      </c>
      <c r="D43" s="114">
        <v>416239.5</v>
      </c>
      <c r="E43" s="114">
        <v>442851.5</v>
      </c>
      <c r="F43" s="114">
        <v>462513.5</v>
      </c>
      <c r="G43" s="114">
        <v>487666</v>
      </c>
      <c r="H43" s="114">
        <v>487666</v>
      </c>
      <c r="I43" s="114">
        <v>499483.5</v>
      </c>
    </row>
    <row r="44" spans="1:9" s="16" customFormat="1" ht="15" customHeight="1">
      <c r="A44" s="147" t="s">
        <v>331</v>
      </c>
      <c r="B44" s="114">
        <v>0</v>
      </c>
      <c r="C44" s="114">
        <v>0</v>
      </c>
      <c r="D44" s="114">
        <v>0</v>
      </c>
      <c r="E44" s="114">
        <v>0</v>
      </c>
      <c r="F44" s="114">
        <v>0</v>
      </c>
      <c r="G44" s="114">
        <v>0</v>
      </c>
      <c r="H44" s="114">
        <v>0</v>
      </c>
      <c r="I44" s="114">
        <v>0</v>
      </c>
    </row>
    <row r="45" spans="1:9" s="16" customFormat="1" ht="15" customHeight="1">
      <c r="A45" s="147" t="s">
        <v>335</v>
      </c>
      <c r="B45" s="114">
        <v>0</v>
      </c>
      <c r="C45" s="114">
        <v>0</v>
      </c>
      <c r="D45" s="114">
        <v>0</v>
      </c>
      <c r="E45" s="114">
        <v>0</v>
      </c>
      <c r="F45" s="114">
        <v>0</v>
      </c>
      <c r="G45" s="114">
        <v>0</v>
      </c>
      <c r="H45" s="114">
        <v>0</v>
      </c>
      <c r="I45" s="114">
        <v>0</v>
      </c>
    </row>
    <row r="46" spans="1:9" s="16" customFormat="1" ht="15" customHeight="1">
      <c r="A46" s="147" t="s">
        <v>699</v>
      </c>
      <c r="B46" s="114">
        <v>113577.01564</v>
      </c>
      <c r="C46" s="114">
        <v>116652.42020000001</v>
      </c>
      <c r="D46" s="114">
        <v>119070.76467</v>
      </c>
      <c r="E46" s="114">
        <v>122027.69667</v>
      </c>
      <c r="F46" s="114">
        <v>124212.37719</v>
      </c>
      <c r="G46" s="114">
        <v>127007.11778</v>
      </c>
      <c r="H46" s="114">
        <v>127007.11778</v>
      </c>
      <c r="I46" s="114">
        <v>128320.17769</v>
      </c>
    </row>
    <row r="47" spans="1:9" s="16" customFormat="1" ht="15" customHeight="1">
      <c r="A47" s="147" t="s">
        <v>341</v>
      </c>
      <c r="B47" s="114">
        <v>97386.57759999999</v>
      </c>
      <c r="C47" s="114">
        <v>118494.61766</v>
      </c>
      <c r="D47" s="114">
        <v>29569.592769999999</v>
      </c>
      <c r="E47" s="114">
        <v>21847.465989999997</v>
      </c>
      <c r="F47" s="114">
        <v>27948.19139</v>
      </c>
      <c r="G47" s="114">
        <v>14980.19673</v>
      </c>
      <c r="H47" s="114">
        <v>13131.549869999999</v>
      </c>
      <c r="I47" s="114">
        <v>12906.429550000001</v>
      </c>
    </row>
    <row r="48" spans="1:9" s="16" customFormat="1" ht="15" customHeight="1">
      <c r="A48" s="148" t="s">
        <v>700</v>
      </c>
      <c r="B48" s="114">
        <v>66632.532000000007</v>
      </c>
      <c r="C48" s="114">
        <v>94311.173009999999</v>
      </c>
      <c r="D48" s="114">
        <v>0.27318999999999999</v>
      </c>
      <c r="E48" s="114">
        <v>0.66076999999999997</v>
      </c>
      <c r="F48" s="114">
        <v>0.78547</v>
      </c>
      <c r="G48" s="114">
        <v>0.95079999999999998</v>
      </c>
      <c r="H48" s="114">
        <v>0.95079999999999998</v>
      </c>
      <c r="I48" s="114">
        <v>0.98996000000000006</v>
      </c>
    </row>
    <row r="49" spans="1:9" s="17" customFormat="1" ht="15" customHeight="1" thickBot="1">
      <c r="A49" s="148" t="s">
        <v>701</v>
      </c>
      <c r="B49" s="114">
        <v>30754.045600000001</v>
      </c>
      <c r="C49" s="114">
        <v>24183.444649999998</v>
      </c>
      <c r="D49" s="114">
        <v>29569.319579999999</v>
      </c>
      <c r="E49" s="114">
        <v>21846.805219999998</v>
      </c>
      <c r="F49" s="114">
        <v>27947.405920000001</v>
      </c>
      <c r="G49" s="114">
        <v>14979.245929999999</v>
      </c>
      <c r="H49" s="114">
        <v>13130.59907</v>
      </c>
      <c r="I49" s="114">
        <v>12905.43959</v>
      </c>
    </row>
    <row r="50" spans="1:9" ht="15" customHeight="1" thickTop="1" thickBot="1">
      <c r="A50" s="396" t="s">
        <v>702</v>
      </c>
      <c r="B50" s="397">
        <v>2291179.0580100003</v>
      </c>
      <c r="C50" s="397">
        <v>2802304.4662899999</v>
      </c>
      <c r="D50" s="397">
        <v>3551069.39916</v>
      </c>
      <c r="E50" s="397">
        <v>4374583.70603</v>
      </c>
      <c r="F50" s="397">
        <v>5551518.2488500001</v>
      </c>
      <c r="G50" s="397">
        <v>6962615.87457</v>
      </c>
      <c r="H50" s="397">
        <v>7126139.2747799996</v>
      </c>
      <c r="I50" s="397">
        <v>7268504.3866000008</v>
      </c>
    </row>
    <row r="51" spans="1:9" s="16" customFormat="1" ht="15" customHeight="1" thickTop="1">
      <c r="A51" s="113" t="s">
        <v>703</v>
      </c>
      <c r="B51" s="114">
        <v>0</v>
      </c>
      <c r="C51" s="114">
        <v>0</v>
      </c>
      <c r="D51" s="114">
        <v>0</v>
      </c>
      <c r="E51" s="114">
        <v>0</v>
      </c>
      <c r="F51" s="114">
        <v>0</v>
      </c>
      <c r="G51" s="114">
        <v>0</v>
      </c>
      <c r="H51" s="114">
        <v>0</v>
      </c>
      <c r="I51" s="114">
        <v>0</v>
      </c>
    </row>
    <row r="52" spans="1:9" s="17" customFormat="1" ht="15" customHeight="1">
      <c r="A52" s="148" t="s">
        <v>704</v>
      </c>
      <c r="B52" s="114">
        <v>0</v>
      </c>
      <c r="C52" s="114">
        <v>0</v>
      </c>
      <c r="D52" s="114">
        <v>0</v>
      </c>
      <c r="E52" s="114">
        <v>0</v>
      </c>
      <c r="F52" s="114">
        <v>0</v>
      </c>
      <c r="G52" s="114">
        <v>0</v>
      </c>
      <c r="H52" s="114">
        <v>0</v>
      </c>
      <c r="I52" s="114">
        <v>0</v>
      </c>
    </row>
    <row r="53" spans="1:9" s="17" customFormat="1" ht="15" customHeight="1">
      <c r="A53" s="148" t="s">
        <v>705</v>
      </c>
      <c r="B53" s="114">
        <v>0</v>
      </c>
      <c r="C53" s="114">
        <v>0</v>
      </c>
      <c r="D53" s="114">
        <v>0</v>
      </c>
      <c r="E53" s="114">
        <v>0</v>
      </c>
      <c r="F53" s="114">
        <v>0</v>
      </c>
      <c r="G53" s="114">
        <v>0</v>
      </c>
      <c r="H53" s="114">
        <v>0</v>
      </c>
      <c r="I53" s="114">
        <v>0</v>
      </c>
    </row>
    <row r="54" spans="1:9" s="17" customFormat="1" ht="15" customHeight="1">
      <c r="A54" s="148" t="s">
        <v>706</v>
      </c>
      <c r="B54" s="114">
        <v>0</v>
      </c>
      <c r="C54" s="114">
        <v>0</v>
      </c>
      <c r="D54" s="114">
        <v>0</v>
      </c>
      <c r="E54" s="114">
        <v>0</v>
      </c>
      <c r="F54" s="114">
        <v>0</v>
      </c>
      <c r="G54" s="114">
        <v>0</v>
      </c>
      <c r="H54" s="114">
        <v>0</v>
      </c>
      <c r="I54" s="114">
        <v>0</v>
      </c>
    </row>
    <row r="55" spans="1:9" s="17" customFormat="1" ht="15" customHeight="1">
      <c r="A55" s="148" t="s">
        <v>707</v>
      </c>
      <c r="B55" s="114">
        <v>0</v>
      </c>
      <c r="C55" s="114">
        <v>0</v>
      </c>
      <c r="D55" s="114">
        <v>0</v>
      </c>
      <c r="E55" s="114">
        <v>0</v>
      </c>
      <c r="F55" s="114">
        <v>0</v>
      </c>
      <c r="G55" s="114">
        <v>0</v>
      </c>
      <c r="H55" s="114">
        <v>0</v>
      </c>
      <c r="I55" s="114">
        <v>0</v>
      </c>
    </row>
    <row r="56" spans="1:9" s="17" customFormat="1" ht="15" customHeight="1">
      <c r="A56" s="148" t="s">
        <v>708</v>
      </c>
      <c r="B56" s="114">
        <v>0</v>
      </c>
      <c r="C56" s="114">
        <v>0</v>
      </c>
      <c r="D56" s="114">
        <v>0</v>
      </c>
      <c r="E56" s="114">
        <v>0</v>
      </c>
      <c r="F56" s="114">
        <v>0</v>
      </c>
      <c r="G56" s="114">
        <v>0</v>
      </c>
      <c r="H56" s="114">
        <v>0</v>
      </c>
      <c r="I56" s="114">
        <v>0</v>
      </c>
    </row>
    <row r="57" spans="1:9" s="17" customFormat="1" ht="15" customHeight="1">
      <c r="A57" s="147" t="s">
        <v>709</v>
      </c>
      <c r="B57" s="114">
        <v>14429848.82478</v>
      </c>
      <c r="C57" s="114">
        <v>14702543.18176</v>
      </c>
      <c r="D57" s="114">
        <v>20073727.421069998</v>
      </c>
      <c r="E57" s="114">
        <v>17533207.13036</v>
      </c>
      <c r="F57" s="114">
        <v>19782129.122919999</v>
      </c>
      <c r="G57" s="114">
        <v>21463804.136880003</v>
      </c>
      <c r="H57" s="114">
        <v>22282778.375610001</v>
      </c>
      <c r="I57" s="114">
        <v>23557641.79634</v>
      </c>
    </row>
    <row r="58" spans="1:9" ht="30" customHeight="1">
      <c r="A58" s="398" t="s">
        <v>710</v>
      </c>
      <c r="B58" s="399">
        <v>74978.445139999996</v>
      </c>
      <c r="C58" s="399">
        <v>93162.987099999998</v>
      </c>
      <c r="D58" s="399">
        <v>125133.99462</v>
      </c>
      <c r="E58" s="399">
        <v>199725.23152999999</v>
      </c>
      <c r="F58" s="399">
        <v>260637.94158000001</v>
      </c>
      <c r="G58" s="399">
        <v>268320.65269000002</v>
      </c>
      <c r="H58" s="399">
        <v>320209.94935000001</v>
      </c>
      <c r="I58" s="399">
        <v>319253.20949000004</v>
      </c>
    </row>
    <row r="59" spans="1:9" ht="15" customHeight="1">
      <c r="A59" s="148" t="s">
        <v>711</v>
      </c>
      <c r="B59" s="114">
        <v>-35082.135560000002</v>
      </c>
      <c r="C59" s="114">
        <v>-46083.885670000003</v>
      </c>
      <c r="D59" s="114">
        <v>-57975.694499999998</v>
      </c>
      <c r="E59" s="114">
        <v>-105631.24209</v>
      </c>
      <c r="F59" s="114">
        <v>-136425.96909999999</v>
      </c>
      <c r="G59" s="114">
        <v>-168032.04611000002</v>
      </c>
      <c r="H59" s="114">
        <v>-208754.58140999998</v>
      </c>
      <c r="I59" s="114">
        <v>-207010.59018999999</v>
      </c>
    </row>
    <row r="60" spans="1:9" ht="15" customHeight="1">
      <c r="A60" s="147" t="s">
        <v>712</v>
      </c>
      <c r="B60" s="114">
        <v>39896.309580000001</v>
      </c>
      <c r="C60" s="114">
        <v>47079.101430000002</v>
      </c>
      <c r="D60" s="114">
        <v>67158.30012</v>
      </c>
      <c r="E60" s="114">
        <v>94093.989440000005</v>
      </c>
      <c r="F60" s="114">
        <v>124211.97248000001</v>
      </c>
      <c r="G60" s="114">
        <v>100288.60657999999</v>
      </c>
      <c r="H60" s="114">
        <v>111455.36794</v>
      </c>
      <c r="I60" s="114">
        <v>112242.61929999999</v>
      </c>
    </row>
    <row r="61" spans="1:9" ht="15" customHeight="1">
      <c r="A61" s="116" t="s">
        <v>713</v>
      </c>
      <c r="B61" s="114">
        <v>32780.557910000003</v>
      </c>
      <c r="C61" s="114">
        <v>35282.691500000001</v>
      </c>
      <c r="D61" s="114">
        <v>46570.700469999996</v>
      </c>
      <c r="E61" s="114">
        <v>41302.617030000001</v>
      </c>
      <c r="F61" s="114">
        <v>49514.929659999994</v>
      </c>
      <c r="G61" s="114">
        <v>44355.675909999998</v>
      </c>
      <c r="H61" s="114">
        <v>51902.052389999997</v>
      </c>
      <c r="I61" s="114">
        <v>44708.459219999997</v>
      </c>
    </row>
    <row r="62" spans="1:9" ht="15" customHeight="1">
      <c r="A62" s="148" t="s">
        <v>714</v>
      </c>
      <c r="B62" s="114">
        <v>-1665.5329400000001</v>
      </c>
      <c r="C62" s="114">
        <v>-5225.8845700000002</v>
      </c>
      <c r="D62" s="114">
        <v>-4415.4586500000005</v>
      </c>
      <c r="E62" s="114">
        <v>-8040.7725499999997</v>
      </c>
      <c r="F62" s="114">
        <v>-9719.5255099999995</v>
      </c>
      <c r="G62" s="114">
        <v>-7039.8433800000003</v>
      </c>
      <c r="H62" s="114">
        <v>-7766.1376300000002</v>
      </c>
      <c r="I62" s="114">
        <v>-6964.0162199999995</v>
      </c>
    </row>
    <row r="63" spans="1:9" ht="15" customHeight="1">
      <c r="A63" s="117" t="s">
        <v>715</v>
      </c>
      <c r="B63" s="114">
        <v>71011.33455</v>
      </c>
      <c r="C63" s="114">
        <v>77135.908360000001</v>
      </c>
      <c r="D63" s="114">
        <v>109313.54194</v>
      </c>
      <c r="E63" s="114">
        <v>127355.83392</v>
      </c>
      <c r="F63" s="114">
        <v>164007.37662999998</v>
      </c>
      <c r="G63" s="114">
        <v>137604.43911000001</v>
      </c>
      <c r="H63" s="114">
        <v>155591.28269999998</v>
      </c>
      <c r="I63" s="114">
        <v>149987.06230000002</v>
      </c>
    </row>
    <row r="64" spans="1:9" ht="15" customHeight="1">
      <c r="A64" s="116" t="s">
        <v>716</v>
      </c>
      <c r="B64" s="114">
        <v>664.82204000000002</v>
      </c>
      <c r="C64" s="114">
        <v>504.65251000000001</v>
      </c>
      <c r="D64" s="114">
        <v>34086.586020000002</v>
      </c>
      <c r="E64" s="114">
        <v>36747.075039999996</v>
      </c>
      <c r="F64" s="114">
        <v>67907.819090000005</v>
      </c>
      <c r="G64" s="114">
        <v>48661.419990000002</v>
      </c>
      <c r="H64" s="114">
        <v>53909.065340000001</v>
      </c>
      <c r="I64" s="114">
        <v>145640.78998</v>
      </c>
    </row>
    <row r="65" spans="1:9" ht="15" customHeight="1">
      <c r="A65" s="116" t="s">
        <v>717</v>
      </c>
      <c r="B65" s="114">
        <v>-1002.75206</v>
      </c>
      <c r="C65" s="114">
        <v>-3838.2973400000001</v>
      </c>
      <c r="D65" s="114">
        <v>-42656.227299999999</v>
      </c>
      <c r="E65" s="114">
        <v>-39766.550909999998</v>
      </c>
      <c r="F65" s="114">
        <v>-82838.503970000005</v>
      </c>
      <c r="G65" s="114">
        <v>-57834.156909999998</v>
      </c>
      <c r="H65" s="114">
        <v>-62471.606749999999</v>
      </c>
      <c r="I65" s="114">
        <v>-166825.79531000002</v>
      </c>
    </row>
    <row r="66" spans="1:9" ht="15" customHeight="1">
      <c r="A66" s="147" t="s">
        <v>718</v>
      </c>
      <c r="B66" s="114">
        <v>70673.40453</v>
      </c>
      <c r="C66" s="114">
        <v>73802.263529999997</v>
      </c>
      <c r="D66" s="114">
        <v>100743.90066</v>
      </c>
      <c r="E66" s="114">
        <v>124336.35805</v>
      </c>
      <c r="F66" s="114">
        <v>149076.69175</v>
      </c>
      <c r="G66" s="114">
        <v>128431.70219</v>
      </c>
      <c r="H66" s="114">
        <v>147028.74129000001</v>
      </c>
      <c r="I66" s="114">
        <v>128802.05697000001</v>
      </c>
    </row>
    <row r="67" spans="1:9" ht="15" customHeight="1">
      <c r="A67" s="148" t="s">
        <v>719</v>
      </c>
      <c r="B67" s="114">
        <v>-40492.590609999999</v>
      </c>
      <c r="C67" s="114">
        <v>-50911.4755</v>
      </c>
      <c r="D67" s="114">
        <v>-73897.461249999993</v>
      </c>
      <c r="E67" s="114">
        <v>-102052.55589</v>
      </c>
      <c r="F67" s="114">
        <v>-117063.38782999999</v>
      </c>
      <c r="G67" s="114">
        <v>-112296.32719</v>
      </c>
      <c r="H67" s="114">
        <v>-132304.23933000001</v>
      </c>
      <c r="I67" s="114">
        <v>-116056.71554999999</v>
      </c>
    </row>
    <row r="68" spans="1:9" ht="15" customHeight="1">
      <c r="A68" s="117" t="s">
        <v>720</v>
      </c>
      <c r="B68" s="114">
        <v>30180.813920000001</v>
      </c>
      <c r="C68" s="114">
        <v>22890.78803</v>
      </c>
      <c r="D68" s="114">
        <v>26846.439409999999</v>
      </c>
      <c r="E68" s="114">
        <v>22283.802159999999</v>
      </c>
      <c r="F68" s="114">
        <v>32013.303920000002</v>
      </c>
      <c r="G68" s="114">
        <v>16135.375</v>
      </c>
      <c r="H68" s="114">
        <v>14724.501960000001</v>
      </c>
      <c r="I68" s="114">
        <v>12745.341420000001</v>
      </c>
    </row>
    <row r="69" spans="1:9" ht="15" customHeight="1">
      <c r="A69" s="117" t="s">
        <v>721</v>
      </c>
      <c r="B69" s="114">
        <v>111.30597</v>
      </c>
      <c r="C69" s="114">
        <v>284.96609000000001</v>
      </c>
      <c r="D69" s="114">
        <v>2.4739999999999998E-2</v>
      </c>
      <c r="E69" s="114">
        <v>2.4719999999999999E-2</v>
      </c>
      <c r="F69" s="114">
        <v>1.8539999999999997E-2</v>
      </c>
      <c r="G69" s="114">
        <v>1.2279999999999999E-2</v>
      </c>
      <c r="H69" s="114">
        <v>1.2199999999999999E-2</v>
      </c>
      <c r="I69" s="114">
        <v>4.8399999999999997E-3</v>
      </c>
    </row>
    <row r="70" spans="1:9" ht="15" customHeight="1">
      <c r="A70" s="115" t="s">
        <v>1124</v>
      </c>
      <c r="B70" s="114">
        <v>0</v>
      </c>
      <c r="C70" s="114">
        <v>0</v>
      </c>
      <c r="D70" s="114">
        <v>0</v>
      </c>
      <c r="E70" s="114">
        <v>7.5000000000000002E-4</v>
      </c>
      <c r="F70" s="114">
        <v>1E-3</v>
      </c>
      <c r="G70" s="114">
        <v>0</v>
      </c>
      <c r="H70" s="114">
        <v>1.1999999999999999E-4</v>
      </c>
      <c r="I70" s="114">
        <v>0</v>
      </c>
    </row>
    <row r="71" spans="1:9" ht="15" customHeight="1">
      <c r="A71" s="115" t="s">
        <v>1125</v>
      </c>
      <c r="B71" s="114">
        <v>111.30597</v>
      </c>
      <c r="C71" s="114">
        <v>284.96609000000001</v>
      </c>
      <c r="D71" s="114">
        <v>2.4739999999999998E-2</v>
      </c>
      <c r="E71" s="114">
        <v>2.3969999999999998E-2</v>
      </c>
      <c r="F71" s="114">
        <v>1.754E-2</v>
      </c>
      <c r="G71" s="114">
        <v>1.2279999999999999E-2</v>
      </c>
      <c r="H71" s="114">
        <v>1.208E-2</v>
      </c>
      <c r="I71" s="114">
        <v>4.8399999999999997E-3</v>
      </c>
    </row>
    <row r="72" spans="1:9" ht="15" customHeight="1">
      <c r="A72" s="147" t="s">
        <v>722</v>
      </c>
      <c r="B72" s="114">
        <v>0</v>
      </c>
      <c r="C72" s="114">
        <v>0</v>
      </c>
      <c r="D72" s="114">
        <v>0</v>
      </c>
      <c r="E72" s="114">
        <v>0</v>
      </c>
      <c r="F72" s="114">
        <v>0</v>
      </c>
      <c r="G72" s="114">
        <v>0</v>
      </c>
      <c r="H72" s="114">
        <v>0</v>
      </c>
      <c r="I72" s="114">
        <v>0</v>
      </c>
    </row>
    <row r="73" spans="1:9" ht="15" customHeight="1">
      <c r="A73" s="147" t="s">
        <v>1478</v>
      </c>
      <c r="B73" s="114">
        <v>0</v>
      </c>
      <c r="C73" s="114">
        <v>0</v>
      </c>
      <c r="D73" s="114">
        <v>0</v>
      </c>
      <c r="E73" s="114">
        <v>0</v>
      </c>
      <c r="F73" s="114">
        <v>0</v>
      </c>
      <c r="G73" s="114">
        <v>0</v>
      </c>
      <c r="H73" s="114">
        <v>0</v>
      </c>
      <c r="I73" s="114">
        <v>0</v>
      </c>
    </row>
    <row r="74" spans="1:9" ht="15" customHeight="1">
      <c r="A74" s="148" t="s">
        <v>1126</v>
      </c>
      <c r="B74" s="114">
        <v>0</v>
      </c>
      <c r="C74" s="114">
        <v>0</v>
      </c>
      <c r="D74" s="114">
        <v>0</v>
      </c>
      <c r="E74" s="114">
        <v>0</v>
      </c>
      <c r="F74" s="114">
        <v>0</v>
      </c>
      <c r="G74" s="114">
        <v>0</v>
      </c>
      <c r="H74" s="114">
        <v>0</v>
      </c>
      <c r="I74" s="114">
        <v>0</v>
      </c>
    </row>
    <row r="75" spans="1:9" ht="15" customHeight="1">
      <c r="A75" s="147" t="s">
        <v>723</v>
      </c>
      <c r="B75" s="114">
        <v>30292.119890000002</v>
      </c>
      <c r="C75" s="114">
        <v>23175.754120000001</v>
      </c>
      <c r="D75" s="114">
        <v>26846.46415</v>
      </c>
      <c r="E75" s="114">
        <v>22283.826880000001</v>
      </c>
      <c r="F75" s="114">
        <v>32013.322459999999</v>
      </c>
      <c r="G75" s="114">
        <v>16135.387279999999</v>
      </c>
      <c r="H75" s="114">
        <v>14724.514160000001</v>
      </c>
      <c r="I75" s="114">
        <v>12745.34626</v>
      </c>
    </row>
    <row r="76" spans="1:9" ht="15" customHeight="1">
      <c r="A76" s="149" t="s">
        <v>1115</v>
      </c>
      <c r="B76" s="114">
        <v>289.46652</v>
      </c>
      <c r="C76" s="114">
        <v>327.86859999999996</v>
      </c>
      <c r="D76" s="114">
        <v>681.94938999999999</v>
      </c>
      <c r="E76" s="114">
        <v>826.76631999999995</v>
      </c>
      <c r="F76" s="114">
        <v>623.02379000000008</v>
      </c>
      <c r="G76" s="114">
        <v>0</v>
      </c>
      <c r="H76" s="114">
        <v>396.34631999999999</v>
      </c>
      <c r="I76" s="114">
        <v>28.009810000000002</v>
      </c>
    </row>
    <row r="77" spans="1:9" ht="15" customHeight="1">
      <c r="A77" s="117" t="s">
        <v>724</v>
      </c>
      <c r="B77" s="114">
        <v>30581.58641</v>
      </c>
      <c r="C77" s="114">
        <v>23503.622719999999</v>
      </c>
      <c r="D77" s="114">
        <v>27528.413539999998</v>
      </c>
      <c r="E77" s="114">
        <v>23110.593199999999</v>
      </c>
      <c r="F77" s="114">
        <v>32636.346249999999</v>
      </c>
      <c r="G77" s="114">
        <v>16135.387279999999</v>
      </c>
      <c r="H77" s="114">
        <v>15120.860480000001</v>
      </c>
      <c r="I77" s="114">
        <v>12773.35607</v>
      </c>
    </row>
    <row r="78" spans="1:9" ht="15" customHeight="1">
      <c r="A78" s="116" t="s">
        <v>725</v>
      </c>
      <c r="B78" s="114">
        <v>172.45919000000001</v>
      </c>
      <c r="C78" s="114">
        <v>679.82193000000007</v>
      </c>
      <c r="D78" s="114">
        <v>2040.9060400000001</v>
      </c>
      <c r="E78" s="114">
        <v>-157.55798000000001</v>
      </c>
      <c r="F78" s="114">
        <v>-840.23032999999998</v>
      </c>
      <c r="G78" s="114">
        <v>558.85865000000001</v>
      </c>
      <c r="H78" s="114">
        <v>909.67858999999999</v>
      </c>
      <c r="I78" s="114">
        <v>132.08351999999999</v>
      </c>
    </row>
    <row r="79" spans="1:9" ht="15" customHeight="1">
      <c r="A79" s="147" t="s">
        <v>726</v>
      </c>
      <c r="B79" s="114">
        <v>30754.045600000001</v>
      </c>
      <c r="C79" s="114">
        <v>24183.444649999998</v>
      </c>
      <c r="D79" s="114">
        <v>29569.319579999999</v>
      </c>
      <c r="E79" s="114">
        <v>22953.035219999998</v>
      </c>
      <c r="F79" s="114">
        <v>31796.11592</v>
      </c>
      <c r="G79" s="114">
        <v>16694.245930000001</v>
      </c>
      <c r="H79" s="114">
        <v>16030.539070000001</v>
      </c>
      <c r="I79" s="114">
        <v>12905.43959</v>
      </c>
    </row>
    <row r="80" spans="1:9" ht="15" customHeight="1">
      <c r="A80" s="116" t="s">
        <v>727</v>
      </c>
      <c r="B80" s="114">
        <v>0</v>
      </c>
      <c r="C80" s="114">
        <v>0</v>
      </c>
      <c r="D80" s="114">
        <v>0</v>
      </c>
      <c r="E80" s="114">
        <v>0</v>
      </c>
      <c r="F80" s="114">
        <v>0</v>
      </c>
      <c r="G80" s="114">
        <v>0</v>
      </c>
      <c r="H80" s="114">
        <v>0</v>
      </c>
      <c r="I80" s="114">
        <v>0</v>
      </c>
    </row>
    <row r="81" spans="1:9" ht="15" customHeight="1">
      <c r="A81" s="147" t="s">
        <v>728</v>
      </c>
      <c r="B81" s="114">
        <v>30754.045600000001</v>
      </c>
      <c r="C81" s="114">
        <v>24183.444649999998</v>
      </c>
      <c r="D81" s="114">
        <v>29569.319579999999</v>
      </c>
      <c r="E81" s="114">
        <v>22953.035219999998</v>
      </c>
      <c r="F81" s="114">
        <v>31796.11592</v>
      </c>
      <c r="G81" s="114">
        <v>16694.245930000001</v>
      </c>
      <c r="H81" s="114">
        <v>16030.539070000001</v>
      </c>
      <c r="I81" s="114">
        <v>12905.43959</v>
      </c>
    </row>
    <row r="82" spans="1:9" ht="15" customHeight="1" thickBot="1">
      <c r="A82" s="116" t="s">
        <v>729</v>
      </c>
      <c r="B82" s="114">
        <v>0</v>
      </c>
      <c r="C82" s="114">
        <v>0</v>
      </c>
      <c r="D82" s="114">
        <v>0</v>
      </c>
      <c r="E82" s="114">
        <v>-1106.23</v>
      </c>
      <c r="F82" s="114">
        <v>-3848.71</v>
      </c>
      <c r="G82" s="114">
        <v>-1715</v>
      </c>
      <c r="H82" s="114">
        <v>-2899.94</v>
      </c>
      <c r="I82" s="114">
        <v>0</v>
      </c>
    </row>
    <row r="83" spans="1:9" ht="15" customHeight="1" thickTop="1" thickBot="1">
      <c r="A83" s="396" t="s">
        <v>730</v>
      </c>
      <c r="B83" s="397">
        <v>30754.045600000001</v>
      </c>
      <c r="C83" s="397">
        <v>24183.444649999998</v>
      </c>
      <c r="D83" s="397">
        <v>29569.319579999999</v>
      </c>
      <c r="E83" s="397">
        <v>21846.805219999998</v>
      </c>
      <c r="F83" s="397">
        <v>27947.405920000001</v>
      </c>
      <c r="G83" s="397">
        <v>14979.245929999999</v>
      </c>
      <c r="H83" s="397">
        <v>13130.59907</v>
      </c>
      <c r="I83" s="397">
        <v>12905.43959</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11" width="13.140625" style="44" customWidth="1"/>
    <col min="12" max="16384" width="9.140625" style="44"/>
  </cols>
  <sheetData>
    <row r="1" spans="1:11" s="43" customFormat="1" ht="15" customHeight="1">
      <c r="A1" s="400"/>
      <c r="B1" s="400"/>
      <c r="C1" s="742"/>
      <c r="D1" s="742"/>
      <c r="E1" s="742"/>
      <c r="F1" s="742"/>
      <c r="G1" s="742"/>
      <c r="H1" s="742"/>
      <c r="I1" s="742"/>
      <c r="J1" s="742"/>
      <c r="K1" s="742"/>
    </row>
    <row r="2" spans="1:11" s="43" customFormat="1" ht="18">
      <c r="A2" s="743" t="s">
        <v>1167</v>
      </c>
      <c r="B2" s="743"/>
      <c r="C2" s="743"/>
      <c r="D2" s="743"/>
      <c r="E2" s="743"/>
      <c r="F2" s="743"/>
      <c r="G2" s="743"/>
      <c r="H2" s="743"/>
      <c r="I2" s="743"/>
      <c r="J2" s="743"/>
      <c r="K2" s="743"/>
    </row>
    <row r="3" spans="1:11" s="43" customFormat="1" ht="15" customHeight="1">
      <c r="A3" s="400"/>
      <c r="B3" s="400"/>
      <c r="C3" s="743" t="s">
        <v>915</v>
      </c>
      <c r="D3" s="743"/>
      <c r="E3" s="743"/>
      <c r="F3" s="743"/>
      <c r="G3" s="743"/>
      <c r="H3" s="743"/>
      <c r="I3" s="743"/>
      <c r="J3" s="743"/>
      <c r="K3" s="743"/>
    </row>
    <row r="4" spans="1:11" s="43" customFormat="1" ht="15" customHeight="1">
      <c r="A4" s="744"/>
      <c r="B4" s="743"/>
      <c r="C4" s="743"/>
      <c r="D4" s="743"/>
      <c r="E4" s="743"/>
      <c r="F4" s="743"/>
      <c r="G4" s="743"/>
      <c r="H4" s="743"/>
      <c r="I4" s="743"/>
      <c r="J4" s="743"/>
      <c r="K4" s="743"/>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1"/>
      <c r="D6" s="394" t="s">
        <v>668</v>
      </c>
      <c r="E6" s="394" t="s">
        <v>669</v>
      </c>
      <c r="F6" s="394" t="s">
        <v>670</v>
      </c>
      <c r="G6" s="394" t="s">
        <v>671</v>
      </c>
      <c r="H6" s="402" t="s">
        <v>672</v>
      </c>
      <c r="I6" s="402" t="s">
        <v>1521</v>
      </c>
      <c r="J6" s="402" t="s">
        <v>1430</v>
      </c>
      <c r="K6" s="402" t="s">
        <v>1522</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3" t="s">
        <v>553</v>
      </c>
      <c r="D8" s="404"/>
      <c r="E8" s="404"/>
      <c r="F8" s="404"/>
      <c r="G8" s="404"/>
      <c r="H8" s="405"/>
      <c r="I8" s="405"/>
      <c r="J8" s="405"/>
      <c r="K8" s="405"/>
    </row>
    <row r="9" spans="1:11" ht="15" customHeight="1" thickTop="1">
      <c r="A9" s="47" t="s">
        <v>845</v>
      </c>
      <c r="B9" s="46" t="s">
        <v>916</v>
      </c>
      <c r="C9" s="165" t="s">
        <v>917</v>
      </c>
      <c r="D9" s="130">
        <v>3.3000000000000002E-2</v>
      </c>
      <c r="E9" s="130">
        <v>1.23E-2</v>
      </c>
      <c r="F9" s="130">
        <v>2.9600000000000001E-2</v>
      </c>
      <c r="G9" s="130">
        <v>7.7000000000000002E-3</v>
      </c>
      <c r="H9" s="130">
        <v>7.1999999999999998E-3</v>
      </c>
      <c r="I9" s="130">
        <v>4.7999999999999996E-3</v>
      </c>
      <c r="J9" s="130">
        <v>1.3899999999999999E-2</v>
      </c>
      <c r="K9" s="130">
        <v>2.29E-2</v>
      </c>
    </row>
    <row r="10" spans="1:11" ht="15" customHeight="1" thickBot="1">
      <c r="A10" s="47" t="s">
        <v>845</v>
      </c>
      <c r="B10" s="46" t="s">
        <v>918</v>
      </c>
      <c r="C10" s="165" t="s">
        <v>919</v>
      </c>
      <c r="D10" s="130">
        <v>0.64890000000000003</v>
      </c>
      <c r="E10" s="130">
        <v>0.6512</v>
      </c>
      <c r="F10" s="130">
        <v>0.7</v>
      </c>
      <c r="G10" s="130">
        <v>0.73729999999999996</v>
      </c>
      <c r="H10" s="130">
        <v>0.69169999999999998</v>
      </c>
      <c r="I10" s="130">
        <v>0.66290000000000004</v>
      </c>
      <c r="J10" s="130">
        <v>0.65429999999999999</v>
      </c>
      <c r="K10" s="130">
        <v>0.64990000000000003</v>
      </c>
    </row>
    <row r="11" spans="1:11" s="19" customFormat="1" ht="15" customHeight="1" thickTop="1" thickBot="1">
      <c r="A11" s="47"/>
      <c r="B11" s="164"/>
      <c r="C11" s="403" t="s">
        <v>556</v>
      </c>
      <c r="D11" s="404"/>
      <c r="E11" s="404"/>
      <c r="F11" s="404"/>
      <c r="G11" s="404"/>
      <c r="H11" s="405"/>
      <c r="I11" s="405"/>
      <c r="J11" s="405"/>
      <c r="K11" s="405"/>
    </row>
    <row r="12" spans="1:11" s="78" customFormat="1" ht="15" customHeight="1" thickTop="1">
      <c r="A12" s="47" t="s">
        <v>845</v>
      </c>
      <c r="B12" s="46" t="s">
        <v>920</v>
      </c>
      <c r="C12" s="165" t="s">
        <v>921</v>
      </c>
      <c r="D12" s="130">
        <v>9.7299999999999998E-2</v>
      </c>
      <c r="E12" s="130">
        <v>0.33179999999999998</v>
      </c>
      <c r="F12" s="130">
        <v>0.52070000000000005</v>
      </c>
      <c r="G12" s="130">
        <v>0.55959999999999999</v>
      </c>
      <c r="H12" s="130">
        <v>0.58919999999999995</v>
      </c>
      <c r="I12" s="130">
        <v>0.56630000000000003</v>
      </c>
      <c r="J12" s="130">
        <v>0.58440000000000003</v>
      </c>
      <c r="K12" s="130">
        <v>0.56279999999999997</v>
      </c>
    </row>
    <row r="13" spans="1:11" s="77" customFormat="1" ht="15" customHeight="1">
      <c r="A13" s="47" t="s">
        <v>845</v>
      </c>
      <c r="B13" s="46" t="s">
        <v>922</v>
      </c>
      <c r="C13" s="165" t="s">
        <v>1113</v>
      </c>
      <c r="D13" s="130">
        <v>9.7299999999999998E-2</v>
      </c>
      <c r="E13" s="130">
        <v>0.33179999999999998</v>
      </c>
      <c r="F13" s="130">
        <v>0.52070000000000005</v>
      </c>
      <c r="G13" s="130">
        <v>0.55959999999999999</v>
      </c>
      <c r="H13" s="130">
        <v>0.58919999999999995</v>
      </c>
      <c r="I13" s="130">
        <v>0.57179999999999997</v>
      </c>
      <c r="J13" s="130">
        <v>0.5897</v>
      </c>
      <c r="K13" s="130">
        <v>0.56310000000000004</v>
      </c>
    </row>
    <row r="14" spans="1:11" s="77" customFormat="1" ht="15" customHeight="1">
      <c r="A14" s="47"/>
      <c r="B14" s="46"/>
      <c r="C14" s="165" t="s">
        <v>923</v>
      </c>
      <c r="D14" s="130">
        <v>0.4017</v>
      </c>
      <c r="E14" s="130">
        <v>0.31269999999999998</v>
      </c>
      <c r="F14" s="130">
        <v>0.2412</v>
      </c>
      <c r="G14" s="130">
        <v>0.27889999999999998</v>
      </c>
      <c r="H14" s="130">
        <v>0.2908</v>
      </c>
      <c r="I14" s="130">
        <v>0.3291</v>
      </c>
      <c r="J14" s="130">
        <v>0.31390000000000001</v>
      </c>
      <c r="K14" s="130">
        <v>0.34</v>
      </c>
    </row>
    <row r="15" spans="1:11" s="77" customFormat="1" ht="15" customHeight="1" thickBot="1">
      <c r="A15" s="47" t="s">
        <v>845</v>
      </c>
      <c r="B15" s="46" t="s">
        <v>924</v>
      </c>
      <c r="C15" s="165" t="s">
        <v>925</v>
      </c>
      <c r="D15" s="130">
        <v>0</v>
      </c>
      <c r="E15" s="130">
        <v>0</v>
      </c>
      <c r="F15" s="130">
        <v>0</v>
      </c>
      <c r="G15" s="130">
        <v>0</v>
      </c>
      <c r="H15" s="130">
        <v>0</v>
      </c>
      <c r="I15" s="130">
        <v>0</v>
      </c>
      <c r="J15" s="130">
        <v>0</v>
      </c>
      <c r="K15" s="130">
        <v>0</v>
      </c>
    </row>
    <row r="16" spans="1:11" s="19" customFormat="1" ht="15" customHeight="1" thickTop="1" thickBot="1">
      <c r="A16" s="47"/>
      <c r="B16" s="164"/>
      <c r="C16" s="403" t="s">
        <v>926</v>
      </c>
      <c r="D16" s="404"/>
      <c r="E16" s="404"/>
      <c r="F16" s="404"/>
      <c r="G16" s="404"/>
      <c r="H16" s="405"/>
      <c r="I16" s="405"/>
      <c r="J16" s="405"/>
      <c r="K16" s="405"/>
    </row>
    <row r="17" spans="1:11" s="78" customFormat="1" ht="15" customHeight="1" thickTop="1">
      <c r="A17" s="47" t="s">
        <v>845</v>
      </c>
      <c r="B17" s="46" t="s">
        <v>927</v>
      </c>
      <c r="C17" s="165" t="s">
        <v>928</v>
      </c>
      <c r="D17" s="130">
        <v>0</v>
      </c>
      <c r="E17" s="130">
        <v>1</v>
      </c>
      <c r="F17" s="130">
        <v>1</v>
      </c>
      <c r="G17" s="130">
        <v>1</v>
      </c>
      <c r="H17" s="130">
        <v>0.99980000000000002</v>
      </c>
      <c r="I17" s="130">
        <v>0.99960000000000004</v>
      </c>
      <c r="J17" s="130">
        <v>1</v>
      </c>
      <c r="K17" s="130">
        <v>1</v>
      </c>
    </row>
    <row r="18" spans="1:11" s="77" customFormat="1" ht="15" customHeight="1">
      <c r="A18" s="47" t="s">
        <v>845</v>
      </c>
      <c r="B18" s="46" t="s">
        <v>929</v>
      </c>
      <c r="C18" s="165" t="s">
        <v>930</v>
      </c>
      <c r="D18" s="130">
        <v>0</v>
      </c>
      <c r="E18" s="130">
        <v>0</v>
      </c>
      <c r="F18" s="130">
        <v>0</v>
      </c>
      <c r="G18" s="130">
        <v>0</v>
      </c>
      <c r="H18" s="130">
        <v>2.0000000000000001E-4</v>
      </c>
      <c r="I18" s="130">
        <v>4.0000000000000002E-4</v>
      </c>
      <c r="J18" s="130">
        <v>0</v>
      </c>
      <c r="K18" s="130">
        <v>0</v>
      </c>
    </row>
    <row r="19" spans="1:11" s="77" customFormat="1" ht="15" customHeight="1" thickBot="1">
      <c r="A19" s="47" t="s">
        <v>845</v>
      </c>
      <c r="B19" s="46" t="s">
        <v>931</v>
      </c>
      <c r="C19" s="165" t="s">
        <v>932</v>
      </c>
      <c r="D19" s="340">
        <v>0</v>
      </c>
      <c r="E19" s="340">
        <v>0</v>
      </c>
      <c r="F19" s="340">
        <v>0</v>
      </c>
      <c r="G19" s="340">
        <v>900.68740000000003</v>
      </c>
      <c r="H19" s="340">
        <v>1015.0029</v>
      </c>
      <c r="I19" s="340">
        <v>1002.9698</v>
      </c>
      <c r="J19" s="340">
        <v>1003.8942</v>
      </c>
      <c r="K19" s="340">
        <v>1007.7921</v>
      </c>
    </row>
    <row r="20" spans="1:11" s="19" customFormat="1" ht="15" customHeight="1" thickTop="1" thickBot="1">
      <c r="A20" s="47"/>
      <c r="B20" s="164"/>
      <c r="C20" s="403" t="s">
        <v>933</v>
      </c>
      <c r="D20" s="404"/>
      <c r="E20" s="404"/>
      <c r="F20" s="404"/>
      <c r="G20" s="404"/>
      <c r="H20" s="405"/>
      <c r="I20" s="405"/>
      <c r="J20" s="405"/>
      <c r="K20" s="405"/>
    </row>
    <row r="21" spans="1:11" s="78" customFormat="1" ht="15" customHeight="1" thickTop="1">
      <c r="A21" s="47" t="s">
        <v>845</v>
      </c>
      <c r="B21" s="46" t="s">
        <v>934</v>
      </c>
      <c r="C21" s="165" t="s">
        <v>935</v>
      </c>
      <c r="D21" s="130">
        <v>1</v>
      </c>
      <c r="E21" s="130">
        <v>0.99990000000000001</v>
      </c>
      <c r="F21" s="130">
        <v>0.99739999999999995</v>
      </c>
      <c r="G21" s="130">
        <v>0.99490000000000001</v>
      </c>
      <c r="H21" s="130">
        <v>0.99470000000000003</v>
      </c>
      <c r="I21" s="130">
        <v>0.99460000000000004</v>
      </c>
      <c r="J21" s="130">
        <v>0.99480000000000002</v>
      </c>
      <c r="K21" s="130">
        <v>0.99350000000000005</v>
      </c>
    </row>
    <row r="22" spans="1:11" s="77" customFormat="1" ht="15" customHeight="1">
      <c r="A22" s="47" t="s">
        <v>845</v>
      </c>
      <c r="B22" s="46" t="s">
        <v>936</v>
      </c>
      <c r="C22" s="165" t="s">
        <v>937</v>
      </c>
      <c r="D22" s="130">
        <v>0</v>
      </c>
      <c r="E22" s="130">
        <v>1E-4</v>
      </c>
      <c r="F22" s="130">
        <v>2.0000000000000001E-4</v>
      </c>
      <c r="G22" s="130">
        <v>1.6000000000000001E-3</v>
      </c>
      <c r="H22" s="130">
        <v>1.9E-3</v>
      </c>
      <c r="I22" s="130">
        <v>1.6000000000000001E-3</v>
      </c>
      <c r="J22" s="130">
        <v>1.6000000000000001E-3</v>
      </c>
      <c r="K22" s="130">
        <v>7.3099999999999998E-2</v>
      </c>
    </row>
    <row r="23" spans="1:11" s="77" customFormat="1" ht="15" customHeight="1">
      <c r="A23" s="47" t="s">
        <v>845</v>
      </c>
      <c r="B23" s="46" t="s">
        <v>938</v>
      </c>
      <c r="C23" s="165" t="s">
        <v>939</v>
      </c>
      <c r="D23" s="130">
        <v>0</v>
      </c>
      <c r="E23" s="130">
        <v>1E-4</v>
      </c>
      <c r="F23" s="130">
        <v>2.5999999999999999E-3</v>
      </c>
      <c r="G23" s="130">
        <v>5.1000000000000004E-3</v>
      </c>
      <c r="H23" s="130">
        <v>5.3E-3</v>
      </c>
      <c r="I23" s="130">
        <v>5.4000000000000003E-3</v>
      </c>
      <c r="J23" s="130">
        <v>5.1999999999999998E-3</v>
      </c>
      <c r="K23" s="130">
        <v>6.4999999999999997E-3</v>
      </c>
    </row>
    <row r="24" spans="1:11" s="77" customFormat="1" ht="15" customHeight="1">
      <c r="A24" s="47" t="s">
        <v>845</v>
      </c>
      <c r="B24" s="46" t="s">
        <v>940</v>
      </c>
      <c r="C24" s="165" t="s">
        <v>941</v>
      </c>
      <c r="D24" s="130">
        <v>0</v>
      </c>
      <c r="E24" s="130">
        <v>1E-4</v>
      </c>
      <c r="F24" s="130">
        <v>2.0000000000000001E-4</v>
      </c>
      <c r="G24" s="130">
        <v>1.5E-3</v>
      </c>
      <c r="H24" s="130">
        <v>1.8E-3</v>
      </c>
      <c r="I24" s="130">
        <v>1.5E-3</v>
      </c>
      <c r="J24" s="130">
        <v>1.5E-3</v>
      </c>
      <c r="K24" s="130">
        <v>7.3499999999999996E-2</v>
      </c>
    </row>
    <row r="25" spans="1:11" s="77" customFormat="1" ht="15" customHeight="1">
      <c r="A25" s="47" t="s">
        <v>845</v>
      </c>
      <c r="B25" s="46" t="s">
        <v>942</v>
      </c>
      <c r="C25" s="165" t="s">
        <v>943</v>
      </c>
      <c r="D25" s="130">
        <v>0</v>
      </c>
      <c r="E25" s="130">
        <v>0</v>
      </c>
      <c r="F25" s="130">
        <v>8.2400000000000001E-2</v>
      </c>
      <c r="G25" s="130">
        <v>5.2299999999999999E-2</v>
      </c>
      <c r="H25" s="130">
        <v>4.8899999999999999E-2</v>
      </c>
      <c r="I25" s="130">
        <v>5.7599999999999998E-2</v>
      </c>
      <c r="J25" s="130">
        <v>5.7700000000000001E-2</v>
      </c>
      <c r="K25" s="130">
        <v>5.9999999999999995E-4</v>
      </c>
    </row>
    <row r="26" spans="1:11" s="77" customFormat="1" ht="15" customHeight="1">
      <c r="A26" s="47" t="s">
        <v>845</v>
      </c>
      <c r="B26" s="46" t="s">
        <v>944</v>
      </c>
      <c r="C26" s="165" t="s">
        <v>945</v>
      </c>
      <c r="D26" s="130">
        <v>6.6E-3</v>
      </c>
      <c r="E26" s="130">
        <v>8.0000000000000002E-3</v>
      </c>
      <c r="F26" s="130">
        <v>0.01</v>
      </c>
      <c r="G26" s="130">
        <v>1.11E-2</v>
      </c>
      <c r="H26" s="130">
        <v>1.3899999999999999E-2</v>
      </c>
      <c r="I26" s="130">
        <v>3.8100000000000002E-2</v>
      </c>
      <c r="J26" s="130">
        <v>3.78E-2</v>
      </c>
      <c r="K26" s="130">
        <v>4.1300000000000003E-2</v>
      </c>
    </row>
    <row r="27" spans="1:11" s="77" customFormat="1" ht="15" customHeight="1">
      <c r="A27" s="47" t="s">
        <v>845</v>
      </c>
      <c r="B27" s="46" t="s">
        <v>946</v>
      </c>
      <c r="C27" s="165" t="s">
        <v>947</v>
      </c>
      <c r="D27" s="130">
        <v>5.1799999999999999E-2</v>
      </c>
      <c r="E27" s="130">
        <v>4.2999999999999997E-2</v>
      </c>
      <c r="F27" s="130">
        <v>3.3599999999999998E-2</v>
      </c>
      <c r="G27" s="130">
        <v>2.4899999999999999E-2</v>
      </c>
      <c r="H27" s="130">
        <v>1.9300000000000001E-2</v>
      </c>
      <c r="I27" s="130">
        <v>1.6799999999999999E-2</v>
      </c>
      <c r="J27" s="130">
        <v>1.66E-2</v>
      </c>
      <c r="K27" s="130">
        <v>1.7000000000000001E-2</v>
      </c>
    </row>
    <row r="28" spans="1:11" s="77" customFormat="1" ht="15" customHeight="1">
      <c r="A28" s="47" t="s">
        <v>845</v>
      </c>
      <c r="B28" s="46" t="s">
        <v>948</v>
      </c>
      <c r="C28" s="165" t="s">
        <v>949</v>
      </c>
      <c r="D28" s="130">
        <v>0</v>
      </c>
      <c r="E28" s="130">
        <v>0.99919999999999998</v>
      </c>
      <c r="F28" s="130">
        <v>0.997</v>
      </c>
      <c r="G28" s="130">
        <v>0.99370000000000003</v>
      </c>
      <c r="H28" s="130">
        <v>0.99429999999999996</v>
      </c>
      <c r="I28" s="130">
        <v>0.99350000000000005</v>
      </c>
      <c r="J28" s="130">
        <v>0.99399999999999999</v>
      </c>
      <c r="K28" s="130">
        <v>0.98819999999999997</v>
      </c>
    </row>
    <row r="29" spans="1:11" s="77" customFormat="1" ht="15" customHeight="1">
      <c r="A29" s="47" t="s">
        <v>845</v>
      </c>
      <c r="B29" s="46" t="s">
        <v>950</v>
      </c>
      <c r="C29" s="165" t="s">
        <v>951</v>
      </c>
      <c r="D29" s="130">
        <v>0</v>
      </c>
      <c r="E29" s="130">
        <v>2.9999999999999997E-4</v>
      </c>
      <c r="F29" s="130">
        <v>2.9999999999999997E-4</v>
      </c>
      <c r="G29" s="130">
        <v>1.1999999999999999E-3</v>
      </c>
      <c r="H29" s="130">
        <v>4.0000000000000002E-4</v>
      </c>
      <c r="I29" s="130">
        <v>1.1000000000000001E-3</v>
      </c>
      <c r="J29" s="130">
        <v>8.0000000000000004E-4</v>
      </c>
      <c r="K29" s="130">
        <v>1.9E-3</v>
      </c>
    </row>
    <row r="30" spans="1:11" s="77" customFormat="1" ht="15" customHeight="1">
      <c r="A30" s="47" t="s">
        <v>845</v>
      </c>
      <c r="B30" s="46" t="s">
        <v>952</v>
      </c>
      <c r="C30" s="165" t="s">
        <v>953</v>
      </c>
      <c r="D30" s="130">
        <v>0</v>
      </c>
      <c r="E30" s="130">
        <v>1E-4</v>
      </c>
      <c r="F30" s="130">
        <v>2.0000000000000001E-4</v>
      </c>
      <c r="G30" s="130">
        <v>4.0000000000000002E-4</v>
      </c>
      <c r="H30" s="130">
        <v>0</v>
      </c>
      <c r="I30" s="130">
        <v>1E-4</v>
      </c>
      <c r="J30" s="130">
        <v>0</v>
      </c>
      <c r="K30" s="130">
        <v>4.1999999999999997E-3</v>
      </c>
    </row>
    <row r="31" spans="1:11" s="77" customFormat="1" ht="15" customHeight="1">
      <c r="A31" s="47" t="s">
        <v>845</v>
      </c>
      <c r="B31" s="46" t="s">
        <v>954</v>
      </c>
      <c r="C31" s="165" t="s">
        <v>955</v>
      </c>
      <c r="D31" s="130">
        <v>0</v>
      </c>
      <c r="E31" s="130">
        <v>0</v>
      </c>
      <c r="F31" s="130">
        <v>0</v>
      </c>
      <c r="G31" s="130">
        <v>1E-4</v>
      </c>
      <c r="H31" s="130">
        <v>0</v>
      </c>
      <c r="I31" s="130">
        <v>0</v>
      </c>
      <c r="J31" s="130">
        <v>0</v>
      </c>
      <c r="K31" s="130">
        <v>0</v>
      </c>
    </row>
    <row r="32" spans="1:11" s="77" customFormat="1" ht="15" customHeight="1">
      <c r="A32" s="47" t="s">
        <v>845</v>
      </c>
      <c r="B32" s="46" t="s">
        <v>956</v>
      </c>
      <c r="C32" s="165" t="s">
        <v>957</v>
      </c>
      <c r="D32" s="130">
        <v>0</v>
      </c>
      <c r="E32" s="130">
        <v>1E-4</v>
      </c>
      <c r="F32" s="130">
        <v>2.0000000000000001E-4</v>
      </c>
      <c r="G32" s="130">
        <v>5.0000000000000001E-4</v>
      </c>
      <c r="H32" s="130">
        <v>5.0000000000000001E-4</v>
      </c>
      <c r="I32" s="130">
        <v>0</v>
      </c>
      <c r="J32" s="130">
        <v>0</v>
      </c>
      <c r="K32" s="130">
        <v>1.8E-3</v>
      </c>
    </row>
    <row r="33" spans="1:11" s="77" customFormat="1" ht="15" customHeight="1" thickBot="1">
      <c r="A33" s="47" t="s">
        <v>845</v>
      </c>
      <c r="B33" s="165" t="s">
        <v>958</v>
      </c>
      <c r="C33" s="165" t="s">
        <v>959</v>
      </c>
      <c r="D33" s="130">
        <v>0</v>
      </c>
      <c r="E33" s="130">
        <v>2.0000000000000001E-4</v>
      </c>
      <c r="F33" s="130">
        <v>2.3E-3</v>
      </c>
      <c r="G33" s="130">
        <v>4.1000000000000003E-3</v>
      </c>
      <c r="H33" s="130">
        <v>4.7999999999999996E-3</v>
      </c>
      <c r="I33" s="130">
        <v>5.3E-3</v>
      </c>
      <c r="J33" s="130">
        <v>5.1999999999999998E-3</v>
      </c>
      <c r="K33" s="130">
        <v>3.8999999999999998E-3</v>
      </c>
    </row>
    <row r="34" spans="1:11" s="19" customFormat="1" ht="15" customHeight="1" thickTop="1" thickBot="1">
      <c r="A34" s="47"/>
      <c r="B34" s="164"/>
      <c r="C34" s="403" t="s">
        <v>578</v>
      </c>
      <c r="D34" s="404"/>
      <c r="E34" s="404"/>
      <c r="F34" s="404"/>
      <c r="G34" s="404"/>
      <c r="H34" s="405"/>
      <c r="I34" s="405"/>
      <c r="J34" s="405"/>
      <c r="K34" s="405"/>
    </row>
    <row r="35" spans="1:11" s="78" customFormat="1" ht="15" customHeight="1" thickTop="1">
      <c r="A35" s="47" t="s">
        <v>845</v>
      </c>
      <c r="B35" s="46" t="s">
        <v>960</v>
      </c>
      <c r="C35" s="165" t="s">
        <v>961</v>
      </c>
      <c r="D35" s="130">
        <v>0</v>
      </c>
      <c r="E35" s="130">
        <v>0</v>
      </c>
      <c r="F35" s="130">
        <v>0</v>
      </c>
      <c r="G35" s="130">
        <v>0</v>
      </c>
      <c r="H35" s="130">
        <v>0</v>
      </c>
      <c r="I35" s="130">
        <v>0</v>
      </c>
      <c r="J35" s="130">
        <v>0</v>
      </c>
      <c r="K35" s="130">
        <v>0</v>
      </c>
    </row>
    <row r="36" spans="1:11" s="77" customFormat="1" ht="15" customHeight="1">
      <c r="A36" s="47" t="s">
        <v>845</v>
      </c>
      <c r="B36" s="46" t="s">
        <v>962</v>
      </c>
      <c r="C36" s="165" t="s">
        <v>963</v>
      </c>
      <c r="D36" s="130">
        <v>0</v>
      </c>
      <c r="E36" s="130">
        <v>0</v>
      </c>
      <c r="F36" s="130">
        <v>0</v>
      </c>
      <c r="G36" s="130">
        <v>0</v>
      </c>
      <c r="H36" s="130">
        <v>0</v>
      </c>
      <c r="I36" s="130">
        <v>0</v>
      </c>
      <c r="J36" s="130">
        <v>0</v>
      </c>
      <c r="K36" s="130">
        <v>0</v>
      </c>
    </row>
    <row r="37" spans="1:11" s="77" customFormat="1" ht="15" customHeight="1">
      <c r="A37" s="47" t="s">
        <v>845</v>
      </c>
      <c r="B37" s="46" t="s">
        <v>964</v>
      </c>
      <c r="C37" s="165" t="s">
        <v>965</v>
      </c>
      <c r="D37" s="130">
        <v>0.13769999999999999</v>
      </c>
      <c r="E37" s="130">
        <v>0.1075</v>
      </c>
      <c r="F37" s="130">
        <v>5.2900000000000003E-2</v>
      </c>
      <c r="G37" s="130">
        <v>2.93E-2</v>
      </c>
      <c r="H37" s="130">
        <v>3.1E-2</v>
      </c>
      <c r="I37" s="130">
        <v>0.1135</v>
      </c>
      <c r="J37" s="130">
        <v>0.1177</v>
      </c>
      <c r="K37" s="130">
        <v>0.1305</v>
      </c>
    </row>
    <row r="38" spans="1:11" s="77" customFormat="1" ht="15" customHeight="1">
      <c r="A38" s="47" t="s">
        <v>845</v>
      </c>
      <c r="B38" s="46" t="s">
        <v>966</v>
      </c>
      <c r="C38" s="165" t="s">
        <v>967</v>
      </c>
      <c r="D38" s="130">
        <v>0.107</v>
      </c>
      <c r="E38" s="130">
        <v>8.6999999999999994E-2</v>
      </c>
      <c r="F38" s="130">
        <v>4.4499999999999998E-2</v>
      </c>
      <c r="G38" s="130">
        <v>2.5399999999999999E-2</v>
      </c>
      <c r="H38" s="130">
        <v>2.75E-2</v>
      </c>
      <c r="I38" s="130">
        <v>0.1032</v>
      </c>
      <c r="J38" s="130">
        <v>0.10730000000000001</v>
      </c>
      <c r="K38" s="130">
        <v>0.11899999999999999</v>
      </c>
    </row>
    <row r="39" spans="1:11" s="77" customFormat="1" ht="15" customHeight="1" thickBot="1">
      <c r="A39" s="47" t="s">
        <v>845</v>
      </c>
      <c r="B39" s="46" t="s">
        <v>968</v>
      </c>
      <c r="C39" s="103" t="s">
        <v>1360</v>
      </c>
      <c r="D39" s="130">
        <v>3.0446274741249999</v>
      </c>
      <c r="E39" s="130">
        <v>0</v>
      </c>
      <c r="F39" s="130">
        <v>0</v>
      </c>
      <c r="G39" s="130">
        <v>0.19256849961854564</v>
      </c>
      <c r="H39" s="130">
        <v>0.17649999999999999</v>
      </c>
      <c r="I39" s="130">
        <v>0.1235</v>
      </c>
      <c r="J39" s="130">
        <v>0.21809999999999999</v>
      </c>
      <c r="K39" s="130">
        <v>0.21029999999999999</v>
      </c>
    </row>
    <row r="40" spans="1:11" s="19" customFormat="1" ht="15" customHeight="1" thickTop="1" thickBot="1">
      <c r="A40" s="47"/>
      <c r="B40" s="164"/>
      <c r="C40" s="403" t="s">
        <v>583</v>
      </c>
      <c r="D40" s="404"/>
      <c r="E40" s="404"/>
      <c r="F40" s="404"/>
      <c r="G40" s="404"/>
      <c r="H40" s="405"/>
      <c r="I40" s="405"/>
      <c r="J40" s="405"/>
      <c r="K40" s="405"/>
    </row>
    <row r="41" spans="1:11" s="78" customFormat="1" ht="15" customHeight="1" thickTop="1">
      <c r="A41" s="47" t="s">
        <v>845</v>
      </c>
      <c r="B41" s="46" t="s">
        <v>969</v>
      </c>
      <c r="C41" s="165" t="s">
        <v>970</v>
      </c>
      <c r="D41" s="130">
        <v>0.22309999999999999</v>
      </c>
      <c r="E41" s="130">
        <v>0.191</v>
      </c>
      <c r="F41" s="130">
        <v>0.15909999999999999</v>
      </c>
      <c r="G41" s="130">
        <v>0.1341</v>
      </c>
      <c r="H41" s="130">
        <v>0.11070000000000001</v>
      </c>
      <c r="I41" s="130">
        <v>9.0399999999999994E-2</v>
      </c>
      <c r="J41" s="130">
        <v>8.8099999999999998E-2</v>
      </c>
      <c r="K41" s="130">
        <v>8.8099999999999998E-2</v>
      </c>
    </row>
    <row r="42" spans="1:11" s="77" customFormat="1" ht="15" customHeight="1">
      <c r="A42" s="47" t="s">
        <v>845</v>
      </c>
      <c r="B42" s="46" t="s">
        <v>971</v>
      </c>
      <c r="C42" s="165" t="s">
        <v>972</v>
      </c>
      <c r="D42" s="130">
        <v>0.22309999999999999</v>
      </c>
      <c r="E42" s="130">
        <v>0.191</v>
      </c>
      <c r="F42" s="130">
        <v>0.15909999999999999</v>
      </c>
      <c r="G42" s="130">
        <v>0.1341</v>
      </c>
      <c r="H42" s="130">
        <v>0.11070000000000001</v>
      </c>
      <c r="I42" s="130">
        <v>9.0399999999999994E-2</v>
      </c>
      <c r="J42" s="130">
        <v>8.8099999999999998E-2</v>
      </c>
      <c r="K42" s="130">
        <v>8.8099999999999998E-2</v>
      </c>
    </row>
    <row r="43" spans="1:11" s="77" customFormat="1" ht="15" customHeight="1">
      <c r="A43" s="47" t="s">
        <v>845</v>
      </c>
      <c r="B43" s="46" t="s">
        <v>973</v>
      </c>
      <c r="C43" s="165" t="s">
        <v>974</v>
      </c>
      <c r="D43" s="130">
        <v>0</v>
      </c>
      <c r="E43" s="130">
        <v>4.0000000000000002E-4</v>
      </c>
      <c r="F43" s="130">
        <v>1.18E-2</v>
      </c>
      <c r="G43" s="130">
        <v>2.8400000000000002E-2</v>
      </c>
      <c r="H43" s="130">
        <v>3.32E-2</v>
      </c>
      <c r="I43" s="130">
        <v>3.8600000000000002E-2</v>
      </c>
      <c r="J43" s="130">
        <v>3.7499999999999999E-2</v>
      </c>
      <c r="K43" s="130">
        <v>4.7E-2</v>
      </c>
    </row>
    <row r="44" spans="1:11" s="77" customFormat="1" ht="15" customHeight="1">
      <c r="A44" s="47" t="s">
        <v>845</v>
      </c>
      <c r="B44" s="46" t="s">
        <v>975</v>
      </c>
      <c r="C44" s="165" t="s">
        <v>976</v>
      </c>
      <c r="D44" s="130">
        <v>0</v>
      </c>
      <c r="E44" s="130">
        <v>0</v>
      </c>
      <c r="F44" s="130">
        <v>1E-4</v>
      </c>
      <c r="G44" s="130">
        <v>5.0000000000000001E-4</v>
      </c>
      <c r="H44" s="130">
        <v>5.9999999999999995E-4</v>
      </c>
      <c r="I44" s="130">
        <v>6.9999999999999999E-4</v>
      </c>
      <c r="J44" s="130">
        <v>6.9999999999999999E-4</v>
      </c>
      <c r="K44" s="130">
        <v>2.9999999999999997E-4</v>
      </c>
    </row>
    <row r="45" spans="1:11" s="77" customFormat="1" ht="15" customHeight="1">
      <c r="A45" s="47" t="s">
        <v>845</v>
      </c>
      <c r="B45" s="46" t="s">
        <v>977</v>
      </c>
      <c r="C45" s="165" t="s">
        <v>978</v>
      </c>
      <c r="D45" s="130">
        <v>0</v>
      </c>
      <c r="E45" s="130">
        <v>2.0000000000000001E-4</v>
      </c>
      <c r="F45" s="130">
        <v>3.0000000000000001E-3</v>
      </c>
      <c r="G45" s="130">
        <v>5.3E-3</v>
      </c>
      <c r="H45" s="130">
        <v>3.2000000000000002E-3</v>
      </c>
      <c r="I45" s="130">
        <v>3.3E-3</v>
      </c>
      <c r="J45" s="130">
        <v>2.5000000000000001E-3</v>
      </c>
      <c r="K45" s="130">
        <v>1.5900000000000001E-2</v>
      </c>
    </row>
    <row r="46" spans="1:11" s="77" customFormat="1" ht="15" customHeight="1" thickBot="1">
      <c r="A46" s="47" t="s">
        <v>845</v>
      </c>
      <c r="B46" s="46" t="s">
        <v>979</v>
      </c>
      <c r="C46" s="165" t="s">
        <v>980</v>
      </c>
      <c r="D46" s="130">
        <v>0.40100000000000002</v>
      </c>
      <c r="E46" s="130">
        <v>0.30230000000000001</v>
      </c>
      <c r="F46" s="130">
        <v>0.3347</v>
      </c>
      <c r="G46" s="130">
        <v>0.2344</v>
      </c>
      <c r="H46" s="130">
        <v>0.14710000000000001</v>
      </c>
      <c r="I46" s="130">
        <v>0.14319999999999999</v>
      </c>
      <c r="J46" s="130">
        <v>0.14169999999999999</v>
      </c>
      <c r="K46" s="130">
        <v>0.14099999999999999</v>
      </c>
    </row>
    <row r="47" spans="1:11" s="45" customFormat="1" ht="15" customHeight="1" thickTop="1" thickBot="1">
      <c r="A47" s="47"/>
      <c r="B47" s="164"/>
      <c r="C47" s="403" t="s">
        <v>981</v>
      </c>
      <c r="D47" s="404"/>
      <c r="E47" s="404"/>
      <c r="F47" s="404"/>
      <c r="G47" s="404"/>
      <c r="H47" s="405"/>
      <c r="I47" s="405"/>
      <c r="J47" s="405"/>
      <c r="K47" s="405"/>
    </row>
    <row r="48" spans="1:11" s="78" customFormat="1" ht="15" customHeight="1" thickTop="1">
      <c r="A48" s="47" t="s">
        <v>845</v>
      </c>
      <c r="B48" s="46" t="s">
        <v>982</v>
      </c>
      <c r="C48" s="165" t="s">
        <v>983</v>
      </c>
      <c r="D48" s="130">
        <v>0.82630000000000003</v>
      </c>
      <c r="E48" s="130">
        <v>0.85009999999999997</v>
      </c>
      <c r="F48" s="130">
        <v>0.83960000000000001</v>
      </c>
      <c r="G48" s="130">
        <v>0.85270000000000001</v>
      </c>
      <c r="H48" s="130">
        <v>0.84760000000000002</v>
      </c>
      <c r="I48" s="130">
        <v>0.8569</v>
      </c>
      <c r="J48" s="130">
        <v>0.85060000000000002</v>
      </c>
      <c r="K48" s="130">
        <v>0.84440000000000004</v>
      </c>
    </row>
    <row r="49" spans="1:11" s="77" customFormat="1" ht="15" customHeight="1">
      <c r="A49" s="47" t="s">
        <v>845</v>
      </c>
      <c r="B49" s="46" t="s">
        <v>984</v>
      </c>
      <c r="C49" s="165" t="s">
        <v>985</v>
      </c>
      <c r="D49" s="130">
        <v>0.98939999999999995</v>
      </c>
      <c r="E49" s="130">
        <v>0.98350000000000004</v>
      </c>
      <c r="F49" s="130">
        <v>0.97589999999999999</v>
      </c>
      <c r="G49" s="130">
        <v>0.96479999999999999</v>
      </c>
      <c r="H49" s="130">
        <v>0.96279999999999999</v>
      </c>
      <c r="I49" s="130">
        <v>0.9637</v>
      </c>
      <c r="J49" s="130">
        <v>0.96189999999999998</v>
      </c>
      <c r="K49" s="130">
        <v>0.95860000000000001</v>
      </c>
    </row>
    <row r="50" spans="1:11" s="77" customFormat="1" ht="15" customHeight="1">
      <c r="A50" s="47" t="s">
        <v>845</v>
      </c>
      <c r="B50" s="46" t="s">
        <v>986</v>
      </c>
      <c r="C50" s="165" t="s">
        <v>987</v>
      </c>
      <c r="D50" s="130">
        <v>7.4999999999999997E-2</v>
      </c>
      <c r="E50" s="130">
        <v>6.8400000000000002E-2</v>
      </c>
      <c r="F50" s="130">
        <v>2.3E-2</v>
      </c>
      <c r="G50" s="130">
        <v>2.07E-2</v>
      </c>
      <c r="H50" s="130">
        <v>-1.01E-2</v>
      </c>
      <c r="I50" s="130">
        <v>-2.24E-2</v>
      </c>
      <c r="J50" s="130">
        <v>-3.0200000000000001E-2</v>
      </c>
      <c r="K50" s="130">
        <v>-3.4000000000000002E-2</v>
      </c>
    </row>
    <row r="51" spans="1:11" s="77" customFormat="1" ht="15" customHeight="1">
      <c r="A51" s="47" t="s">
        <v>845</v>
      </c>
      <c r="B51" s="46" t="s">
        <v>988</v>
      </c>
      <c r="C51" s="165" t="s">
        <v>989</v>
      </c>
      <c r="D51" s="130">
        <v>0.77839999999999998</v>
      </c>
      <c r="E51" s="130">
        <v>0.78480000000000005</v>
      </c>
      <c r="F51" s="130">
        <v>1.0085</v>
      </c>
      <c r="G51" s="130">
        <v>1.0984</v>
      </c>
      <c r="H51" s="130">
        <v>1.3766</v>
      </c>
      <c r="I51" s="130">
        <v>1.5819000000000001</v>
      </c>
      <c r="J51" s="130">
        <v>1.6957</v>
      </c>
      <c r="K51" s="130">
        <v>1.7655000000000001</v>
      </c>
    </row>
    <row r="52" spans="1:11" ht="3.75" customHeight="1" thickBot="1">
      <c r="A52" s="47"/>
      <c r="B52" s="47"/>
      <c r="C52" s="118"/>
      <c r="D52" s="118"/>
      <c r="E52" s="118"/>
      <c r="F52" s="118"/>
      <c r="G52" s="118"/>
      <c r="H52" s="118"/>
      <c r="I52" s="118"/>
      <c r="J52" s="118"/>
      <c r="K52" s="118"/>
    </row>
    <row r="53" spans="1:11" ht="15" customHeight="1" thickTop="1">
      <c r="A53" s="169" t="s">
        <v>914</v>
      </c>
      <c r="B53" s="165" t="s">
        <v>914</v>
      </c>
      <c r="C53" s="745" t="s">
        <v>595</v>
      </c>
      <c r="D53" s="745"/>
      <c r="E53" s="745"/>
      <c r="F53" s="745"/>
      <c r="G53" s="745"/>
      <c r="H53" s="745"/>
      <c r="I53" s="745"/>
      <c r="J53" s="745"/>
      <c r="K53" s="745"/>
    </row>
    <row r="54" spans="1:11" ht="51.75" customHeight="1">
      <c r="A54" s="47"/>
      <c r="B54" s="47"/>
      <c r="C54" s="740" t="s">
        <v>990</v>
      </c>
      <c r="D54" s="740"/>
      <c r="E54" s="740"/>
      <c r="F54" s="740"/>
      <c r="G54" s="740"/>
      <c r="H54" s="740"/>
      <c r="I54" s="740"/>
      <c r="J54" s="740"/>
      <c r="K54" s="740"/>
    </row>
    <row r="55" spans="1:11" ht="48" customHeight="1">
      <c r="A55" s="47"/>
      <c r="B55" s="47"/>
      <c r="C55" s="740" t="s">
        <v>991</v>
      </c>
      <c r="D55" s="740"/>
      <c r="E55" s="740"/>
      <c r="F55" s="740"/>
      <c r="G55" s="740"/>
      <c r="H55" s="740"/>
      <c r="I55" s="740"/>
      <c r="J55" s="740"/>
      <c r="K55" s="740"/>
    </row>
    <row r="56" spans="1:11" ht="15" customHeight="1">
      <c r="A56" s="47"/>
      <c r="B56" s="47"/>
      <c r="C56" s="741" t="s">
        <v>992</v>
      </c>
      <c r="D56" s="741"/>
      <c r="E56" s="741"/>
      <c r="F56" s="741"/>
      <c r="G56" s="741"/>
      <c r="H56" s="741"/>
      <c r="I56" s="741"/>
      <c r="J56" s="741"/>
      <c r="K56" s="741"/>
    </row>
    <row r="57" spans="1:11" ht="15" customHeight="1">
      <c r="A57" s="47"/>
      <c r="B57" s="47"/>
      <c r="C57" s="741" t="s">
        <v>599</v>
      </c>
      <c r="D57" s="741"/>
      <c r="E57" s="741"/>
      <c r="F57" s="741"/>
      <c r="G57" s="741"/>
      <c r="H57" s="741"/>
      <c r="I57" s="741"/>
      <c r="J57" s="741"/>
      <c r="K57" s="741"/>
    </row>
    <row r="58" spans="1:11" ht="15" customHeight="1">
      <c r="A58" s="47"/>
      <c r="B58" s="47"/>
      <c r="C58" s="47"/>
      <c r="D58" s="47"/>
      <c r="E58" s="47"/>
      <c r="F58" s="47"/>
      <c r="G58" s="47"/>
      <c r="H58" s="47"/>
      <c r="I58" s="47"/>
      <c r="J58" s="47"/>
      <c r="K58"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1" sqref="C1:K1"/>
    </sheetView>
  </sheetViews>
  <sheetFormatPr defaultRowHeight="12.75"/>
  <cols>
    <col min="1" max="2" width="9.140625" style="34" hidden="1" customWidth="1"/>
    <col min="3" max="3" width="90.28515625" style="34" customWidth="1"/>
    <col min="4" max="11" width="13.140625" style="34" customWidth="1"/>
    <col min="12" max="16384" width="9.140625" style="34"/>
  </cols>
  <sheetData>
    <row r="1" spans="1:11" ht="15" customHeight="1">
      <c r="A1" s="637"/>
      <c r="B1" s="637"/>
      <c r="C1" s="746"/>
      <c r="D1" s="746"/>
      <c r="E1" s="746"/>
      <c r="F1" s="746"/>
      <c r="G1" s="746"/>
      <c r="H1" s="746"/>
      <c r="I1" s="746"/>
      <c r="J1" s="746"/>
      <c r="K1" s="746"/>
    </row>
    <row r="2" spans="1:11" ht="18">
      <c r="A2" s="743" t="s">
        <v>1167</v>
      </c>
      <c r="B2" s="743"/>
      <c r="C2" s="743"/>
      <c r="D2" s="743"/>
      <c r="E2" s="743"/>
      <c r="F2" s="743"/>
      <c r="G2" s="743"/>
      <c r="H2" s="743"/>
      <c r="I2" s="743"/>
      <c r="J2" s="743"/>
      <c r="K2" s="743"/>
    </row>
    <row r="3" spans="1:11" ht="15" customHeight="1">
      <c r="A3" s="637"/>
      <c r="B3" s="637"/>
      <c r="C3" s="743" t="s">
        <v>915</v>
      </c>
      <c r="D3" s="743"/>
      <c r="E3" s="743"/>
      <c r="F3" s="743"/>
      <c r="G3" s="743"/>
      <c r="H3" s="743"/>
      <c r="I3" s="743"/>
      <c r="J3" s="743"/>
      <c r="K3" s="743"/>
    </row>
    <row r="4" spans="1:11" s="48" customFormat="1" ht="15" customHeight="1">
      <c r="A4" s="744"/>
      <c r="B4" s="743"/>
      <c r="C4" s="743"/>
      <c r="D4" s="743"/>
      <c r="E4" s="743"/>
      <c r="F4" s="743"/>
      <c r="G4" s="743"/>
      <c r="H4" s="743"/>
      <c r="I4" s="743"/>
      <c r="J4" s="743"/>
      <c r="K4" s="743"/>
    </row>
    <row r="5" spans="1:11" s="56" customFormat="1" ht="15" customHeight="1" thickBot="1">
      <c r="A5" s="171"/>
      <c r="B5" s="171"/>
      <c r="C5" s="172"/>
      <c r="D5" s="172"/>
      <c r="E5" s="172"/>
      <c r="F5" s="172"/>
      <c r="G5" s="172"/>
      <c r="H5" s="172"/>
      <c r="I5" s="172"/>
      <c r="J5" s="172"/>
      <c r="K5" s="172"/>
    </row>
    <row r="6" spans="1:11" ht="30" customHeight="1" thickTop="1" thickBot="1">
      <c r="A6" s="47"/>
      <c r="B6" s="173"/>
      <c r="C6" s="406"/>
      <c r="D6" s="394" t="s">
        <v>668</v>
      </c>
      <c r="E6" s="394" t="s">
        <v>669</v>
      </c>
      <c r="F6" s="394" t="s">
        <v>670</v>
      </c>
      <c r="G6" s="394" t="s">
        <v>671</v>
      </c>
      <c r="H6" s="402" t="s">
        <v>672</v>
      </c>
      <c r="I6" s="402" t="s">
        <v>1521</v>
      </c>
      <c r="J6" s="402" t="s">
        <v>1430</v>
      </c>
      <c r="K6" s="402" t="s">
        <v>1522</v>
      </c>
    </row>
    <row r="7" spans="1:11" ht="15" customHeight="1" thickTop="1" thickBot="1">
      <c r="A7" s="47"/>
      <c r="B7" s="47"/>
      <c r="C7" s="25"/>
      <c r="D7" s="166"/>
      <c r="E7" s="166"/>
      <c r="F7" s="166"/>
      <c r="G7" s="166"/>
      <c r="H7" s="166"/>
      <c r="I7" s="166"/>
      <c r="J7" s="166"/>
      <c r="K7" s="166"/>
    </row>
    <row r="8" spans="1:11" s="47" customFormat="1" ht="15" customHeight="1" thickTop="1" thickBot="1">
      <c r="B8" s="164"/>
      <c r="C8" s="407" t="s">
        <v>600</v>
      </c>
      <c r="D8" s="404"/>
      <c r="E8" s="404"/>
      <c r="F8" s="404"/>
      <c r="G8" s="404"/>
      <c r="H8" s="405"/>
      <c r="I8" s="405"/>
      <c r="J8" s="405"/>
      <c r="K8" s="405"/>
    </row>
    <row r="9" spans="1:11" s="47" customFormat="1" ht="15" customHeight="1" thickTop="1">
      <c r="A9" s="47" t="s">
        <v>845</v>
      </c>
      <c r="B9" s="46" t="s">
        <v>993</v>
      </c>
      <c r="C9" s="165" t="s">
        <v>994</v>
      </c>
      <c r="D9" s="130">
        <v>1.8100000000000002E-2</v>
      </c>
      <c r="E9" s="130">
        <v>1.8499999999999999E-2</v>
      </c>
      <c r="F9" s="130">
        <v>2.1100000000000001E-2</v>
      </c>
      <c r="G9" s="130">
        <v>2.3699999999999999E-2</v>
      </c>
      <c r="H9" s="130">
        <v>2.5000000000000001E-2</v>
      </c>
      <c r="I9" s="130">
        <v>1.9199999999999998E-2</v>
      </c>
      <c r="J9" s="130">
        <v>1.7600000000000001E-2</v>
      </c>
      <c r="K9" s="130">
        <v>1.8700000000000001E-2</v>
      </c>
    </row>
    <row r="10" spans="1:11" s="48" customFormat="1" ht="15" customHeight="1">
      <c r="A10" s="47" t="s">
        <v>845</v>
      </c>
      <c r="B10" s="46" t="s">
        <v>995</v>
      </c>
      <c r="C10" s="165" t="s">
        <v>996</v>
      </c>
      <c r="D10" s="130">
        <v>3.2199999999999999E-2</v>
      </c>
      <c r="E10" s="130">
        <v>3.0300000000000001E-2</v>
      </c>
      <c r="F10" s="130">
        <v>3.44E-2</v>
      </c>
      <c r="G10" s="130">
        <v>3.2099999999999997E-2</v>
      </c>
      <c r="H10" s="130">
        <v>3.3000000000000002E-2</v>
      </c>
      <c r="I10" s="130">
        <v>2.64E-2</v>
      </c>
      <c r="J10" s="130">
        <v>2.4500000000000001E-2</v>
      </c>
      <c r="K10" s="130">
        <v>2.5000000000000001E-2</v>
      </c>
    </row>
    <row r="11" spans="1:11" s="48" customFormat="1" ht="15" customHeight="1">
      <c r="A11" s="47" t="s">
        <v>845</v>
      </c>
      <c r="B11" s="46" t="s">
        <v>997</v>
      </c>
      <c r="C11" s="165" t="s">
        <v>998</v>
      </c>
      <c r="D11" s="130">
        <v>3.2099999999999997E-2</v>
      </c>
      <c r="E11" s="130">
        <v>2.9000000000000001E-2</v>
      </c>
      <c r="F11" s="130">
        <v>3.1699999999999999E-2</v>
      </c>
      <c r="G11" s="130">
        <v>3.1399999999999997E-2</v>
      </c>
      <c r="H11" s="130">
        <v>0.03</v>
      </c>
      <c r="I11" s="130">
        <v>2.46E-2</v>
      </c>
      <c r="J11" s="130">
        <v>2.3199999999999998E-2</v>
      </c>
      <c r="K11" s="130">
        <v>2.1499999999999998E-2</v>
      </c>
    </row>
    <row r="12" spans="1:11" s="48" customFormat="1" ht="15" customHeight="1">
      <c r="A12" s="47" t="s">
        <v>845</v>
      </c>
      <c r="B12" s="46" t="s">
        <v>999</v>
      </c>
      <c r="C12" s="165" t="s">
        <v>1000</v>
      </c>
      <c r="D12" s="130">
        <v>1.37E-2</v>
      </c>
      <c r="E12" s="130">
        <v>8.9999999999999993E-3</v>
      </c>
      <c r="F12" s="130">
        <v>8.5000000000000006E-3</v>
      </c>
      <c r="G12" s="130">
        <v>5.5999999999999999E-3</v>
      </c>
      <c r="H12" s="130">
        <v>6.4999999999999997E-3</v>
      </c>
      <c r="I12" s="130">
        <v>3.0999999999999999E-3</v>
      </c>
      <c r="J12" s="130">
        <v>2.3E-3</v>
      </c>
      <c r="K12" s="130">
        <v>2.0999999999999999E-3</v>
      </c>
    </row>
    <row r="13" spans="1:11" s="48" customFormat="1" ht="15" customHeight="1">
      <c r="A13" s="47" t="s">
        <v>845</v>
      </c>
      <c r="B13" s="46" t="s">
        <v>1001</v>
      </c>
      <c r="C13" s="165" t="s">
        <v>1002</v>
      </c>
      <c r="D13" s="130">
        <v>1.3899999999999999E-2</v>
      </c>
      <c r="E13" s="130">
        <v>9.4999999999999998E-3</v>
      </c>
      <c r="F13" s="130">
        <v>9.2999999999999992E-3</v>
      </c>
      <c r="G13" s="130">
        <v>5.7999999999999996E-3</v>
      </c>
      <c r="H13" s="130">
        <v>6.4000000000000003E-3</v>
      </c>
      <c r="I13" s="130">
        <v>3.2000000000000002E-3</v>
      </c>
      <c r="J13" s="130">
        <v>2.5000000000000001E-3</v>
      </c>
      <c r="K13" s="130">
        <v>2.2000000000000001E-3</v>
      </c>
    </row>
    <row r="14" spans="1:11" s="48" customFormat="1" ht="15" customHeight="1">
      <c r="A14" s="47" t="s">
        <v>845</v>
      </c>
      <c r="B14" s="46" t="s">
        <v>1003</v>
      </c>
      <c r="C14" s="165" t="s">
        <v>1004</v>
      </c>
      <c r="D14" s="130">
        <v>1.3899999999999999E-2</v>
      </c>
      <c r="E14" s="130">
        <v>9.4999999999999998E-3</v>
      </c>
      <c r="F14" s="130">
        <v>9.2999999999999992E-3</v>
      </c>
      <c r="G14" s="130">
        <v>5.4999999999999997E-3</v>
      </c>
      <c r="H14" s="130">
        <v>5.5999999999999999E-3</v>
      </c>
      <c r="I14" s="130">
        <v>2.8999999999999998E-3</v>
      </c>
      <c r="J14" s="130">
        <v>2.0999999999999999E-3</v>
      </c>
      <c r="K14" s="130">
        <v>2.2000000000000001E-3</v>
      </c>
    </row>
    <row r="15" spans="1:11" s="48" customFormat="1" ht="15" customHeight="1" thickBot="1">
      <c r="A15" s="47" t="s">
        <v>845</v>
      </c>
      <c r="B15" s="46" t="s">
        <v>1005</v>
      </c>
      <c r="C15" s="165" t="s">
        <v>1006</v>
      </c>
      <c r="D15" s="130">
        <v>6.2E-2</v>
      </c>
      <c r="E15" s="130">
        <v>4.6199999999999998E-2</v>
      </c>
      <c r="F15" s="130">
        <v>5.3800000000000001E-2</v>
      </c>
      <c r="G15" s="130">
        <v>3.7900000000000003E-2</v>
      </c>
      <c r="H15" s="130">
        <v>4.65E-2</v>
      </c>
      <c r="I15" s="130">
        <v>2.8899999999999999E-2</v>
      </c>
      <c r="J15" s="130">
        <v>2.1100000000000001E-2</v>
      </c>
      <c r="K15" s="130">
        <v>2.4400000000000002E-2</v>
      </c>
    </row>
    <row r="16" spans="1:11" s="37" customFormat="1" ht="15" customHeight="1" thickTop="1" thickBot="1">
      <c r="A16" s="47"/>
      <c r="B16" s="164"/>
      <c r="C16" s="407" t="s">
        <v>608</v>
      </c>
      <c r="D16" s="404"/>
      <c r="E16" s="404"/>
      <c r="F16" s="404"/>
      <c r="G16" s="404"/>
      <c r="H16" s="405"/>
      <c r="I16" s="405"/>
      <c r="J16" s="405"/>
      <c r="K16" s="405"/>
    </row>
    <row r="17" spans="1:11" s="47" customFormat="1" ht="15" customHeight="1" thickTop="1">
      <c r="A17" s="47" t="s">
        <v>845</v>
      </c>
      <c r="B17" s="46" t="s">
        <v>1007</v>
      </c>
      <c r="C17" s="165" t="s">
        <v>1008</v>
      </c>
      <c r="D17" s="130">
        <v>3.4000000000000002E-2</v>
      </c>
      <c r="E17" s="130">
        <v>3.6600000000000001E-2</v>
      </c>
      <c r="F17" s="130">
        <v>3.9399999999999998E-2</v>
      </c>
      <c r="G17" s="130">
        <v>5.04E-2</v>
      </c>
      <c r="H17" s="130">
        <v>5.2499999999999998E-2</v>
      </c>
      <c r="I17" s="130">
        <v>5.1499999999999997E-2</v>
      </c>
      <c r="J17" s="130">
        <v>5.0500000000000003E-2</v>
      </c>
      <c r="K17" s="130">
        <v>5.3199999999999997E-2</v>
      </c>
    </row>
    <row r="18" spans="1:11" s="48" customFormat="1" ht="15" customHeight="1">
      <c r="A18" s="47" t="s">
        <v>845</v>
      </c>
      <c r="B18" s="46" t="s">
        <v>1009</v>
      </c>
      <c r="C18" s="165" t="s">
        <v>1010</v>
      </c>
      <c r="D18" s="130">
        <v>-1.5900000000000001E-2</v>
      </c>
      <c r="E18" s="130">
        <v>-1.8100000000000002E-2</v>
      </c>
      <c r="F18" s="130">
        <v>-1.83E-2</v>
      </c>
      <c r="G18" s="130">
        <v>-2.6700000000000002E-2</v>
      </c>
      <c r="H18" s="130">
        <v>-2.75E-2</v>
      </c>
      <c r="I18" s="130">
        <v>-3.2199999999999999E-2</v>
      </c>
      <c r="J18" s="130">
        <v>-3.2899999999999999E-2</v>
      </c>
      <c r="K18" s="130">
        <v>-3.4500000000000003E-2</v>
      </c>
    </row>
    <row r="19" spans="1:11" s="48" customFormat="1" ht="15" customHeight="1">
      <c r="A19" s="47" t="s">
        <v>845</v>
      </c>
      <c r="B19" s="46" t="s">
        <v>1011</v>
      </c>
      <c r="C19" s="165" t="s">
        <v>1012</v>
      </c>
      <c r="D19" s="130">
        <v>2.07E-2</v>
      </c>
      <c r="E19" s="130">
        <v>2.3099999999999999E-2</v>
      </c>
      <c r="F19" s="130">
        <v>2.2499999999999999E-2</v>
      </c>
      <c r="G19" s="130">
        <v>3.2199999999999999E-2</v>
      </c>
      <c r="H19" s="130">
        <v>3.2500000000000001E-2</v>
      </c>
      <c r="I19" s="130">
        <v>3.7100000000000001E-2</v>
      </c>
      <c r="J19" s="130">
        <v>3.7900000000000003E-2</v>
      </c>
      <c r="K19" s="130">
        <v>3.9399999999999998E-2</v>
      </c>
    </row>
    <row r="20" spans="1:11" s="48" customFormat="1" ht="15" customHeight="1">
      <c r="A20" s="47" t="s">
        <v>845</v>
      </c>
      <c r="B20" s="46" t="s">
        <v>1013</v>
      </c>
      <c r="C20" s="165" t="s">
        <v>1014</v>
      </c>
      <c r="D20" s="130">
        <v>1E-4</v>
      </c>
      <c r="E20" s="130">
        <v>1E-4</v>
      </c>
      <c r="F20" s="130">
        <v>0</v>
      </c>
      <c r="G20" s="130">
        <v>0</v>
      </c>
      <c r="H20" s="130">
        <v>0</v>
      </c>
      <c r="I20" s="130">
        <v>0</v>
      </c>
      <c r="J20" s="130">
        <v>0</v>
      </c>
      <c r="K20" s="130">
        <v>0</v>
      </c>
    </row>
    <row r="21" spans="1:11" s="48" customFormat="1" ht="15" customHeight="1">
      <c r="A21" s="47" t="s">
        <v>845</v>
      </c>
      <c r="B21" s="46" t="s">
        <v>1015</v>
      </c>
      <c r="C21" s="165" t="s">
        <v>1016</v>
      </c>
      <c r="D21" s="130">
        <v>-2.0000000000000001E-4</v>
      </c>
      <c r="E21" s="130">
        <v>-1.2999999999999999E-3</v>
      </c>
      <c r="F21" s="130">
        <v>-2.7000000000000001E-3</v>
      </c>
      <c r="G21" s="130">
        <v>-8.0000000000000004E-4</v>
      </c>
      <c r="H21" s="130">
        <v>-3.0000000000000001E-3</v>
      </c>
      <c r="I21" s="130">
        <v>-1.8E-3</v>
      </c>
      <c r="J21" s="130">
        <v>-1.4E-3</v>
      </c>
      <c r="K21" s="130">
        <v>-3.5000000000000001E-3</v>
      </c>
    </row>
    <row r="22" spans="1:11" s="48" customFormat="1" ht="15" customHeight="1">
      <c r="A22" s="47" t="s">
        <v>845</v>
      </c>
      <c r="B22" s="46" t="s">
        <v>1017</v>
      </c>
      <c r="C22" s="165" t="s">
        <v>1018</v>
      </c>
      <c r="D22" s="130">
        <v>1.41E-2</v>
      </c>
      <c r="E22" s="130">
        <v>1.18E-2</v>
      </c>
      <c r="F22" s="130">
        <v>1.3299999999999999E-2</v>
      </c>
      <c r="G22" s="130">
        <v>8.3999999999999995E-3</v>
      </c>
      <c r="H22" s="130">
        <v>8.0000000000000002E-3</v>
      </c>
      <c r="I22" s="130">
        <v>7.1999999999999998E-3</v>
      </c>
      <c r="J22" s="130">
        <v>7.0000000000000001E-3</v>
      </c>
      <c r="K22" s="130">
        <v>6.3E-3</v>
      </c>
    </row>
    <row r="23" spans="1:11" s="48" customFormat="1" ht="15" customHeight="1">
      <c r="A23" s="47" t="s">
        <v>845</v>
      </c>
      <c r="B23" s="46" t="s">
        <v>1019</v>
      </c>
      <c r="C23" s="165" t="s">
        <v>1020</v>
      </c>
      <c r="D23" s="130">
        <v>-1.84E-2</v>
      </c>
      <c r="E23" s="130">
        <v>-0.02</v>
      </c>
      <c r="F23" s="130">
        <v>-2.3300000000000001E-2</v>
      </c>
      <c r="G23" s="130">
        <v>-2.58E-2</v>
      </c>
      <c r="H23" s="130">
        <v>-2.3599999999999999E-2</v>
      </c>
      <c r="I23" s="130">
        <v>-2.1499999999999998E-2</v>
      </c>
      <c r="J23" s="130">
        <v>-2.0899999999999998E-2</v>
      </c>
      <c r="K23" s="130">
        <v>-1.9300000000000001E-2</v>
      </c>
    </row>
    <row r="24" spans="1:11" s="48" customFormat="1" ht="15" customHeight="1">
      <c r="A24" s="47" t="s">
        <v>845</v>
      </c>
      <c r="B24" s="46" t="s">
        <v>1021</v>
      </c>
      <c r="C24" s="165" t="s">
        <v>1022</v>
      </c>
      <c r="D24" s="130">
        <v>2.0000000000000001E-4</v>
      </c>
      <c r="E24" s="130">
        <v>4.0000000000000002E-4</v>
      </c>
      <c r="F24" s="130">
        <v>8.9999999999999998E-4</v>
      </c>
      <c r="G24" s="130">
        <v>2.0000000000000001E-4</v>
      </c>
      <c r="H24" s="130">
        <v>0</v>
      </c>
      <c r="I24" s="130">
        <v>1E-4</v>
      </c>
      <c r="J24" s="130">
        <v>2.0000000000000001E-4</v>
      </c>
      <c r="K24" s="130">
        <v>0</v>
      </c>
    </row>
    <row r="25" spans="1:11" s="48" customFormat="1" ht="15" customHeight="1" thickBot="1">
      <c r="A25" s="47" t="s">
        <v>845</v>
      </c>
      <c r="B25" s="46" t="s">
        <v>1023</v>
      </c>
      <c r="C25" s="165" t="s">
        <v>1024</v>
      </c>
      <c r="D25" s="130">
        <v>0.17169999999999999</v>
      </c>
      <c r="E25" s="130">
        <v>0.20169999999999999</v>
      </c>
      <c r="F25" s="130">
        <v>0.20549999999999999</v>
      </c>
      <c r="G25" s="130">
        <v>0.20530000000000001</v>
      </c>
      <c r="H25" s="130">
        <v>0.22650000000000001</v>
      </c>
      <c r="I25" s="130">
        <v>0.23430000000000001</v>
      </c>
      <c r="J25" s="130">
        <v>0.23569999999999999</v>
      </c>
      <c r="K25" s="130">
        <v>0.25700000000000001</v>
      </c>
    </row>
    <row r="26" spans="1:11" s="37" customFormat="1" ht="15" customHeight="1" thickTop="1" thickBot="1">
      <c r="A26" s="47"/>
      <c r="B26" s="174"/>
      <c r="C26" s="407" t="s">
        <v>618</v>
      </c>
      <c r="D26" s="404"/>
      <c r="E26" s="404"/>
      <c r="F26" s="404"/>
      <c r="G26" s="404"/>
      <c r="H26" s="405"/>
      <c r="I26" s="405"/>
      <c r="J26" s="405"/>
      <c r="K26" s="405"/>
    </row>
    <row r="27" spans="1:11" s="47" customFormat="1" ht="15" customHeight="1" thickTop="1">
      <c r="A27" s="47" t="s">
        <v>845</v>
      </c>
      <c r="B27" s="46" t="s">
        <v>1025</v>
      </c>
      <c r="C27" s="165" t="s">
        <v>1026</v>
      </c>
      <c r="D27" s="130">
        <v>4.24E-2</v>
      </c>
      <c r="E27" s="130">
        <v>4.5900000000000003E-2</v>
      </c>
      <c r="F27" s="130">
        <v>5.1900000000000002E-2</v>
      </c>
      <c r="G27" s="130">
        <v>5.7500000000000002E-2</v>
      </c>
      <c r="H27" s="130">
        <v>6.0499999999999998E-2</v>
      </c>
      <c r="I27" s="130">
        <v>6.8699999999999997E-2</v>
      </c>
      <c r="J27" s="130">
        <v>6.6500000000000004E-2</v>
      </c>
      <c r="K27" s="130">
        <v>7.4999999999999997E-2</v>
      </c>
    </row>
    <row r="28" spans="1:11" s="48" customFormat="1" ht="15" customHeight="1">
      <c r="A28" s="47" t="s">
        <v>845</v>
      </c>
      <c r="B28" s="46" t="s">
        <v>1027</v>
      </c>
      <c r="C28" s="165" t="s">
        <v>1028</v>
      </c>
      <c r="D28" s="130">
        <v>0</v>
      </c>
      <c r="E28" s="130">
        <v>5.0000000000000001E-4</v>
      </c>
      <c r="F28" s="130">
        <v>0</v>
      </c>
      <c r="G28" s="130">
        <v>5.4000000000000003E-3</v>
      </c>
      <c r="H28" s="130">
        <v>0</v>
      </c>
      <c r="I28" s="130">
        <v>0</v>
      </c>
      <c r="J28" s="130">
        <v>0</v>
      </c>
      <c r="K28" s="130">
        <v>0</v>
      </c>
    </row>
    <row r="29" spans="1:11" s="48" customFormat="1" ht="15" customHeight="1">
      <c r="A29" s="47" t="s">
        <v>845</v>
      </c>
      <c r="B29" s="46" t="s">
        <v>1029</v>
      </c>
      <c r="C29" s="165" t="s">
        <v>1030</v>
      </c>
      <c r="D29" s="130">
        <v>0</v>
      </c>
      <c r="E29" s="130">
        <v>1.5E-3</v>
      </c>
      <c r="F29" s="130">
        <v>4.07E-2</v>
      </c>
      <c r="G29" s="130">
        <v>0.1171</v>
      </c>
      <c r="H29" s="130">
        <v>0.1133</v>
      </c>
      <c r="I29" s="130">
        <v>3.5299999999999998E-2</v>
      </c>
      <c r="J29" s="130">
        <v>3.9899999999999998E-2</v>
      </c>
      <c r="K29" s="130">
        <v>0.11260000000000001</v>
      </c>
    </row>
    <row r="30" spans="1:11" s="48" customFormat="1" ht="15" customHeight="1">
      <c r="A30" s="47" t="s">
        <v>845</v>
      </c>
      <c r="B30" s="46" t="s">
        <v>1031</v>
      </c>
      <c r="C30" s="165" t="s">
        <v>1032</v>
      </c>
      <c r="D30" s="130">
        <v>0</v>
      </c>
      <c r="E30" s="130">
        <v>0</v>
      </c>
      <c r="F30" s="130">
        <v>0</v>
      </c>
      <c r="G30" s="130">
        <v>0</v>
      </c>
      <c r="H30" s="130">
        <v>0</v>
      </c>
      <c r="I30" s="130">
        <v>0</v>
      </c>
      <c r="J30" s="130">
        <v>0</v>
      </c>
      <c r="K30" s="130">
        <v>0</v>
      </c>
    </row>
    <row r="31" spans="1:11" s="48" customFormat="1" ht="15" customHeight="1">
      <c r="A31" s="47" t="s">
        <v>845</v>
      </c>
      <c r="B31" s="46" t="s">
        <v>1033</v>
      </c>
      <c r="C31" s="165" t="s">
        <v>1034</v>
      </c>
      <c r="D31" s="130">
        <v>0</v>
      </c>
      <c r="E31" s="130">
        <v>0</v>
      </c>
      <c r="F31" s="130">
        <v>0</v>
      </c>
      <c r="G31" s="130">
        <v>0</v>
      </c>
      <c r="H31" s="130">
        <v>0</v>
      </c>
      <c r="I31" s="130">
        <v>0</v>
      </c>
      <c r="J31" s="130">
        <v>0</v>
      </c>
      <c r="K31" s="130">
        <v>0</v>
      </c>
    </row>
    <row r="32" spans="1:11" s="48" customFormat="1" ht="15" customHeight="1">
      <c r="A32" s="47" t="s">
        <v>845</v>
      </c>
      <c r="B32" s="46" t="s">
        <v>1035</v>
      </c>
      <c r="C32" s="165" t="s">
        <v>1036</v>
      </c>
      <c r="D32" s="130">
        <v>0</v>
      </c>
      <c r="E32" s="130">
        <v>0</v>
      </c>
      <c r="F32" s="130">
        <v>0</v>
      </c>
      <c r="G32" s="130">
        <v>0</v>
      </c>
      <c r="H32" s="130">
        <v>0</v>
      </c>
      <c r="I32" s="130">
        <v>0</v>
      </c>
      <c r="J32" s="130">
        <v>0</v>
      </c>
      <c r="K32" s="130">
        <v>0</v>
      </c>
    </row>
    <row r="33" spans="1:11" s="48" customFormat="1" ht="15" customHeight="1">
      <c r="A33" s="47" t="s">
        <v>845</v>
      </c>
      <c r="B33" s="46" t="s">
        <v>1037</v>
      </c>
      <c r="C33" s="165" t="s">
        <v>1038</v>
      </c>
      <c r="D33" s="130">
        <v>0</v>
      </c>
      <c r="E33" s="130">
        <v>0</v>
      </c>
      <c r="F33" s="130">
        <v>0</v>
      </c>
      <c r="G33" s="130">
        <v>0</v>
      </c>
      <c r="H33" s="130">
        <v>0</v>
      </c>
      <c r="I33" s="130">
        <v>0</v>
      </c>
      <c r="J33" s="130">
        <v>0</v>
      </c>
      <c r="K33" s="130">
        <v>0</v>
      </c>
    </row>
    <row r="34" spans="1:11" s="48" customFormat="1" ht="15" customHeight="1">
      <c r="A34" s="47" t="s">
        <v>845</v>
      </c>
      <c r="B34" s="46" t="s">
        <v>1039</v>
      </c>
      <c r="C34" s="165" t="s">
        <v>1040</v>
      </c>
      <c r="D34" s="130">
        <v>0</v>
      </c>
      <c r="E34" s="130">
        <v>0</v>
      </c>
      <c r="F34" s="130">
        <v>0</v>
      </c>
      <c r="G34" s="130">
        <v>0</v>
      </c>
      <c r="H34" s="130">
        <v>0</v>
      </c>
      <c r="I34" s="130">
        <v>0</v>
      </c>
      <c r="J34" s="130">
        <v>0</v>
      </c>
      <c r="K34" s="130">
        <v>0</v>
      </c>
    </row>
    <row r="35" spans="1:11" s="48" customFormat="1" ht="15" customHeight="1">
      <c r="A35" s="47" t="s">
        <v>845</v>
      </c>
      <c r="B35" s="46" t="s">
        <v>1041</v>
      </c>
      <c r="C35" s="165" t="s">
        <v>1042</v>
      </c>
      <c r="D35" s="130">
        <v>0</v>
      </c>
      <c r="E35" s="130">
        <v>0</v>
      </c>
      <c r="F35" s="130">
        <v>0</v>
      </c>
      <c r="G35" s="130">
        <v>0</v>
      </c>
      <c r="H35" s="130">
        <v>0</v>
      </c>
      <c r="I35" s="130">
        <v>0</v>
      </c>
      <c r="J35" s="130">
        <v>0</v>
      </c>
      <c r="K35" s="130">
        <v>0</v>
      </c>
    </row>
    <row r="36" spans="1:11" s="48" customFormat="1" ht="15" customHeight="1">
      <c r="A36" s="47" t="s">
        <v>845</v>
      </c>
      <c r="B36" s="46" t="s">
        <v>1043</v>
      </c>
      <c r="C36" s="165" t="s">
        <v>1044</v>
      </c>
      <c r="D36" s="130">
        <v>2.9999999999999997E-4</v>
      </c>
      <c r="E36" s="130">
        <v>2.8199999999999999E-2</v>
      </c>
      <c r="F36" s="130">
        <v>2.1499999999999998E-2</v>
      </c>
      <c r="G36" s="130">
        <v>4.07E-2</v>
      </c>
      <c r="H36" s="130">
        <v>4.3099999999999999E-2</v>
      </c>
      <c r="I36" s="130">
        <v>5.0700000000000002E-2</v>
      </c>
      <c r="J36" s="130">
        <v>5.0999999999999997E-2</v>
      </c>
      <c r="K36" s="130">
        <v>5.5E-2</v>
      </c>
    </row>
    <row r="37" spans="1:11" s="48" customFormat="1" ht="15" customHeight="1">
      <c r="A37" s="47"/>
      <c r="B37" s="46"/>
      <c r="C37" s="165" t="s">
        <v>1045</v>
      </c>
      <c r="D37" s="130">
        <v>0</v>
      </c>
      <c r="E37" s="130">
        <v>0</v>
      </c>
      <c r="F37" s="130">
        <v>0</v>
      </c>
      <c r="G37" s="130">
        <v>0</v>
      </c>
      <c r="H37" s="130">
        <v>0</v>
      </c>
      <c r="I37" s="130">
        <v>0</v>
      </c>
      <c r="J37" s="130">
        <v>0</v>
      </c>
      <c r="K37" s="130">
        <v>1.6500000000000001E-2</v>
      </c>
    </row>
    <row r="38" spans="1:11" s="48" customFormat="1" ht="15" customHeight="1" thickBot="1">
      <c r="A38" s="47" t="s">
        <v>845</v>
      </c>
      <c r="B38" s="46" t="s">
        <v>1046</v>
      </c>
      <c r="C38" s="165" t="s">
        <v>1047</v>
      </c>
      <c r="D38" s="130">
        <v>0</v>
      </c>
      <c r="E38" s="130">
        <v>0</v>
      </c>
      <c r="F38" s="130">
        <v>0</v>
      </c>
      <c r="G38" s="130">
        <v>0</v>
      </c>
      <c r="H38" s="130">
        <v>0</v>
      </c>
      <c r="I38" s="130">
        <v>0</v>
      </c>
      <c r="J38" s="130">
        <v>3.8999999999999998E-3</v>
      </c>
      <c r="K38" s="130">
        <v>1.66E-2</v>
      </c>
    </row>
    <row r="39" spans="1:11" s="37" customFormat="1" ht="15" customHeight="1" thickTop="1" thickBot="1">
      <c r="A39" s="47"/>
      <c r="B39" s="51"/>
      <c r="C39" s="407" t="s">
        <v>631</v>
      </c>
      <c r="D39" s="404"/>
      <c r="E39" s="404"/>
      <c r="F39" s="404"/>
      <c r="G39" s="404"/>
      <c r="H39" s="405"/>
      <c r="I39" s="405"/>
      <c r="J39" s="405"/>
      <c r="K39" s="405"/>
    </row>
    <row r="40" spans="1:11" s="37" customFormat="1" ht="15" customHeight="1" thickTop="1" thickBot="1">
      <c r="A40" s="47"/>
      <c r="B40" s="174"/>
      <c r="C40" s="407" t="s">
        <v>632</v>
      </c>
      <c r="D40" s="404"/>
      <c r="E40" s="404"/>
      <c r="F40" s="404"/>
      <c r="G40" s="404"/>
      <c r="H40" s="405"/>
      <c r="I40" s="405"/>
      <c r="J40" s="405"/>
      <c r="K40" s="405"/>
    </row>
    <row r="41" spans="1:11" s="47" customFormat="1" ht="15" customHeight="1" thickTop="1">
      <c r="A41" s="47" t="s">
        <v>845</v>
      </c>
      <c r="B41" s="46" t="s">
        <v>1048</v>
      </c>
      <c r="C41" s="165" t="s">
        <v>1049</v>
      </c>
      <c r="D41" s="130">
        <v>1.84E-2</v>
      </c>
      <c r="E41" s="130">
        <v>0.02</v>
      </c>
      <c r="F41" s="130">
        <v>2.3300000000000001E-2</v>
      </c>
      <c r="G41" s="130">
        <v>2.58E-2</v>
      </c>
      <c r="H41" s="130">
        <v>2.3599999999999999E-2</v>
      </c>
      <c r="I41" s="130">
        <v>2.1499999999999998E-2</v>
      </c>
      <c r="J41" s="130">
        <v>2.0899999999999998E-2</v>
      </c>
      <c r="K41" s="130">
        <v>1.9300000000000001E-2</v>
      </c>
    </row>
    <row r="42" spans="1:11" s="48" customFormat="1" ht="15" customHeight="1">
      <c r="A42" s="47" t="s">
        <v>845</v>
      </c>
      <c r="B42" s="46" t="s">
        <v>1050</v>
      </c>
      <c r="C42" s="165" t="s">
        <v>1051</v>
      </c>
      <c r="D42" s="130">
        <v>2.1700000000000001E-2</v>
      </c>
      <c r="E42" s="130">
        <v>2.3800000000000002E-2</v>
      </c>
      <c r="F42" s="130">
        <v>2.76E-2</v>
      </c>
      <c r="G42" s="130">
        <v>3.04E-2</v>
      </c>
      <c r="H42" s="130">
        <v>2.7799999999999998E-2</v>
      </c>
      <c r="I42" s="130">
        <v>2.53E-2</v>
      </c>
      <c r="J42" s="130">
        <v>2.46E-2</v>
      </c>
      <c r="K42" s="130">
        <v>2.2800000000000001E-2</v>
      </c>
    </row>
    <row r="43" spans="1:11" s="48" customFormat="1" ht="15" customHeight="1">
      <c r="A43" s="47" t="s">
        <v>845</v>
      </c>
      <c r="B43" s="46" t="s">
        <v>1052</v>
      </c>
      <c r="C43" s="165" t="s">
        <v>1053</v>
      </c>
      <c r="D43" s="130">
        <v>2.5399999999999999E-2</v>
      </c>
      <c r="E43" s="130">
        <v>2.9600000000000001E-2</v>
      </c>
      <c r="F43" s="130">
        <v>3.3399999999999999E-2</v>
      </c>
      <c r="G43" s="130">
        <v>3.5200000000000002E-2</v>
      </c>
      <c r="H43" s="130">
        <v>3.2899999999999999E-2</v>
      </c>
      <c r="I43" s="130">
        <v>3.2199999999999999E-2</v>
      </c>
      <c r="J43" s="130">
        <v>3.1399999999999997E-2</v>
      </c>
      <c r="K43" s="130">
        <v>3.04E-2</v>
      </c>
    </row>
    <row r="44" spans="1:11" s="48" customFormat="1" ht="15" customHeight="1" thickBot="1">
      <c r="A44" s="47" t="s">
        <v>845</v>
      </c>
      <c r="B44" s="46" t="s">
        <v>1054</v>
      </c>
      <c r="C44" s="165" t="s">
        <v>1055</v>
      </c>
      <c r="D44" s="130">
        <v>0.36320000000000002</v>
      </c>
      <c r="E44" s="130">
        <v>8.9599999999999999E-2</v>
      </c>
      <c r="F44" s="130">
        <v>5.4399999999999997E-2</v>
      </c>
      <c r="G44" s="130">
        <v>4.9099999999999998E-2</v>
      </c>
      <c r="H44" s="130">
        <v>4.2599999999999999E-2</v>
      </c>
      <c r="I44" s="130">
        <v>3.8899999999999997E-2</v>
      </c>
      <c r="J44" s="130">
        <v>3.7199999999999997E-2</v>
      </c>
      <c r="K44" s="130">
        <v>3.5200000000000002E-2</v>
      </c>
    </row>
    <row r="45" spans="1:11" s="37" customFormat="1" ht="15" customHeight="1" thickTop="1" thickBot="1">
      <c r="A45" s="47"/>
      <c r="B45" s="174"/>
      <c r="C45" s="407" t="s">
        <v>637</v>
      </c>
      <c r="D45" s="404"/>
      <c r="E45" s="404"/>
      <c r="F45" s="404"/>
      <c r="G45" s="404"/>
      <c r="H45" s="405"/>
      <c r="I45" s="405"/>
      <c r="J45" s="405"/>
      <c r="K45" s="405"/>
    </row>
    <row r="46" spans="1:11" s="50" customFormat="1" ht="15" customHeight="1" thickTop="1">
      <c r="A46" s="50" t="s">
        <v>845</v>
      </c>
      <c r="B46" s="46" t="s">
        <v>1056</v>
      </c>
      <c r="C46" s="165" t="s">
        <v>1057</v>
      </c>
      <c r="D46" s="130">
        <v>0.60770000000000002</v>
      </c>
      <c r="E46" s="130">
        <v>0.52339999999999998</v>
      </c>
      <c r="F46" s="130">
        <v>0.52690000000000003</v>
      </c>
      <c r="G46" s="130">
        <v>0.50549999999999995</v>
      </c>
      <c r="H46" s="130">
        <v>0.52400000000000002</v>
      </c>
      <c r="I46" s="130">
        <v>0.51459999999999995</v>
      </c>
      <c r="J46" s="130">
        <v>0.51819999999999999</v>
      </c>
      <c r="K46" s="130">
        <v>0.48359999999999997</v>
      </c>
    </row>
    <row r="47" spans="1:11" ht="15" customHeight="1">
      <c r="A47" s="47" t="s">
        <v>845</v>
      </c>
      <c r="B47" s="46" t="s">
        <v>1058</v>
      </c>
      <c r="C47" s="165" t="s">
        <v>1059</v>
      </c>
      <c r="D47" s="130">
        <v>6.6900000000000001E-2</v>
      </c>
      <c r="E47" s="130">
        <v>8.43E-2</v>
      </c>
      <c r="F47" s="130">
        <v>5.8099999999999999E-2</v>
      </c>
      <c r="G47" s="130">
        <v>5.2299999999999999E-2</v>
      </c>
      <c r="H47" s="130">
        <v>6.25E-2</v>
      </c>
      <c r="I47" s="130">
        <v>0.05</v>
      </c>
      <c r="J47" s="130">
        <v>5.0500000000000003E-2</v>
      </c>
      <c r="K47" s="130">
        <v>4.24E-2</v>
      </c>
    </row>
    <row r="48" spans="1:11" ht="15" customHeight="1">
      <c r="A48" s="47" t="s">
        <v>845</v>
      </c>
      <c r="B48" s="46" t="s">
        <v>1060</v>
      </c>
      <c r="C48" s="165" t="s">
        <v>1061</v>
      </c>
      <c r="D48" s="130">
        <v>0.32550000000000001</v>
      </c>
      <c r="E48" s="130">
        <v>0.39229999999999998</v>
      </c>
      <c r="F48" s="130">
        <v>0.41499999999999998</v>
      </c>
      <c r="G48" s="130">
        <v>0.44219999999999998</v>
      </c>
      <c r="H48" s="130">
        <v>0.41349999999999998</v>
      </c>
      <c r="I48" s="130">
        <v>0.43540000000000001</v>
      </c>
      <c r="J48" s="130">
        <v>0.43130000000000002</v>
      </c>
      <c r="K48" s="130">
        <v>0.47389999999999999</v>
      </c>
    </row>
    <row r="49" spans="1:11" ht="15" customHeight="1" thickBot="1">
      <c r="A49" s="47" t="s">
        <v>845</v>
      </c>
      <c r="B49" s="46" t="s">
        <v>1062</v>
      </c>
      <c r="C49" s="165" t="s">
        <v>1063</v>
      </c>
      <c r="D49" s="130">
        <v>0.5171</v>
      </c>
      <c r="E49" s="130">
        <v>0.4793</v>
      </c>
      <c r="F49" s="130">
        <v>0.4118</v>
      </c>
      <c r="G49" s="130">
        <v>0.39629999999999999</v>
      </c>
      <c r="H49" s="130">
        <v>0.33329999999999999</v>
      </c>
      <c r="I49" s="130">
        <v>0.31990000000000002</v>
      </c>
      <c r="J49" s="130">
        <v>0.31619999999999998</v>
      </c>
      <c r="K49" s="130">
        <v>0.23250000000000001</v>
      </c>
    </row>
    <row r="50" spans="1:11" s="47" customFormat="1" ht="15" customHeight="1" thickTop="1" thickBot="1">
      <c r="B50" s="51"/>
      <c r="C50" s="407" t="s">
        <v>642</v>
      </c>
      <c r="D50" s="404"/>
      <c r="E50" s="404"/>
      <c r="F50" s="404"/>
      <c r="G50" s="404"/>
      <c r="H50" s="405"/>
      <c r="I50" s="405"/>
      <c r="J50" s="405"/>
      <c r="K50" s="405"/>
    </row>
    <row r="51" spans="1:11" s="47" customFormat="1" ht="15" customHeight="1" thickTop="1">
      <c r="A51" s="47" t="s">
        <v>845</v>
      </c>
      <c r="B51" s="46" t="s">
        <v>1064</v>
      </c>
      <c r="C51" s="165" t="s">
        <v>1065</v>
      </c>
      <c r="D51" s="130">
        <v>3.2199999999999999E-2</v>
      </c>
      <c r="E51" s="130">
        <v>3.0300000000000001E-2</v>
      </c>
      <c r="F51" s="130">
        <v>3.4200000000000001E-2</v>
      </c>
      <c r="G51" s="130">
        <v>3.1699999999999999E-2</v>
      </c>
      <c r="H51" s="130">
        <v>3.2500000000000001E-2</v>
      </c>
      <c r="I51" s="130">
        <v>2.6200000000000001E-2</v>
      </c>
      <c r="J51" s="130">
        <v>2.4299999999999999E-2</v>
      </c>
      <c r="K51" s="130">
        <v>2.4E-2</v>
      </c>
    </row>
    <row r="52" spans="1:11" s="47" customFormat="1" ht="15" customHeight="1">
      <c r="A52" s="47" t="s">
        <v>845</v>
      </c>
      <c r="B52" s="46" t="s">
        <v>1066</v>
      </c>
      <c r="C52" s="165" t="s">
        <v>1067</v>
      </c>
      <c r="D52" s="130">
        <v>1.8100000000000002E-2</v>
      </c>
      <c r="E52" s="130">
        <v>1.8499999999999999E-2</v>
      </c>
      <c r="F52" s="130">
        <v>2.1000000000000001E-2</v>
      </c>
      <c r="G52" s="130">
        <v>2.3300000000000001E-2</v>
      </c>
      <c r="H52" s="130">
        <v>2.4500000000000001E-2</v>
      </c>
      <c r="I52" s="130">
        <v>1.9E-2</v>
      </c>
      <c r="J52" s="130">
        <v>1.7399999999999999E-2</v>
      </c>
      <c r="K52" s="130">
        <v>1.77E-2</v>
      </c>
    </row>
    <row r="53" spans="1:11" s="47" customFormat="1" ht="15" customHeight="1">
      <c r="A53" s="47" t="s">
        <v>845</v>
      </c>
      <c r="B53" s="46" t="s">
        <v>1068</v>
      </c>
      <c r="C53" s="165" t="s">
        <v>1069</v>
      </c>
      <c r="D53" s="130">
        <v>2.4299999999999999E-2</v>
      </c>
      <c r="E53" s="130">
        <v>2.5499999999999998E-2</v>
      </c>
      <c r="F53" s="130">
        <v>2.81E-2</v>
      </c>
      <c r="G53" s="130">
        <v>3.1699999999999999E-2</v>
      </c>
      <c r="H53" s="130">
        <v>3.32E-2</v>
      </c>
      <c r="I53" s="130">
        <v>2.7699999999999999E-2</v>
      </c>
      <c r="J53" s="130">
        <v>2.6100000000000002E-2</v>
      </c>
      <c r="K53" s="130">
        <v>2.6599999999999999E-2</v>
      </c>
    </row>
    <row r="54" spans="1:11" s="47" customFormat="1" ht="15" customHeight="1">
      <c r="A54" s="47" t="s">
        <v>845</v>
      </c>
      <c r="B54" s="46" t="s">
        <v>1070</v>
      </c>
      <c r="C54" s="165" t="s">
        <v>1071</v>
      </c>
      <c r="D54" s="130">
        <v>4.0300000000000002E-2</v>
      </c>
      <c r="E54" s="130">
        <v>4.36E-2</v>
      </c>
      <c r="F54" s="130">
        <v>4.6399999999999997E-2</v>
      </c>
      <c r="G54" s="130">
        <v>5.8400000000000001E-2</v>
      </c>
      <c r="H54" s="130">
        <v>6.0600000000000001E-2</v>
      </c>
      <c r="I54" s="130">
        <v>5.9900000000000002E-2</v>
      </c>
      <c r="J54" s="130">
        <v>5.91E-2</v>
      </c>
      <c r="K54" s="130">
        <v>6.1100000000000002E-2</v>
      </c>
    </row>
    <row r="55" spans="1:11" s="47" customFormat="1" ht="15" customHeight="1">
      <c r="A55" s="47" t="s">
        <v>845</v>
      </c>
      <c r="B55" s="46" t="s">
        <v>1072</v>
      </c>
      <c r="C55" s="165" t="s">
        <v>1073</v>
      </c>
      <c r="D55" s="130">
        <v>-1.5900000000000001E-2</v>
      </c>
      <c r="E55" s="130">
        <v>-1.8100000000000002E-2</v>
      </c>
      <c r="F55" s="130">
        <v>-1.83E-2</v>
      </c>
      <c r="G55" s="130">
        <v>-2.6700000000000002E-2</v>
      </c>
      <c r="H55" s="130">
        <v>-2.75E-2</v>
      </c>
      <c r="I55" s="130">
        <v>-3.2199999999999999E-2</v>
      </c>
      <c r="J55" s="130">
        <v>-3.2899999999999999E-2</v>
      </c>
      <c r="K55" s="130">
        <v>-3.4500000000000003E-2</v>
      </c>
    </row>
    <row r="56" spans="1:11" s="47" customFormat="1" ht="15" customHeight="1">
      <c r="A56" s="47" t="s">
        <v>845</v>
      </c>
      <c r="B56" s="46" t="s">
        <v>1074</v>
      </c>
      <c r="C56" s="165" t="s">
        <v>1075</v>
      </c>
      <c r="D56" s="130">
        <v>-6.1999999999999998E-3</v>
      </c>
      <c r="E56" s="130">
        <v>-7.0000000000000001E-3</v>
      </c>
      <c r="F56" s="130">
        <v>-7.1999999999999998E-3</v>
      </c>
      <c r="G56" s="130">
        <v>-8.3999999999999995E-3</v>
      </c>
      <c r="H56" s="130">
        <v>-8.6999999999999994E-3</v>
      </c>
      <c r="I56" s="130">
        <v>-8.6999999999999994E-3</v>
      </c>
      <c r="J56" s="130">
        <v>-8.8000000000000005E-3</v>
      </c>
      <c r="K56" s="130">
        <v>-8.8999999999999999E-3</v>
      </c>
    </row>
    <row r="57" spans="1:11" s="47" customFormat="1" ht="15" customHeight="1" thickBot="1">
      <c r="A57" s="47" t="s">
        <v>845</v>
      </c>
      <c r="B57" s="46" t="s">
        <v>1076</v>
      </c>
      <c r="C57" s="165" t="s">
        <v>1077</v>
      </c>
      <c r="D57" s="130">
        <v>1.41E-2</v>
      </c>
      <c r="E57" s="130">
        <v>1.18E-2</v>
      </c>
      <c r="F57" s="130">
        <v>1.3299999999999999E-2</v>
      </c>
      <c r="G57" s="130">
        <v>8.3999999999999995E-3</v>
      </c>
      <c r="H57" s="130">
        <v>8.0000000000000002E-3</v>
      </c>
      <c r="I57" s="130">
        <v>7.1999999999999998E-3</v>
      </c>
      <c r="J57" s="130">
        <v>7.0000000000000001E-3</v>
      </c>
      <c r="K57" s="130">
        <v>6.3E-3</v>
      </c>
    </row>
    <row r="58" spans="1:11" s="37" customFormat="1" ht="15" customHeight="1" thickTop="1" thickBot="1">
      <c r="A58" s="47"/>
      <c r="B58" s="47"/>
      <c r="C58" s="407" t="s">
        <v>1078</v>
      </c>
      <c r="D58" s="408"/>
      <c r="E58" s="408"/>
      <c r="F58" s="408"/>
      <c r="G58" s="408"/>
      <c r="H58" s="408"/>
      <c r="I58" s="408"/>
      <c r="J58" s="408"/>
      <c r="K58" s="408"/>
    </row>
    <row r="59" spans="1:11" s="47" customFormat="1" ht="15" customHeight="1" thickTop="1">
      <c r="A59" s="47" t="s">
        <v>845</v>
      </c>
      <c r="B59" s="46" t="s">
        <v>1064</v>
      </c>
      <c r="C59" s="165" t="s">
        <v>1065</v>
      </c>
      <c r="D59" s="130">
        <v>3.2199999999999999E-2</v>
      </c>
      <c r="E59" s="130">
        <v>3.0300000000000001E-2</v>
      </c>
      <c r="F59" s="130">
        <v>3.4200000000000001E-2</v>
      </c>
      <c r="G59" s="130">
        <v>3.1699999999999999E-2</v>
      </c>
      <c r="H59" s="130">
        <v>3.2500000000000001E-2</v>
      </c>
      <c r="I59" s="130">
        <v>2.6200000000000001E-2</v>
      </c>
      <c r="J59" s="130">
        <v>2.4299999999999999E-2</v>
      </c>
      <c r="K59" s="130">
        <v>2.4E-2</v>
      </c>
    </row>
    <row r="60" spans="1:11" s="47" customFormat="1" ht="15" customHeight="1">
      <c r="A60" s="47" t="s">
        <v>845</v>
      </c>
      <c r="B60" s="46" t="s">
        <v>1079</v>
      </c>
      <c r="C60" s="165" t="s">
        <v>1080</v>
      </c>
      <c r="D60" s="130">
        <v>-2.0000000000000001E-4</v>
      </c>
      <c r="E60" s="130">
        <v>-1.2999999999999999E-3</v>
      </c>
      <c r="F60" s="130">
        <v>-2.5000000000000001E-3</v>
      </c>
      <c r="G60" s="130">
        <v>-2.9999999999999997E-4</v>
      </c>
      <c r="H60" s="130">
        <v>-2.5000000000000001E-3</v>
      </c>
      <c r="I60" s="130">
        <v>-1.5E-3</v>
      </c>
      <c r="J60" s="130">
        <v>-1.1999999999999999E-3</v>
      </c>
      <c r="K60" s="130">
        <v>-2.5000000000000001E-3</v>
      </c>
    </row>
    <row r="61" spans="1:11" s="48" customFormat="1" ht="15" customHeight="1">
      <c r="A61" s="47" t="s">
        <v>845</v>
      </c>
      <c r="B61" s="46" t="s">
        <v>1081</v>
      </c>
      <c r="C61" s="165" t="s">
        <v>1082</v>
      </c>
      <c r="D61" s="130">
        <v>-1.84E-2</v>
      </c>
      <c r="E61" s="130">
        <v>-0.02</v>
      </c>
      <c r="F61" s="130">
        <v>-2.3300000000000001E-2</v>
      </c>
      <c r="G61" s="130">
        <v>-2.58E-2</v>
      </c>
      <c r="H61" s="130">
        <v>-2.3599999999999999E-2</v>
      </c>
      <c r="I61" s="130">
        <v>-2.1499999999999998E-2</v>
      </c>
      <c r="J61" s="130">
        <v>-2.0899999999999998E-2</v>
      </c>
      <c r="K61" s="130">
        <v>-1.9300000000000001E-2</v>
      </c>
    </row>
    <row r="62" spans="1:11" s="48" customFormat="1" ht="15" customHeight="1">
      <c r="A62" s="47" t="s">
        <v>845</v>
      </c>
      <c r="B62" s="46" t="s">
        <v>1083</v>
      </c>
      <c r="C62" s="165" t="s">
        <v>1084</v>
      </c>
      <c r="D62" s="130">
        <v>1E-4</v>
      </c>
      <c r="E62" s="130">
        <v>1E-4</v>
      </c>
      <c r="F62" s="130">
        <v>2.0000000000000001E-4</v>
      </c>
      <c r="G62" s="130">
        <v>2.0000000000000001E-4</v>
      </c>
      <c r="H62" s="130">
        <v>1E-4</v>
      </c>
      <c r="I62" s="130">
        <v>0</v>
      </c>
      <c r="J62" s="130">
        <v>1E-4</v>
      </c>
      <c r="K62" s="130">
        <v>0</v>
      </c>
    </row>
    <row r="63" spans="1:11" s="48" customFormat="1" ht="15" customHeight="1">
      <c r="A63" s="47" t="s">
        <v>845</v>
      </c>
      <c r="B63" s="46" t="s">
        <v>1085</v>
      </c>
      <c r="C63" s="165" t="s">
        <v>1086</v>
      </c>
      <c r="D63" s="130">
        <v>1E-4</v>
      </c>
      <c r="E63" s="130">
        <v>2.9999999999999997E-4</v>
      </c>
      <c r="F63" s="130">
        <v>5.9999999999999995E-4</v>
      </c>
      <c r="G63" s="130">
        <v>0</v>
      </c>
      <c r="H63" s="130">
        <v>-2.0000000000000001E-4</v>
      </c>
      <c r="I63" s="130">
        <v>1E-4</v>
      </c>
      <c r="J63" s="130">
        <v>1E-4</v>
      </c>
      <c r="K63" s="130">
        <v>0</v>
      </c>
    </row>
    <row r="64" spans="1:11" s="48" customFormat="1" ht="15" customHeight="1" thickBot="1">
      <c r="A64" s="47"/>
      <c r="B64" s="46"/>
      <c r="C64" s="165" t="s">
        <v>1087</v>
      </c>
      <c r="D64" s="130">
        <v>1E-4</v>
      </c>
      <c r="E64" s="130">
        <v>1E-4</v>
      </c>
      <c r="F64" s="130">
        <v>0</v>
      </c>
      <c r="G64" s="130">
        <v>0</v>
      </c>
      <c r="H64" s="130">
        <v>0</v>
      </c>
      <c r="I64" s="130">
        <v>0</v>
      </c>
      <c r="J64" s="130">
        <v>0</v>
      </c>
      <c r="K64" s="130">
        <v>0</v>
      </c>
    </row>
    <row r="65" spans="1:11" s="47" customFormat="1" ht="15" customHeight="1" thickTop="1" thickBot="1">
      <c r="A65" s="47" t="s">
        <v>845</v>
      </c>
      <c r="B65" s="46" t="s">
        <v>1088</v>
      </c>
      <c r="C65" s="407" t="s">
        <v>1089</v>
      </c>
      <c r="D65" s="404">
        <v>1.4E-2</v>
      </c>
      <c r="E65" s="404">
        <v>9.4999999999999998E-3</v>
      </c>
      <c r="F65" s="404">
        <v>9.2999999999999992E-3</v>
      </c>
      <c r="G65" s="404">
        <v>5.7999999999999996E-3</v>
      </c>
      <c r="H65" s="409">
        <v>6.4000000000000003E-3</v>
      </c>
      <c r="I65" s="409">
        <v>3.2000000000000002E-3</v>
      </c>
      <c r="J65" s="409">
        <v>2.5000000000000001E-3</v>
      </c>
      <c r="K65" s="409">
        <v>2.2000000000000001E-3</v>
      </c>
    </row>
    <row r="66" spans="1:11" ht="3.75" customHeight="1" thickTop="1" thickBot="1">
      <c r="A66" s="175"/>
      <c r="B66" s="175"/>
      <c r="C66" s="118"/>
      <c r="D66" s="118"/>
      <c r="E66" s="118"/>
      <c r="F66" s="118"/>
      <c r="G66" s="118"/>
      <c r="H66" s="118"/>
      <c r="I66" s="118"/>
      <c r="J66" s="118"/>
      <c r="K66" s="118"/>
    </row>
    <row r="67" spans="1:11" ht="15" customHeight="1">
      <c r="A67" s="47"/>
      <c r="B67" s="47"/>
      <c r="C67" s="170" t="s">
        <v>657</v>
      </c>
      <c r="D67" s="47"/>
      <c r="E67" s="47"/>
      <c r="F67" s="47"/>
      <c r="G67" s="47"/>
      <c r="H67" s="47"/>
      <c r="I67" s="47"/>
      <c r="J67" s="47"/>
      <c r="K67" s="47"/>
    </row>
    <row r="68" spans="1:11" ht="15" customHeight="1">
      <c r="A68" s="47"/>
      <c r="B68" s="47"/>
      <c r="C68" s="170" t="s">
        <v>1090</v>
      </c>
      <c r="D68" s="47"/>
      <c r="E68" s="47"/>
      <c r="F68" s="47"/>
      <c r="G68" s="47"/>
      <c r="H68" s="47"/>
      <c r="I68" s="47"/>
      <c r="J68" s="47"/>
      <c r="K68" s="47"/>
    </row>
    <row r="69" spans="1:11" ht="15" customHeight="1">
      <c r="A69" s="47"/>
      <c r="B69" s="47"/>
      <c r="C69" s="170" t="s">
        <v>1091</v>
      </c>
      <c r="D69" s="47"/>
      <c r="E69" s="47"/>
      <c r="F69" s="47"/>
      <c r="G69" s="47"/>
      <c r="H69" s="47"/>
      <c r="I69" s="47"/>
      <c r="J69" s="47"/>
      <c r="K69" s="47"/>
    </row>
    <row r="70" spans="1:11" ht="15" customHeight="1">
      <c r="A70" s="47"/>
      <c r="B70" s="47"/>
      <c r="C70" s="170" t="s">
        <v>660</v>
      </c>
      <c r="D70" s="47"/>
      <c r="E70" s="47"/>
      <c r="F70" s="47"/>
      <c r="G70" s="47"/>
      <c r="H70" s="47"/>
      <c r="I70" s="47"/>
      <c r="J70" s="47"/>
      <c r="K70" s="47"/>
    </row>
    <row r="71" spans="1:11" ht="15" customHeight="1">
      <c r="A71" s="47"/>
      <c r="B71" s="47"/>
      <c r="C71" s="170" t="s">
        <v>661</v>
      </c>
      <c r="D71" s="47"/>
      <c r="E71" s="47"/>
      <c r="F71" s="47"/>
      <c r="G71" s="47"/>
      <c r="H71" s="47"/>
      <c r="I71" s="47"/>
      <c r="J71" s="47"/>
      <c r="K71" s="47"/>
    </row>
    <row r="72" spans="1:11" ht="15" customHeight="1">
      <c r="A72" s="47"/>
      <c r="B72" s="47"/>
      <c r="C72" s="170" t="s">
        <v>662</v>
      </c>
      <c r="D72" s="47"/>
      <c r="E72" s="47"/>
      <c r="F72" s="47"/>
      <c r="G72" s="47"/>
      <c r="H72" s="47"/>
      <c r="I72" s="47"/>
      <c r="J72" s="47"/>
      <c r="K72" s="47"/>
    </row>
    <row r="73" spans="1:11" ht="15" customHeight="1">
      <c r="A73" s="47"/>
      <c r="B73" s="47"/>
      <c r="C73" s="170" t="s">
        <v>663</v>
      </c>
      <c r="D73" s="47"/>
      <c r="E73" s="47"/>
      <c r="F73" s="47"/>
      <c r="G73" s="47"/>
      <c r="H73" s="47"/>
      <c r="I73" s="47"/>
      <c r="J73" s="47"/>
      <c r="K73" s="47"/>
    </row>
    <row r="74" spans="1:11" ht="15" customHeight="1">
      <c r="A74" s="47"/>
      <c r="B74" s="47"/>
      <c r="C74" s="170" t="s">
        <v>664</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3" width="15.7109375" style="640" customWidth="1"/>
    <col min="4" max="16384" width="9.140625" style="640"/>
  </cols>
  <sheetData>
    <row r="1" spans="1:3" ht="30" customHeight="1">
      <c r="A1" s="790" t="s">
        <v>1167</v>
      </c>
      <c r="B1" s="791"/>
      <c r="C1" s="791"/>
    </row>
    <row r="2" spans="1:3" ht="15" customHeight="1">
      <c r="A2" s="792" t="s">
        <v>743</v>
      </c>
      <c r="B2" s="793"/>
      <c r="C2" s="793"/>
    </row>
    <row r="3" spans="1:3" ht="15" customHeight="1">
      <c r="A3" s="794" t="s">
        <v>1520</v>
      </c>
      <c r="B3" s="795"/>
      <c r="C3" s="795"/>
    </row>
    <row r="4" spans="1:3" s="78" customFormat="1" ht="30" customHeight="1">
      <c r="A4" s="796" t="s">
        <v>744</v>
      </c>
      <c r="B4" s="797"/>
      <c r="C4" s="797"/>
    </row>
    <row r="5" spans="1:3" ht="3.75" customHeight="1">
      <c r="A5" s="47"/>
      <c r="B5" s="47"/>
      <c r="C5" s="47"/>
    </row>
    <row r="6" spans="1:3" s="19" customFormat="1" ht="30" customHeight="1" thickBot="1">
      <c r="A6" s="291"/>
      <c r="B6" s="639" t="s">
        <v>148</v>
      </c>
      <c r="C6" s="639" t="s">
        <v>551</v>
      </c>
    </row>
    <row r="7" spans="1:3" s="20" customFormat="1" ht="15" customHeight="1" thickTop="1">
      <c r="A7" s="619" t="s">
        <v>745</v>
      </c>
      <c r="B7" s="620">
        <v>0.14099999999999999</v>
      </c>
      <c r="C7" s="620">
        <v>0.14099999999999999</v>
      </c>
    </row>
    <row r="8" spans="1:3" s="78" customFormat="1" ht="15" customHeight="1">
      <c r="A8" s="120" t="s">
        <v>746</v>
      </c>
      <c r="B8" s="121">
        <v>13100270610.799999</v>
      </c>
      <c r="C8" s="121">
        <v>13100270610.799999</v>
      </c>
    </row>
    <row r="9" spans="1:3" s="78" customFormat="1" ht="15" customHeight="1">
      <c r="A9" s="120" t="s">
        <v>747</v>
      </c>
      <c r="B9" s="121">
        <v>0</v>
      </c>
      <c r="C9" s="121">
        <v>0</v>
      </c>
    </row>
    <row r="10" spans="1:3" s="21" customFormat="1" ht="15" customHeight="1">
      <c r="A10" s="120" t="s">
        <v>748</v>
      </c>
      <c r="B10" s="121">
        <v>4539026719.2700005</v>
      </c>
      <c r="C10" s="121">
        <v>4539026719.2700005</v>
      </c>
    </row>
    <row r="11" spans="1:3" s="21" customFormat="1" ht="15" customHeight="1">
      <c r="A11" s="120" t="s">
        <v>749</v>
      </c>
      <c r="B11" s="121">
        <v>0</v>
      </c>
      <c r="C11" s="121">
        <v>0</v>
      </c>
    </row>
    <row r="12" spans="1:3" s="21" customFormat="1" ht="15" customHeight="1">
      <c r="A12" s="120" t="s">
        <v>750</v>
      </c>
      <c r="B12" s="121">
        <v>1046573407.34</v>
      </c>
      <c r="C12" s="121">
        <v>1046573407.34</v>
      </c>
    </row>
    <row r="13" spans="1:3" s="21" customFormat="1" ht="15" customHeight="1">
      <c r="A13" s="120" t="s">
        <v>751</v>
      </c>
      <c r="B13" s="121">
        <v>2397567746.6500001</v>
      </c>
      <c r="C13" s="121">
        <v>2397567746.6500001</v>
      </c>
    </row>
    <row r="14" spans="1:3" s="21" customFormat="1" ht="15" customHeight="1">
      <c r="A14" s="293" t="s">
        <v>752</v>
      </c>
      <c r="B14" s="294">
        <v>21083438484.060001</v>
      </c>
      <c r="C14" s="294">
        <v>21083438484.060001</v>
      </c>
    </row>
    <row r="15" spans="1:3" s="22" customFormat="1" ht="15" customHeight="1">
      <c r="A15" s="120" t="s">
        <v>753</v>
      </c>
      <c r="B15" s="121">
        <v>4090303146.0089998</v>
      </c>
      <c r="C15" s="121">
        <v>4090303146.0089998</v>
      </c>
    </row>
    <row r="16" spans="1:3" s="23" customFormat="1" ht="15" customHeight="1">
      <c r="A16" s="244" t="s">
        <v>754</v>
      </c>
      <c r="B16" s="295">
        <v>0.19400000000000001</v>
      </c>
      <c r="C16" s="295">
        <v>0.19400000000000001</v>
      </c>
    </row>
    <row r="17" spans="1:3" s="21" customFormat="1" ht="15" customHeight="1">
      <c r="A17" s="293" t="s">
        <v>755</v>
      </c>
      <c r="B17" s="294">
        <v>409030314.60089999</v>
      </c>
      <c r="C17" s="294">
        <v>409030314.60089999</v>
      </c>
    </row>
    <row r="18" spans="1:3" s="21" customFormat="1" ht="15" customHeight="1">
      <c r="A18" s="120" t="s">
        <v>756</v>
      </c>
      <c r="B18" s="121">
        <v>627803678</v>
      </c>
      <c r="C18" s="121">
        <v>627803678</v>
      </c>
    </row>
    <row r="19" spans="1:3" s="21" customFormat="1" ht="15" customHeight="1">
      <c r="A19" s="120" t="s">
        <v>757</v>
      </c>
      <c r="B19" s="121">
        <v>0</v>
      </c>
      <c r="C19" s="121">
        <v>0</v>
      </c>
    </row>
    <row r="20" spans="1:3" s="21" customFormat="1" ht="15" customHeight="1">
      <c r="A20" s="244" t="s">
        <v>758</v>
      </c>
      <c r="B20" s="121">
        <v>0</v>
      </c>
      <c r="C20" s="121">
        <v>0</v>
      </c>
    </row>
    <row r="21" spans="1:3" s="21" customFormat="1" ht="15" customHeight="1">
      <c r="A21" s="120" t="s">
        <v>759</v>
      </c>
      <c r="B21" s="121">
        <v>210742</v>
      </c>
      <c r="C21" s="121">
        <v>210742</v>
      </c>
    </row>
    <row r="22" spans="1:3" s="21" customFormat="1" ht="15" customHeight="1">
      <c r="A22" s="293" t="s">
        <v>760</v>
      </c>
      <c r="B22" s="294">
        <v>627592936</v>
      </c>
      <c r="C22" s="294">
        <v>627592936</v>
      </c>
    </row>
    <row r="23" spans="1:3" s="21" customFormat="1" ht="15" customHeight="1">
      <c r="A23" s="120" t="s">
        <v>761</v>
      </c>
      <c r="B23" s="121">
        <v>0</v>
      </c>
      <c r="C23" s="121">
        <v>0</v>
      </c>
    </row>
    <row r="24" spans="1:3" s="21" customFormat="1" ht="15" customHeight="1">
      <c r="A24" s="120" t="s">
        <v>762</v>
      </c>
      <c r="B24" s="121">
        <v>0</v>
      </c>
      <c r="C24" s="121">
        <v>0</v>
      </c>
    </row>
    <row r="25" spans="1:3" s="24" customFormat="1" ht="15" customHeight="1">
      <c r="A25" s="120" t="s">
        <v>763</v>
      </c>
      <c r="B25" s="121">
        <v>0</v>
      </c>
      <c r="C25" s="121">
        <v>0</v>
      </c>
    </row>
    <row r="26" spans="1:3" s="21" customFormat="1" ht="15" customHeight="1">
      <c r="A26" s="120" t="s">
        <v>764</v>
      </c>
      <c r="B26" s="121">
        <v>0</v>
      </c>
      <c r="C26" s="121">
        <v>0</v>
      </c>
    </row>
    <row r="27" spans="1:3" s="25" customFormat="1" ht="15" customHeight="1">
      <c r="A27" s="244" t="s">
        <v>765</v>
      </c>
      <c r="B27" s="121">
        <v>4817617</v>
      </c>
      <c r="C27" s="121">
        <v>4817617</v>
      </c>
    </row>
    <row r="28" spans="1:3" s="26" customFormat="1" ht="15" customHeight="1">
      <c r="A28" s="244" t="s">
        <v>766</v>
      </c>
      <c r="B28" s="121">
        <v>0</v>
      </c>
      <c r="C28" s="121">
        <v>0</v>
      </c>
    </row>
    <row r="29" spans="1:3" s="21" customFormat="1" ht="15" customHeight="1">
      <c r="A29" s="296" t="s">
        <v>767</v>
      </c>
      <c r="B29" s="294">
        <v>4817617</v>
      </c>
      <c r="C29" s="294">
        <v>4817617</v>
      </c>
    </row>
    <row r="30" spans="1:3" s="21" customFormat="1" ht="15" customHeight="1">
      <c r="A30" s="244" t="s">
        <v>768</v>
      </c>
      <c r="B30" s="121">
        <v>0</v>
      </c>
      <c r="C30" s="121">
        <v>0</v>
      </c>
    </row>
    <row r="31" spans="1:3" s="21" customFormat="1" ht="15" customHeight="1">
      <c r="A31" s="244" t="s">
        <v>769</v>
      </c>
      <c r="B31" s="121">
        <v>55825112</v>
      </c>
      <c r="C31" s="121">
        <v>55825112</v>
      </c>
    </row>
    <row r="32" spans="1:3" s="21" customFormat="1" ht="15" customHeight="1">
      <c r="A32" s="293" t="s">
        <v>770</v>
      </c>
      <c r="B32" s="294">
        <v>576585441</v>
      </c>
      <c r="C32" s="294">
        <v>576585441</v>
      </c>
    </row>
    <row r="33" spans="1:3" s="78" customFormat="1" ht="15" customHeight="1">
      <c r="A33" s="120" t="s">
        <v>771</v>
      </c>
      <c r="B33" s="121">
        <v>167555126.39910001</v>
      </c>
      <c r="C33" s="121">
        <v>167555126.39910001</v>
      </c>
    </row>
    <row r="34" spans="1:3" s="27" customFormat="1" ht="15" customHeight="1">
      <c r="A34" s="120" t="s">
        <v>772</v>
      </c>
      <c r="B34" s="246">
        <v>0.1144</v>
      </c>
      <c r="C34" s="246">
        <v>0.1144</v>
      </c>
    </row>
    <row r="35" spans="1:3" ht="3.75" customHeight="1" thickBot="1">
      <c r="A35" s="266"/>
      <c r="B35" s="266"/>
      <c r="C35" s="266"/>
    </row>
    <row r="36" spans="1:3" ht="30" customHeight="1" thickTop="1">
      <c r="A36" s="798" t="s">
        <v>773</v>
      </c>
      <c r="B36" s="798"/>
      <c r="C36" s="798"/>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2" width="13.85546875" style="640" customWidth="1"/>
    <col min="3" max="3" width="15.140625" style="640" customWidth="1"/>
    <col min="4" max="4" width="15.5703125" style="640" customWidth="1"/>
    <col min="5" max="16384" width="9.140625" style="640"/>
  </cols>
  <sheetData>
    <row r="1" spans="1:4" s="28" customFormat="1" ht="30" customHeight="1">
      <c r="A1" s="737" t="s">
        <v>1167</v>
      </c>
      <c r="B1" s="737"/>
      <c r="C1" s="737"/>
      <c r="D1" s="737"/>
    </row>
    <row r="2" spans="1:4" s="28" customFormat="1" ht="15" customHeight="1">
      <c r="A2" s="738" t="s">
        <v>774</v>
      </c>
      <c r="B2" s="738"/>
      <c r="C2" s="738"/>
      <c r="D2" s="738"/>
    </row>
    <row r="3" spans="1:4" s="28" customFormat="1" ht="15" customHeight="1">
      <c r="A3" s="749" t="s">
        <v>1520</v>
      </c>
      <c r="B3" s="749"/>
      <c r="C3" s="749"/>
      <c r="D3" s="749"/>
    </row>
    <row r="4" spans="1:4" s="29" customFormat="1" ht="30" customHeight="1">
      <c r="A4" s="739" t="s">
        <v>544</v>
      </c>
      <c r="B4" s="739"/>
      <c r="C4" s="739"/>
      <c r="D4" s="739"/>
    </row>
    <row r="5" spans="1:4" ht="3.75" customHeight="1">
      <c r="A5" s="125"/>
      <c r="B5" s="126"/>
      <c r="C5" s="47"/>
      <c r="D5" s="47"/>
    </row>
    <row r="6" spans="1:4" ht="30" customHeight="1">
      <c r="A6" s="150"/>
      <c r="B6" s="127" t="s">
        <v>148</v>
      </c>
      <c r="C6" s="128" t="s">
        <v>551</v>
      </c>
      <c r="D6" s="129" t="s">
        <v>775</v>
      </c>
    </row>
    <row r="7" spans="1:4" ht="15" customHeight="1">
      <c r="A7" s="179" t="s">
        <v>776</v>
      </c>
      <c r="B7" s="365">
        <v>4553089.2722200006</v>
      </c>
      <c r="C7" s="365">
        <v>4553089.2722200006</v>
      </c>
      <c r="D7" s="130">
        <v>0.98822983031681788</v>
      </c>
    </row>
    <row r="8" spans="1:4" ht="15" customHeight="1">
      <c r="A8" s="179" t="s">
        <v>777</v>
      </c>
      <c r="B8" s="365">
        <v>0</v>
      </c>
      <c r="C8" s="365">
        <v>0</v>
      </c>
      <c r="D8" s="130">
        <v>0</v>
      </c>
    </row>
    <row r="9" spans="1:4" ht="15" customHeight="1">
      <c r="A9" s="179" t="s">
        <v>778</v>
      </c>
      <c r="B9" s="365">
        <v>8597.6902899999986</v>
      </c>
      <c r="C9" s="365">
        <v>8597.6902899999986</v>
      </c>
      <c r="D9" s="130">
        <v>1.8660943171580997E-3</v>
      </c>
    </row>
    <row r="10" spans="1:4" ht="15" customHeight="1">
      <c r="A10" s="179" t="s">
        <v>779</v>
      </c>
      <c r="B10" s="365">
        <v>172.72594000000001</v>
      </c>
      <c r="C10" s="365">
        <v>172.72594000000001</v>
      </c>
      <c r="D10" s="130">
        <v>3.7489474985472056E-5</v>
      </c>
    </row>
    <row r="11" spans="1:4" ht="15" customHeight="1">
      <c r="A11" s="179" t="s">
        <v>780</v>
      </c>
      <c r="B11" s="365">
        <v>19242.825410000001</v>
      </c>
      <c r="C11" s="365">
        <v>19242.825410000001</v>
      </c>
      <c r="D11" s="130">
        <v>4.1765783521456072E-3</v>
      </c>
    </row>
    <row r="12" spans="1:4" ht="15" customHeight="1">
      <c r="A12" s="179" t="s">
        <v>781</v>
      </c>
      <c r="B12" s="365">
        <v>2356.2818600000001</v>
      </c>
      <c r="C12" s="365">
        <v>2356.2818600000001</v>
      </c>
      <c r="D12" s="130">
        <v>5.1142156093746864E-4</v>
      </c>
    </row>
    <row r="13" spans="1:4" ht="15" customHeight="1">
      <c r="A13" s="179" t="s">
        <v>782</v>
      </c>
      <c r="B13" s="365">
        <v>113.01097</v>
      </c>
      <c r="C13" s="365">
        <v>113.01097</v>
      </c>
      <c r="D13" s="130">
        <v>2.4528579395190628E-5</v>
      </c>
    </row>
    <row r="14" spans="1:4" ht="15" customHeight="1">
      <c r="A14" s="179" t="s">
        <v>783</v>
      </c>
      <c r="B14" s="365">
        <v>56.505519999999997</v>
      </c>
      <c r="C14" s="365">
        <v>56.505519999999997</v>
      </c>
      <c r="D14" s="130">
        <v>1.2264297294205436E-5</v>
      </c>
    </row>
    <row r="15" spans="1:4" ht="15" customHeight="1">
      <c r="A15" s="179" t="s">
        <v>784</v>
      </c>
      <c r="B15" s="365">
        <v>8395.3882699999995</v>
      </c>
      <c r="C15" s="365">
        <v>8395.3882699999995</v>
      </c>
      <c r="D15" s="130">
        <v>1.8221854722081147E-3</v>
      </c>
    </row>
    <row r="16" spans="1:4" ht="15" customHeight="1">
      <c r="A16" s="179" t="s">
        <v>785</v>
      </c>
      <c r="B16" s="365">
        <v>4176.0604199999998</v>
      </c>
      <c r="C16" s="365">
        <v>4176.0604199999998</v>
      </c>
      <c r="D16" s="130">
        <v>9.0639722472148597E-4</v>
      </c>
    </row>
    <row r="17" spans="1:4" ht="15" customHeight="1">
      <c r="A17" s="179" t="s">
        <v>786</v>
      </c>
      <c r="B17" s="365">
        <v>17880.001929999999</v>
      </c>
      <c r="C17" s="365">
        <v>17880.001929999999</v>
      </c>
      <c r="D17" s="130">
        <v>3.8807829622749595E-3</v>
      </c>
    </row>
    <row r="18" spans="1:4" ht="15" customHeight="1">
      <c r="A18" s="179" t="s">
        <v>787</v>
      </c>
      <c r="B18" s="365">
        <v>16115.160900000001</v>
      </c>
      <c r="C18" s="365">
        <v>16115.160900000001</v>
      </c>
      <c r="D18" s="130">
        <v>3.4977312698220506E-3</v>
      </c>
    </row>
    <row r="19" spans="1:4" ht="15" customHeight="1">
      <c r="A19" s="180" t="s">
        <v>788</v>
      </c>
      <c r="B19" s="557">
        <v>4607318.1890900014</v>
      </c>
      <c r="C19" s="557">
        <v>4607318.1890900014</v>
      </c>
      <c r="D19" s="131">
        <v>1</v>
      </c>
    </row>
    <row r="20" spans="1:4" ht="15" customHeight="1">
      <c r="A20" s="179" t="s">
        <v>789</v>
      </c>
      <c r="B20" s="365">
        <v>22876.734640000002</v>
      </c>
      <c r="C20" s="365">
        <v>22876.734640000002</v>
      </c>
      <c r="D20" s="130"/>
    </row>
    <row r="21" spans="1:4" s="30" customFormat="1" ht="15" customHeight="1" thickBot="1">
      <c r="A21" s="183" t="s">
        <v>790</v>
      </c>
      <c r="B21" s="132">
        <v>1</v>
      </c>
      <c r="C21" s="132">
        <v>1</v>
      </c>
      <c r="D21" s="132"/>
    </row>
    <row r="22" spans="1:4" ht="15" customHeight="1" thickTop="1">
      <c r="A22" s="133" t="s">
        <v>791</v>
      </c>
      <c r="B22" s="134"/>
      <c r="C22" s="135"/>
      <c r="D22" s="135"/>
    </row>
    <row r="23" spans="1:4" ht="102.75" customHeight="1">
      <c r="A23" s="752" t="s">
        <v>596</v>
      </c>
      <c r="B23" s="754"/>
      <c r="C23" s="754"/>
      <c r="D23" s="754"/>
    </row>
    <row r="24" spans="1:4" ht="105.75" customHeight="1">
      <c r="A24" s="752" t="s">
        <v>597</v>
      </c>
      <c r="B24" s="753"/>
      <c r="C24" s="753"/>
      <c r="D24" s="753"/>
    </row>
    <row r="25" spans="1:4" ht="15" customHeight="1">
      <c r="A25" s="133" t="s">
        <v>792</v>
      </c>
      <c r="B25" s="136"/>
      <c r="C25" s="133"/>
      <c r="D25" s="133"/>
    </row>
    <row r="26" spans="1:4" ht="15" customHeight="1">
      <c r="A26" s="558"/>
      <c r="B26" s="286"/>
      <c r="C26" s="638"/>
      <c r="D26" s="638"/>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4" width="10.7109375" style="5" customWidth="1"/>
    <col min="5" max="16384" width="9.140625" style="5"/>
  </cols>
  <sheetData>
    <row r="1" spans="1:4" ht="30" customHeight="1">
      <c r="A1" s="760" t="s">
        <v>1167</v>
      </c>
      <c r="B1" s="760"/>
      <c r="C1" s="760"/>
      <c r="D1" s="760"/>
    </row>
    <row r="2" spans="1:4" ht="35.1" customHeight="1">
      <c r="A2" s="799" t="s">
        <v>1168</v>
      </c>
      <c r="B2" s="761"/>
      <c r="C2" s="761"/>
      <c r="D2" s="761"/>
    </row>
    <row r="3" spans="1:4" ht="18">
      <c r="A3" s="761" t="s">
        <v>1520</v>
      </c>
      <c r="B3" s="761"/>
      <c r="C3" s="761"/>
      <c r="D3" s="761"/>
    </row>
    <row r="4" spans="1:4" ht="30" customHeight="1">
      <c r="A4" s="762" t="s">
        <v>544</v>
      </c>
      <c r="B4" s="762"/>
      <c r="C4" s="762"/>
      <c r="D4" s="762"/>
    </row>
    <row r="5" spans="1:4">
      <c r="A5" s="99"/>
      <c r="B5" s="205"/>
      <c r="C5" s="205"/>
      <c r="D5" s="98"/>
    </row>
    <row r="6" spans="1:4" ht="30" customHeight="1">
      <c r="A6" s="72" t="s">
        <v>821</v>
      </c>
      <c r="B6" s="73" t="s">
        <v>148</v>
      </c>
      <c r="C6" s="176" t="s">
        <v>551</v>
      </c>
      <c r="D6" s="73" t="s">
        <v>822</v>
      </c>
    </row>
    <row r="7" spans="1:4">
      <c r="A7" s="100" t="s">
        <v>823</v>
      </c>
      <c r="B7" s="97">
        <v>500000</v>
      </c>
      <c r="C7" s="97">
        <v>500000</v>
      </c>
      <c r="D7" s="160">
        <v>9.6091535558068139E-2</v>
      </c>
    </row>
    <row r="8" spans="1:4">
      <c r="A8" s="100" t="s">
        <v>824</v>
      </c>
      <c r="B8" s="97">
        <v>2298317.9258000003</v>
      </c>
      <c r="C8" s="97">
        <v>2298317.9258000003</v>
      </c>
      <c r="D8" s="160">
        <v>0.44169779738151232</v>
      </c>
    </row>
    <row r="9" spans="1:4">
      <c r="A9" s="100" t="s">
        <v>825</v>
      </c>
      <c r="B9" s="97">
        <v>1570820.47334</v>
      </c>
      <c r="C9" s="97">
        <v>1570820.47334</v>
      </c>
      <c r="D9" s="160">
        <v>0.3018851027385841</v>
      </c>
    </row>
    <row r="10" spans="1:4">
      <c r="A10" s="100" t="s">
        <v>826</v>
      </c>
      <c r="B10" s="97">
        <v>677507.89676000003</v>
      </c>
      <c r="C10" s="97">
        <v>677507.89676000003</v>
      </c>
      <c r="D10" s="160">
        <v>0.13020554830477102</v>
      </c>
    </row>
    <row r="11" spans="1:4">
      <c r="A11" s="100" t="s">
        <v>827</v>
      </c>
      <c r="B11" s="97">
        <v>120310</v>
      </c>
      <c r="C11" s="97">
        <v>120310</v>
      </c>
      <c r="D11" s="160">
        <v>2.3121545285982356E-2</v>
      </c>
    </row>
    <row r="12" spans="1:4">
      <c r="A12" s="100" t="s">
        <v>828</v>
      </c>
      <c r="B12" s="97">
        <v>34308.160000000003</v>
      </c>
      <c r="C12" s="97">
        <v>34308.160000000003</v>
      </c>
      <c r="D12" s="160">
        <v>6.5934475531437831E-3</v>
      </c>
    </row>
    <row r="13" spans="1:4">
      <c r="A13" s="100" t="s">
        <v>829</v>
      </c>
      <c r="B13" s="97">
        <v>864.4</v>
      </c>
      <c r="C13" s="97">
        <v>864.4</v>
      </c>
      <c r="D13" s="160">
        <v>1.661230466727882E-4</v>
      </c>
    </row>
    <row r="14" spans="1:4">
      <c r="A14" s="100" t="s">
        <v>830</v>
      </c>
      <c r="B14" s="97">
        <v>800</v>
      </c>
      <c r="C14" s="97">
        <v>800</v>
      </c>
      <c r="D14" s="160">
        <v>1.5374645689290905E-4</v>
      </c>
    </row>
    <row r="15" spans="1:4">
      <c r="A15" s="100" t="s">
        <v>831</v>
      </c>
      <c r="B15" s="97">
        <v>443.08623999999998</v>
      </c>
      <c r="C15" s="97">
        <v>443.08623999999998</v>
      </c>
      <c r="D15" s="160">
        <v>8.5153674372501434E-5</v>
      </c>
    </row>
    <row r="16" spans="1:4">
      <c r="A16" s="100" t="s">
        <v>832</v>
      </c>
      <c r="B16" s="97">
        <v>0</v>
      </c>
      <c r="C16" s="97">
        <v>0</v>
      </c>
      <c r="D16" s="160">
        <v>0</v>
      </c>
    </row>
    <row r="17" spans="1:4">
      <c r="A17" s="100" t="s">
        <v>833</v>
      </c>
      <c r="B17" s="97">
        <v>0</v>
      </c>
      <c r="C17" s="97">
        <v>0</v>
      </c>
      <c r="D17" s="160">
        <v>0</v>
      </c>
    </row>
    <row r="18" spans="1:4">
      <c r="A18" s="100" t="s">
        <v>834</v>
      </c>
      <c r="B18" s="97">
        <v>0</v>
      </c>
      <c r="C18" s="97">
        <v>0</v>
      </c>
      <c r="D18" s="160">
        <v>0</v>
      </c>
    </row>
    <row r="19" spans="1:4">
      <c r="A19" s="100" t="s">
        <v>835</v>
      </c>
      <c r="B19" s="97">
        <v>0</v>
      </c>
      <c r="C19" s="97">
        <v>0</v>
      </c>
      <c r="D19" s="160">
        <v>0</v>
      </c>
    </row>
    <row r="20" spans="1:4">
      <c r="A20" s="100" t="s">
        <v>836</v>
      </c>
      <c r="B20" s="97">
        <v>0</v>
      </c>
      <c r="C20" s="97">
        <v>0</v>
      </c>
      <c r="D20" s="160">
        <v>0</v>
      </c>
    </row>
    <row r="21" spans="1:4">
      <c r="A21" s="72" t="s">
        <v>189</v>
      </c>
      <c r="B21" s="73">
        <v>5203371.9421400009</v>
      </c>
      <c r="C21" s="73">
        <v>5203371.9421400009</v>
      </c>
      <c r="D21" s="310">
        <v>1</v>
      </c>
    </row>
    <row r="22" spans="1:4">
      <c r="A22" s="54" t="s">
        <v>837</v>
      </c>
      <c r="B22" s="160">
        <v>1</v>
      </c>
      <c r="C22" s="160">
        <v>1</v>
      </c>
      <c r="D22" s="234"/>
    </row>
    <row r="23" spans="1:4" ht="30" customHeight="1">
      <c r="A23" s="437" t="s">
        <v>840</v>
      </c>
      <c r="B23" s="73" t="s">
        <v>148</v>
      </c>
      <c r="C23" s="176" t="s">
        <v>551</v>
      </c>
      <c r="D23" s="73" t="s">
        <v>775</v>
      </c>
    </row>
    <row r="24" spans="1:4">
      <c r="A24" s="100" t="s">
        <v>823</v>
      </c>
      <c r="B24" s="97">
        <v>25</v>
      </c>
      <c r="C24" s="97">
        <v>25</v>
      </c>
      <c r="D24" s="160">
        <v>2.3452157598499061E-2</v>
      </c>
    </row>
    <row r="25" spans="1:4">
      <c r="A25" s="100" t="s">
        <v>824</v>
      </c>
      <c r="B25" s="97">
        <v>240</v>
      </c>
      <c r="C25" s="97">
        <v>240</v>
      </c>
      <c r="D25" s="160">
        <v>0.22514071294559099</v>
      </c>
    </row>
    <row r="26" spans="1:4">
      <c r="A26" s="100" t="s">
        <v>825</v>
      </c>
      <c r="B26" s="97">
        <v>317</v>
      </c>
      <c r="C26" s="97">
        <v>317</v>
      </c>
      <c r="D26" s="160">
        <v>0.29737335834896811</v>
      </c>
    </row>
    <row r="27" spans="1:4">
      <c r="A27" s="100" t="s">
        <v>826</v>
      </c>
      <c r="B27" s="97">
        <v>286</v>
      </c>
      <c r="C27" s="97">
        <v>286</v>
      </c>
      <c r="D27" s="160">
        <v>0.26829268292682928</v>
      </c>
    </row>
    <row r="28" spans="1:4">
      <c r="A28" s="100" t="s">
        <v>827</v>
      </c>
      <c r="B28" s="97">
        <v>120</v>
      </c>
      <c r="C28" s="97">
        <v>120</v>
      </c>
      <c r="D28" s="160">
        <v>0.11257035647279549</v>
      </c>
    </row>
    <row r="29" spans="1:4">
      <c r="A29" s="100" t="s">
        <v>828</v>
      </c>
      <c r="B29" s="97">
        <v>67</v>
      </c>
      <c r="C29" s="97">
        <v>67</v>
      </c>
      <c r="D29" s="160">
        <v>6.2851782363977482E-2</v>
      </c>
    </row>
    <row r="30" spans="1:4">
      <c r="A30" s="100" t="s">
        <v>829</v>
      </c>
      <c r="B30" s="97">
        <v>3</v>
      </c>
      <c r="C30" s="97">
        <v>3</v>
      </c>
      <c r="D30" s="160">
        <v>2.8142589118198874E-3</v>
      </c>
    </row>
    <row r="31" spans="1:4">
      <c r="A31" s="100" t="s">
        <v>830</v>
      </c>
      <c r="B31" s="97">
        <v>4</v>
      </c>
      <c r="C31" s="97">
        <v>4</v>
      </c>
      <c r="D31" s="160">
        <v>3.7523452157598499E-3</v>
      </c>
    </row>
    <row r="32" spans="1:4">
      <c r="A32" s="100" t="s">
        <v>831</v>
      </c>
      <c r="B32" s="97">
        <v>4</v>
      </c>
      <c r="C32" s="97">
        <v>4</v>
      </c>
      <c r="D32" s="160">
        <v>3.7523452157598499E-3</v>
      </c>
    </row>
    <row r="33" spans="1:4">
      <c r="A33" s="100" t="s">
        <v>832</v>
      </c>
      <c r="B33" s="97">
        <v>0</v>
      </c>
      <c r="C33" s="97">
        <v>0</v>
      </c>
      <c r="D33" s="160">
        <v>0</v>
      </c>
    </row>
    <row r="34" spans="1:4">
      <c r="A34" s="100" t="s">
        <v>833</v>
      </c>
      <c r="B34" s="97">
        <v>0</v>
      </c>
      <c r="C34" s="97">
        <v>0</v>
      </c>
      <c r="D34" s="160">
        <v>0</v>
      </c>
    </row>
    <row r="35" spans="1:4">
      <c r="A35" s="100" t="s">
        <v>834</v>
      </c>
      <c r="B35" s="97">
        <v>0</v>
      </c>
      <c r="C35" s="97">
        <v>0</v>
      </c>
      <c r="D35" s="160">
        <v>0</v>
      </c>
    </row>
    <row r="36" spans="1:4">
      <c r="A36" s="100" t="s">
        <v>835</v>
      </c>
      <c r="B36" s="97">
        <v>0</v>
      </c>
      <c r="C36" s="97">
        <v>0</v>
      </c>
      <c r="D36" s="160">
        <v>0</v>
      </c>
    </row>
    <row r="37" spans="1:4">
      <c r="A37" s="100" t="s">
        <v>836</v>
      </c>
      <c r="B37" s="97">
        <v>0</v>
      </c>
      <c r="C37" s="97">
        <v>0</v>
      </c>
      <c r="D37" s="160">
        <v>0</v>
      </c>
    </row>
    <row r="38" spans="1:4">
      <c r="A38" s="72" t="s">
        <v>189</v>
      </c>
      <c r="B38" s="73">
        <v>1066</v>
      </c>
      <c r="C38" s="73">
        <v>1066</v>
      </c>
      <c r="D38" s="310">
        <v>1</v>
      </c>
    </row>
    <row r="39" spans="1:4">
      <c r="A39" s="54" t="s">
        <v>837</v>
      </c>
      <c r="B39" s="106">
        <v>1</v>
      </c>
      <c r="C39" s="106">
        <v>1</v>
      </c>
      <c r="D39" s="144"/>
    </row>
    <row r="40" spans="1:4" ht="15.75" thickBot="1">
      <c r="A40" s="252"/>
      <c r="B40" s="255"/>
      <c r="C40" s="254"/>
      <c r="D40" s="254"/>
    </row>
    <row r="41" spans="1:4" ht="54" customHeight="1" thickTop="1">
      <c r="A41" s="757" t="s">
        <v>1466</v>
      </c>
      <c r="B41" s="758"/>
      <c r="C41" s="758"/>
      <c r="D41" s="758"/>
    </row>
    <row r="42" spans="1:4">
      <c r="A42" s="209"/>
      <c r="B42" s="210"/>
      <c r="C42" s="210"/>
      <c r="D42" s="210"/>
    </row>
    <row r="43" spans="1:4" ht="30" customHeight="1">
      <c r="A43" s="760" t="s">
        <v>1167</v>
      </c>
      <c r="B43" s="760"/>
      <c r="C43" s="760"/>
      <c r="D43" s="760"/>
    </row>
    <row r="44" spans="1:4" ht="18">
      <c r="A44" s="799" t="s">
        <v>839</v>
      </c>
      <c r="B44" s="761"/>
      <c r="C44" s="761"/>
      <c r="D44" s="761"/>
    </row>
    <row r="45" spans="1:4" ht="18">
      <c r="A45" s="761" t="s">
        <v>1520</v>
      </c>
      <c r="B45" s="761"/>
      <c r="C45" s="761"/>
      <c r="D45" s="761"/>
    </row>
    <row r="46" spans="1:4" ht="30" customHeight="1">
      <c r="A46" s="762" t="s">
        <v>544</v>
      </c>
      <c r="B46" s="762"/>
      <c r="C46" s="762"/>
      <c r="D46" s="762"/>
    </row>
    <row r="47" spans="1:4">
      <c r="A47" s="99"/>
      <c r="B47" s="205"/>
      <c r="C47" s="205"/>
      <c r="D47" s="98"/>
    </row>
    <row r="48" spans="1:4" ht="30" customHeight="1">
      <c r="A48" s="72" t="s">
        <v>821</v>
      </c>
      <c r="B48" s="73" t="s">
        <v>148</v>
      </c>
      <c r="C48" s="176" t="s">
        <v>551</v>
      </c>
      <c r="D48" s="73" t="s">
        <v>822</v>
      </c>
    </row>
    <row r="49" spans="1:4">
      <c r="A49" s="100" t="s">
        <v>823</v>
      </c>
      <c r="B49" s="97">
        <v>0</v>
      </c>
      <c r="C49" s="97">
        <v>0</v>
      </c>
      <c r="D49" s="160">
        <v>0</v>
      </c>
    </row>
    <row r="50" spans="1:4">
      <c r="A50" s="100" t="s">
        <v>824</v>
      </c>
      <c r="B50" s="97">
        <v>0</v>
      </c>
      <c r="C50" s="97">
        <v>0</v>
      </c>
      <c r="D50" s="160">
        <v>0</v>
      </c>
    </row>
    <row r="51" spans="1:4">
      <c r="A51" s="100" t="s">
        <v>825</v>
      </c>
      <c r="B51" s="97">
        <v>0</v>
      </c>
      <c r="C51" s="97">
        <v>0</v>
      </c>
      <c r="D51" s="160">
        <v>0</v>
      </c>
    </row>
    <row r="52" spans="1:4">
      <c r="A52" s="100" t="s">
        <v>826</v>
      </c>
      <c r="B52" s="97">
        <v>0</v>
      </c>
      <c r="C52" s="97">
        <v>0</v>
      </c>
      <c r="D52" s="160">
        <v>0</v>
      </c>
    </row>
    <row r="53" spans="1:4">
      <c r="A53" s="100" t="s">
        <v>827</v>
      </c>
      <c r="B53" s="97">
        <v>0</v>
      </c>
      <c r="C53" s="97">
        <v>0</v>
      </c>
      <c r="D53" s="160">
        <v>0</v>
      </c>
    </row>
    <row r="54" spans="1:4">
      <c r="A54" s="100" t="s">
        <v>828</v>
      </c>
      <c r="B54" s="97">
        <v>0</v>
      </c>
      <c r="C54" s="97">
        <v>0</v>
      </c>
      <c r="D54" s="160">
        <v>0</v>
      </c>
    </row>
    <row r="55" spans="1:4">
      <c r="A55" s="100" t="s">
        <v>829</v>
      </c>
      <c r="B55" s="97">
        <v>0</v>
      </c>
      <c r="C55" s="97">
        <v>0</v>
      </c>
      <c r="D55" s="160">
        <v>0</v>
      </c>
    </row>
    <row r="56" spans="1:4">
      <c r="A56" s="100" t="s">
        <v>830</v>
      </c>
      <c r="B56" s="97">
        <v>0</v>
      </c>
      <c r="C56" s="97">
        <v>0</v>
      </c>
      <c r="D56" s="160">
        <v>0</v>
      </c>
    </row>
    <row r="57" spans="1:4">
      <c r="A57" s="100" t="s">
        <v>831</v>
      </c>
      <c r="B57" s="97">
        <v>0</v>
      </c>
      <c r="C57" s="97">
        <v>0</v>
      </c>
      <c r="D57" s="160">
        <v>0</v>
      </c>
    </row>
    <row r="58" spans="1:4">
      <c r="A58" s="100" t="s">
        <v>832</v>
      </c>
      <c r="B58" s="97">
        <v>0</v>
      </c>
      <c r="C58" s="97">
        <v>0</v>
      </c>
      <c r="D58" s="160">
        <v>0</v>
      </c>
    </row>
    <row r="59" spans="1:4">
      <c r="A59" s="100" t="s">
        <v>833</v>
      </c>
      <c r="B59" s="97">
        <v>0</v>
      </c>
      <c r="C59" s="97">
        <v>0</v>
      </c>
      <c r="D59" s="160">
        <v>0</v>
      </c>
    </row>
    <row r="60" spans="1:4">
      <c r="A60" s="100" t="s">
        <v>834</v>
      </c>
      <c r="B60" s="97">
        <v>0</v>
      </c>
      <c r="C60" s="97">
        <v>0</v>
      </c>
      <c r="D60" s="160">
        <v>0</v>
      </c>
    </row>
    <row r="61" spans="1:4">
      <c r="A61" s="100" t="s">
        <v>835</v>
      </c>
      <c r="B61" s="97">
        <v>0</v>
      </c>
      <c r="C61" s="97">
        <v>0</v>
      </c>
      <c r="D61" s="160">
        <v>0</v>
      </c>
    </row>
    <row r="62" spans="1:4">
      <c r="A62" s="100" t="s">
        <v>836</v>
      </c>
      <c r="B62" s="97">
        <v>0</v>
      </c>
      <c r="C62" s="97">
        <v>0</v>
      </c>
      <c r="D62" s="160">
        <v>0</v>
      </c>
    </row>
    <row r="63" spans="1:4">
      <c r="A63" s="72" t="s">
        <v>189</v>
      </c>
      <c r="B63" s="73">
        <v>0</v>
      </c>
      <c r="C63" s="73">
        <v>0</v>
      </c>
      <c r="D63" s="310">
        <v>0</v>
      </c>
    </row>
    <row r="64" spans="1:4">
      <c r="A64" s="54" t="s">
        <v>837</v>
      </c>
      <c r="B64" s="160">
        <v>0</v>
      </c>
      <c r="C64" s="160">
        <v>0</v>
      </c>
      <c r="D64" s="234"/>
    </row>
    <row r="65" spans="1:4" ht="30" customHeight="1">
      <c r="A65" s="437" t="s">
        <v>840</v>
      </c>
      <c r="B65" s="73" t="s">
        <v>148</v>
      </c>
      <c r="C65" s="176" t="s">
        <v>551</v>
      </c>
      <c r="D65" s="73" t="s">
        <v>775</v>
      </c>
    </row>
    <row r="66" spans="1:4">
      <c r="A66" s="100" t="s">
        <v>823</v>
      </c>
      <c r="B66" s="97">
        <v>0</v>
      </c>
      <c r="C66" s="97">
        <v>0</v>
      </c>
      <c r="D66" s="160">
        <v>0</v>
      </c>
    </row>
    <row r="67" spans="1:4">
      <c r="A67" s="100" t="s">
        <v>824</v>
      </c>
      <c r="B67" s="97">
        <v>0</v>
      </c>
      <c r="C67" s="97">
        <v>0</v>
      </c>
      <c r="D67" s="160">
        <v>0</v>
      </c>
    </row>
    <row r="68" spans="1:4">
      <c r="A68" s="100" t="s">
        <v>825</v>
      </c>
      <c r="B68" s="97">
        <v>0</v>
      </c>
      <c r="C68" s="97">
        <v>0</v>
      </c>
      <c r="D68" s="160">
        <v>0</v>
      </c>
    </row>
    <row r="69" spans="1:4">
      <c r="A69" s="100" t="s">
        <v>826</v>
      </c>
      <c r="B69" s="97">
        <v>0</v>
      </c>
      <c r="C69" s="97">
        <v>0</v>
      </c>
      <c r="D69" s="160">
        <v>0</v>
      </c>
    </row>
    <row r="70" spans="1:4">
      <c r="A70" s="100" t="s">
        <v>827</v>
      </c>
      <c r="B70" s="97">
        <v>0</v>
      </c>
      <c r="C70" s="97">
        <v>0</v>
      </c>
      <c r="D70" s="160">
        <v>0</v>
      </c>
    </row>
    <row r="71" spans="1:4">
      <c r="A71" s="100" t="s">
        <v>828</v>
      </c>
      <c r="B71" s="97">
        <v>0</v>
      </c>
      <c r="C71" s="97">
        <v>0</v>
      </c>
      <c r="D71" s="160">
        <v>0</v>
      </c>
    </row>
    <row r="72" spans="1:4">
      <c r="A72" s="100" t="s">
        <v>829</v>
      </c>
      <c r="B72" s="97">
        <v>0</v>
      </c>
      <c r="C72" s="97">
        <v>0</v>
      </c>
      <c r="D72" s="160">
        <v>0</v>
      </c>
    </row>
    <row r="73" spans="1:4">
      <c r="A73" s="100" t="s">
        <v>830</v>
      </c>
      <c r="B73" s="97">
        <v>0</v>
      </c>
      <c r="C73" s="97">
        <v>0</v>
      </c>
      <c r="D73" s="160">
        <v>0</v>
      </c>
    </row>
    <row r="74" spans="1:4">
      <c r="A74" s="100" t="s">
        <v>831</v>
      </c>
      <c r="B74" s="97">
        <v>0</v>
      </c>
      <c r="C74" s="97">
        <v>0</v>
      </c>
      <c r="D74" s="160">
        <v>0</v>
      </c>
    </row>
    <row r="75" spans="1:4">
      <c r="A75" s="100" t="s">
        <v>832</v>
      </c>
      <c r="B75" s="97">
        <v>0</v>
      </c>
      <c r="C75" s="97">
        <v>0</v>
      </c>
      <c r="D75" s="160">
        <v>0</v>
      </c>
    </row>
    <row r="76" spans="1:4">
      <c r="A76" s="100" t="s">
        <v>833</v>
      </c>
      <c r="B76" s="97">
        <v>0</v>
      </c>
      <c r="C76" s="97">
        <v>0</v>
      </c>
      <c r="D76" s="160">
        <v>0</v>
      </c>
    </row>
    <row r="77" spans="1:4">
      <c r="A77" s="100" t="s">
        <v>834</v>
      </c>
      <c r="B77" s="97">
        <v>0</v>
      </c>
      <c r="C77" s="97">
        <v>0</v>
      </c>
      <c r="D77" s="160">
        <v>0</v>
      </c>
    </row>
    <row r="78" spans="1:4">
      <c r="A78" s="100" t="s">
        <v>835</v>
      </c>
      <c r="B78" s="97">
        <v>0</v>
      </c>
      <c r="C78" s="97">
        <v>0</v>
      </c>
      <c r="D78" s="160">
        <v>0</v>
      </c>
    </row>
    <row r="79" spans="1:4">
      <c r="A79" s="100" t="s">
        <v>836</v>
      </c>
      <c r="B79" s="97">
        <v>0</v>
      </c>
      <c r="C79" s="97">
        <v>0</v>
      </c>
      <c r="D79" s="160">
        <v>0</v>
      </c>
    </row>
    <row r="80" spans="1:4">
      <c r="A80" s="72" t="s">
        <v>189</v>
      </c>
      <c r="B80" s="73">
        <v>0</v>
      </c>
      <c r="C80" s="73">
        <v>0</v>
      </c>
      <c r="D80" s="310">
        <v>0</v>
      </c>
    </row>
    <row r="81" spans="1:4">
      <c r="A81" s="54" t="s">
        <v>837</v>
      </c>
      <c r="B81" s="106">
        <v>0</v>
      </c>
      <c r="C81" s="106">
        <v>0</v>
      </c>
      <c r="D81" s="144"/>
    </row>
    <row r="82" spans="1:4" ht="15.75" thickBot="1">
      <c r="A82" s="252"/>
      <c r="B82" s="255"/>
      <c r="C82" s="254"/>
      <c r="D82" s="254"/>
    </row>
    <row r="83" spans="1:4" ht="30" customHeight="1" thickTop="1">
      <c r="A83" s="757" t="s">
        <v>1467</v>
      </c>
      <c r="B83" s="758"/>
      <c r="C83" s="758"/>
      <c r="D83" s="758"/>
    </row>
    <row r="84" spans="1:4">
      <c r="A84" s="212"/>
      <c r="B84" s="212"/>
      <c r="C84" s="211"/>
      <c r="D84" s="98"/>
    </row>
    <row r="85" spans="1:4" ht="30" customHeight="1">
      <c r="A85" s="760" t="s">
        <v>1167</v>
      </c>
      <c r="B85" s="760"/>
      <c r="C85" s="760"/>
      <c r="D85" s="760"/>
    </row>
    <row r="86" spans="1:4" ht="18">
      <c r="A86" s="799" t="s">
        <v>843</v>
      </c>
      <c r="B86" s="761"/>
      <c r="C86" s="761"/>
      <c r="D86" s="761"/>
    </row>
    <row r="87" spans="1:4" ht="18">
      <c r="A87" s="761" t="s">
        <v>1520</v>
      </c>
      <c r="B87" s="761"/>
      <c r="C87" s="761"/>
      <c r="D87" s="761"/>
    </row>
    <row r="88" spans="1:4" ht="30" customHeight="1">
      <c r="A88" s="762" t="s">
        <v>544</v>
      </c>
      <c r="B88" s="762"/>
      <c r="C88" s="762"/>
      <c r="D88" s="762"/>
    </row>
    <row r="89" spans="1:4">
      <c r="A89" s="99"/>
      <c r="B89" s="205"/>
      <c r="C89" s="205"/>
      <c r="D89" s="98"/>
    </row>
    <row r="90" spans="1:4" ht="30" customHeight="1">
      <c r="A90" s="72" t="s">
        <v>821</v>
      </c>
      <c r="B90" s="73" t="s">
        <v>148</v>
      </c>
      <c r="C90" s="176" t="s">
        <v>551</v>
      </c>
      <c r="D90" s="73" t="s">
        <v>822</v>
      </c>
    </row>
    <row r="91" spans="1:4">
      <c r="A91" s="100" t="s">
        <v>823</v>
      </c>
      <c r="B91" s="97">
        <v>0</v>
      </c>
      <c r="C91" s="97">
        <v>0</v>
      </c>
      <c r="D91" s="160">
        <v>0</v>
      </c>
    </row>
    <row r="92" spans="1:4">
      <c r="A92" s="100" t="s">
        <v>824</v>
      </c>
      <c r="B92" s="97">
        <v>0</v>
      </c>
      <c r="C92" s="97">
        <v>0</v>
      </c>
      <c r="D92" s="160">
        <v>0</v>
      </c>
    </row>
    <row r="93" spans="1:4">
      <c r="A93" s="100" t="s">
        <v>825</v>
      </c>
      <c r="B93" s="97">
        <v>0</v>
      </c>
      <c r="C93" s="97">
        <v>0</v>
      </c>
      <c r="D93" s="160">
        <v>0</v>
      </c>
    </row>
    <row r="94" spans="1:4">
      <c r="A94" s="100" t="s">
        <v>826</v>
      </c>
      <c r="B94" s="97">
        <v>0</v>
      </c>
      <c r="C94" s="97">
        <v>0</v>
      </c>
      <c r="D94" s="160">
        <v>0</v>
      </c>
    </row>
    <row r="95" spans="1:4">
      <c r="A95" s="100" t="s">
        <v>827</v>
      </c>
      <c r="B95" s="97">
        <v>0</v>
      </c>
      <c r="C95" s="97">
        <v>0</v>
      </c>
      <c r="D95" s="160">
        <v>0</v>
      </c>
    </row>
    <row r="96" spans="1:4">
      <c r="A96" s="100" t="s">
        <v>828</v>
      </c>
      <c r="B96" s="97">
        <v>0</v>
      </c>
      <c r="C96" s="97">
        <v>0</v>
      </c>
      <c r="D96" s="160">
        <v>0</v>
      </c>
    </row>
    <row r="97" spans="1:4">
      <c r="A97" s="100" t="s">
        <v>829</v>
      </c>
      <c r="B97" s="97">
        <v>0</v>
      </c>
      <c r="C97" s="97">
        <v>0</v>
      </c>
      <c r="D97" s="160">
        <v>0</v>
      </c>
    </row>
    <row r="98" spans="1:4">
      <c r="A98" s="100" t="s">
        <v>830</v>
      </c>
      <c r="B98" s="97">
        <v>0</v>
      </c>
      <c r="C98" s="97">
        <v>0</v>
      </c>
      <c r="D98" s="160">
        <v>0</v>
      </c>
    </row>
    <row r="99" spans="1:4">
      <c r="A99" s="100" t="s">
        <v>831</v>
      </c>
      <c r="B99" s="97">
        <v>0</v>
      </c>
      <c r="C99" s="97">
        <v>0</v>
      </c>
      <c r="D99" s="160">
        <v>0</v>
      </c>
    </row>
    <row r="100" spans="1:4">
      <c r="A100" s="100" t="s">
        <v>832</v>
      </c>
      <c r="B100" s="97">
        <v>0</v>
      </c>
      <c r="C100" s="97">
        <v>0</v>
      </c>
      <c r="D100" s="160">
        <v>0</v>
      </c>
    </row>
    <row r="101" spans="1:4">
      <c r="A101" s="100" t="s">
        <v>833</v>
      </c>
      <c r="B101" s="97">
        <v>0</v>
      </c>
      <c r="C101" s="97">
        <v>0</v>
      </c>
      <c r="D101" s="160">
        <v>0</v>
      </c>
    </row>
    <row r="102" spans="1:4">
      <c r="A102" s="100" t="s">
        <v>834</v>
      </c>
      <c r="B102" s="97">
        <v>0</v>
      </c>
      <c r="C102" s="97">
        <v>0</v>
      </c>
      <c r="D102" s="160">
        <v>0</v>
      </c>
    </row>
    <row r="103" spans="1:4">
      <c r="A103" s="100" t="s">
        <v>835</v>
      </c>
      <c r="B103" s="97">
        <v>0</v>
      </c>
      <c r="C103" s="97">
        <v>0</v>
      </c>
      <c r="D103" s="160">
        <v>0</v>
      </c>
    </row>
    <row r="104" spans="1:4">
      <c r="A104" s="100" t="s">
        <v>836</v>
      </c>
      <c r="B104" s="97">
        <v>0</v>
      </c>
      <c r="C104" s="97">
        <v>0</v>
      </c>
      <c r="D104" s="160">
        <v>0</v>
      </c>
    </row>
    <row r="105" spans="1:4">
      <c r="A105" s="72" t="s">
        <v>189</v>
      </c>
      <c r="B105" s="73">
        <v>0</v>
      </c>
      <c r="C105" s="73">
        <v>0</v>
      </c>
      <c r="D105" s="310">
        <v>0</v>
      </c>
    </row>
    <row r="106" spans="1:4">
      <c r="A106" s="54" t="s">
        <v>837</v>
      </c>
      <c r="B106" s="160">
        <v>0</v>
      </c>
      <c r="C106" s="160">
        <v>0</v>
      </c>
      <c r="D106" s="234"/>
    </row>
    <row r="107" spans="1:4" ht="30" customHeight="1">
      <c r="A107" s="437" t="s">
        <v>840</v>
      </c>
      <c r="B107" s="73" t="s">
        <v>148</v>
      </c>
      <c r="C107" s="176" t="s">
        <v>551</v>
      </c>
      <c r="D107" s="73" t="s">
        <v>775</v>
      </c>
    </row>
    <row r="108" spans="1:4">
      <c r="A108" s="100" t="s">
        <v>823</v>
      </c>
      <c r="B108" s="97">
        <v>0</v>
      </c>
      <c r="C108" s="97">
        <v>0</v>
      </c>
      <c r="D108" s="160">
        <v>0</v>
      </c>
    </row>
    <row r="109" spans="1:4">
      <c r="A109" s="100" t="s">
        <v>824</v>
      </c>
      <c r="B109" s="97">
        <v>0</v>
      </c>
      <c r="C109" s="97">
        <v>0</v>
      </c>
      <c r="D109" s="160">
        <v>0</v>
      </c>
    </row>
    <row r="110" spans="1:4">
      <c r="A110" s="100" t="s">
        <v>825</v>
      </c>
      <c r="B110" s="97">
        <v>0</v>
      </c>
      <c r="C110" s="97">
        <v>0</v>
      </c>
      <c r="D110" s="160">
        <v>0</v>
      </c>
    </row>
    <row r="111" spans="1:4">
      <c r="A111" s="100" t="s">
        <v>826</v>
      </c>
      <c r="B111" s="97">
        <v>0</v>
      </c>
      <c r="C111" s="97">
        <v>0</v>
      </c>
      <c r="D111" s="160">
        <v>0</v>
      </c>
    </row>
    <row r="112" spans="1:4">
      <c r="A112" s="100" t="s">
        <v>827</v>
      </c>
      <c r="B112" s="97">
        <v>0</v>
      </c>
      <c r="C112" s="97">
        <v>0</v>
      </c>
      <c r="D112" s="160">
        <v>0</v>
      </c>
    </row>
    <row r="113" spans="1:4">
      <c r="A113" s="100" t="s">
        <v>828</v>
      </c>
      <c r="B113" s="97">
        <v>0</v>
      </c>
      <c r="C113" s="97">
        <v>0</v>
      </c>
      <c r="D113" s="160">
        <v>0</v>
      </c>
    </row>
    <row r="114" spans="1:4">
      <c r="A114" s="100" t="s">
        <v>829</v>
      </c>
      <c r="B114" s="97">
        <v>0</v>
      </c>
      <c r="C114" s="97">
        <v>0</v>
      </c>
      <c r="D114" s="160">
        <v>0</v>
      </c>
    </row>
    <row r="115" spans="1:4">
      <c r="A115" s="100" t="s">
        <v>830</v>
      </c>
      <c r="B115" s="97">
        <v>0</v>
      </c>
      <c r="C115" s="97">
        <v>0</v>
      </c>
      <c r="D115" s="160">
        <v>0</v>
      </c>
    </row>
    <row r="116" spans="1:4">
      <c r="A116" s="100" t="s">
        <v>831</v>
      </c>
      <c r="B116" s="97">
        <v>0</v>
      </c>
      <c r="C116" s="97">
        <v>0</v>
      </c>
      <c r="D116" s="160">
        <v>0</v>
      </c>
    </row>
    <row r="117" spans="1:4">
      <c r="A117" s="100" t="s">
        <v>832</v>
      </c>
      <c r="B117" s="97">
        <v>0</v>
      </c>
      <c r="C117" s="97">
        <v>0</v>
      </c>
      <c r="D117" s="160">
        <v>0</v>
      </c>
    </row>
    <row r="118" spans="1:4">
      <c r="A118" s="100" t="s">
        <v>833</v>
      </c>
      <c r="B118" s="97">
        <v>0</v>
      </c>
      <c r="C118" s="97">
        <v>0</v>
      </c>
      <c r="D118" s="160">
        <v>0</v>
      </c>
    </row>
    <row r="119" spans="1:4">
      <c r="A119" s="100" t="s">
        <v>834</v>
      </c>
      <c r="B119" s="97">
        <v>0</v>
      </c>
      <c r="C119" s="97">
        <v>0</v>
      </c>
      <c r="D119" s="160">
        <v>0</v>
      </c>
    </row>
    <row r="120" spans="1:4">
      <c r="A120" s="100" t="s">
        <v>835</v>
      </c>
      <c r="B120" s="97">
        <v>0</v>
      </c>
      <c r="C120" s="97">
        <v>0</v>
      </c>
      <c r="D120" s="160">
        <v>0</v>
      </c>
    </row>
    <row r="121" spans="1:4">
      <c r="A121" s="100" t="s">
        <v>836</v>
      </c>
      <c r="B121" s="97">
        <v>0</v>
      </c>
      <c r="C121" s="97">
        <v>0</v>
      </c>
      <c r="D121" s="160">
        <v>0</v>
      </c>
    </row>
    <row r="122" spans="1:4">
      <c r="A122" s="72" t="s">
        <v>189</v>
      </c>
      <c r="B122" s="73">
        <v>0</v>
      </c>
      <c r="C122" s="73">
        <v>0</v>
      </c>
      <c r="D122" s="310">
        <v>0</v>
      </c>
    </row>
    <row r="123" spans="1:4">
      <c r="A123" s="54" t="s">
        <v>837</v>
      </c>
      <c r="B123" s="106">
        <v>0</v>
      </c>
      <c r="C123" s="106">
        <v>0</v>
      </c>
      <c r="D123" s="144"/>
    </row>
    <row r="124" spans="1:4" ht="15.75" thickBot="1">
      <c r="A124" s="252"/>
      <c r="B124" s="255"/>
      <c r="C124" s="254"/>
      <c r="D124" s="254"/>
    </row>
    <row r="125" spans="1:4" ht="15.75" thickTop="1">
      <c r="A125" s="757" t="s">
        <v>1471</v>
      </c>
      <c r="B125" s="758"/>
      <c r="C125" s="758"/>
      <c r="D125" s="758"/>
    </row>
    <row r="126" spans="1:4">
      <c r="A126" s="214"/>
      <c r="B126" s="11"/>
      <c r="C126" s="211"/>
      <c r="D126" s="98"/>
    </row>
    <row r="127" spans="1:4" ht="30" customHeight="1">
      <c r="A127" s="760" t="s">
        <v>1167</v>
      </c>
      <c r="B127" s="760"/>
      <c r="C127" s="760"/>
      <c r="D127" s="760"/>
    </row>
    <row r="128" spans="1:4" ht="18">
      <c r="A128" s="799" t="s">
        <v>841</v>
      </c>
      <c r="B128" s="761"/>
      <c r="C128" s="761"/>
      <c r="D128" s="761"/>
    </row>
    <row r="129" spans="1:4" ht="18">
      <c r="A129" s="761" t="s">
        <v>1520</v>
      </c>
      <c r="B129" s="761"/>
      <c r="C129" s="761"/>
      <c r="D129" s="761"/>
    </row>
    <row r="130" spans="1:4" ht="30" customHeight="1">
      <c r="A130" s="762" t="s">
        <v>544</v>
      </c>
      <c r="B130" s="762"/>
      <c r="C130" s="762"/>
      <c r="D130" s="762"/>
    </row>
    <row r="131" spans="1:4">
      <c r="A131" s="99"/>
      <c r="B131" s="205"/>
      <c r="C131" s="205"/>
      <c r="D131" s="98"/>
    </row>
    <row r="132" spans="1:4" ht="30" customHeight="1">
      <c r="A132" s="72" t="s">
        <v>821</v>
      </c>
      <c r="B132" s="73" t="s">
        <v>148</v>
      </c>
      <c r="C132" s="176" t="s">
        <v>551</v>
      </c>
      <c r="D132" s="73" t="s">
        <v>822</v>
      </c>
    </row>
    <row r="133" spans="1:4">
      <c r="A133" s="100" t="s">
        <v>823</v>
      </c>
      <c r="B133" s="97">
        <v>500000</v>
      </c>
      <c r="C133" s="97">
        <v>500000</v>
      </c>
      <c r="D133" s="160">
        <v>9.6091535558068139E-2</v>
      </c>
    </row>
    <row r="134" spans="1:4">
      <c r="A134" s="100" t="s">
        <v>824</v>
      </c>
      <c r="B134" s="97">
        <v>2298317.9258000003</v>
      </c>
      <c r="C134" s="97">
        <v>2298317.9258000003</v>
      </c>
      <c r="D134" s="160">
        <v>0.44169779738151232</v>
      </c>
    </row>
    <row r="135" spans="1:4">
      <c r="A135" s="100" t="s">
        <v>825</v>
      </c>
      <c r="B135" s="97">
        <v>1570820.47334</v>
      </c>
      <c r="C135" s="97">
        <v>1570820.47334</v>
      </c>
      <c r="D135" s="160">
        <v>0.3018851027385841</v>
      </c>
    </row>
    <row r="136" spans="1:4">
      <c r="A136" s="100" t="s">
        <v>826</v>
      </c>
      <c r="B136" s="97">
        <v>677507.89676000003</v>
      </c>
      <c r="C136" s="97">
        <v>677507.89676000003</v>
      </c>
      <c r="D136" s="160">
        <v>0.13020554830477102</v>
      </c>
    </row>
    <row r="137" spans="1:4">
      <c r="A137" s="100" t="s">
        <v>827</v>
      </c>
      <c r="B137" s="97">
        <v>120310</v>
      </c>
      <c r="C137" s="97">
        <v>120310</v>
      </c>
      <c r="D137" s="160">
        <v>2.3121545285982356E-2</v>
      </c>
    </row>
    <row r="138" spans="1:4">
      <c r="A138" s="100" t="s">
        <v>828</v>
      </c>
      <c r="B138" s="97">
        <v>34308.160000000003</v>
      </c>
      <c r="C138" s="97">
        <v>34308.160000000003</v>
      </c>
      <c r="D138" s="160">
        <v>6.5934475531437831E-3</v>
      </c>
    </row>
    <row r="139" spans="1:4">
      <c r="A139" s="100" t="s">
        <v>829</v>
      </c>
      <c r="B139" s="97">
        <v>864.4</v>
      </c>
      <c r="C139" s="97">
        <v>864.4</v>
      </c>
      <c r="D139" s="160">
        <v>1.661230466727882E-4</v>
      </c>
    </row>
    <row r="140" spans="1:4">
      <c r="A140" s="100" t="s">
        <v>830</v>
      </c>
      <c r="B140" s="97">
        <v>800</v>
      </c>
      <c r="C140" s="97">
        <v>800</v>
      </c>
      <c r="D140" s="160">
        <v>1.5374645689290905E-4</v>
      </c>
    </row>
    <row r="141" spans="1:4">
      <c r="A141" s="100" t="s">
        <v>831</v>
      </c>
      <c r="B141" s="97">
        <v>443.08623999999998</v>
      </c>
      <c r="C141" s="97">
        <v>443.08623999999998</v>
      </c>
      <c r="D141" s="160">
        <v>8.5153674372501434E-5</v>
      </c>
    </row>
    <row r="142" spans="1:4">
      <c r="A142" s="100" t="s">
        <v>832</v>
      </c>
      <c r="B142" s="97">
        <v>0</v>
      </c>
      <c r="C142" s="97">
        <v>0</v>
      </c>
      <c r="D142" s="160">
        <v>0</v>
      </c>
    </row>
    <row r="143" spans="1:4">
      <c r="A143" s="100" t="s">
        <v>833</v>
      </c>
      <c r="B143" s="97">
        <v>0</v>
      </c>
      <c r="C143" s="97">
        <v>0</v>
      </c>
      <c r="D143" s="160">
        <v>0</v>
      </c>
    </row>
    <row r="144" spans="1:4">
      <c r="A144" s="100" t="s">
        <v>834</v>
      </c>
      <c r="B144" s="97">
        <v>0</v>
      </c>
      <c r="C144" s="97">
        <v>0</v>
      </c>
      <c r="D144" s="160">
        <v>0</v>
      </c>
    </row>
    <row r="145" spans="1:4">
      <c r="A145" s="100" t="s">
        <v>835</v>
      </c>
      <c r="B145" s="97">
        <v>0</v>
      </c>
      <c r="C145" s="97">
        <v>0</v>
      </c>
      <c r="D145" s="160">
        <v>0</v>
      </c>
    </row>
    <row r="146" spans="1:4">
      <c r="A146" s="100" t="s">
        <v>836</v>
      </c>
      <c r="B146" s="97">
        <v>0</v>
      </c>
      <c r="C146" s="97">
        <v>0</v>
      </c>
      <c r="D146" s="160">
        <v>0</v>
      </c>
    </row>
    <row r="147" spans="1:4">
      <c r="A147" s="72" t="s">
        <v>189</v>
      </c>
      <c r="B147" s="73">
        <v>5203371.9421400009</v>
      </c>
      <c r="C147" s="73">
        <v>5203371.9421400009</v>
      </c>
      <c r="D147" s="310">
        <v>1</v>
      </c>
    </row>
    <row r="148" spans="1:4">
      <c r="A148" s="54" t="s">
        <v>837</v>
      </c>
      <c r="B148" s="160">
        <v>1</v>
      </c>
      <c r="C148" s="160">
        <v>1</v>
      </c>
      <c r="D148" s="234"/>
    </row>
    <row r="149" spans="1:4" ht="30" customHeight="1">
      <c r="A149" s="437" t="s">
        <v>840</v>
      </c>
      <c r="B149" s="73" t="s">
        <v>148</v>
      </c>
      <c r="C149" s="176" t="s">
        <v>551</v>
      </c>
      <c r="D149" s="73" t="s">
        <v>775</v>
      </c>
    </row>
    <row r="150" spans="1:4">
      <c r="A150" s="100" t="s">
        <v>823</v>
      </c>
      <c r="B150" s="97">
        <v>25</v>
      </c>
      <c r="C150" s="97">
        <v>25</v>
      </c>
      <c r="D150" s="160">
        <v>2.3452157598499061E-2</v>
      </c>
    </row>
    <row r="151" spans="1:4">
      <c r="A151" s="100" t="s">
        <v>824</v>
      </c>
      <c r="B151" s="97">
        <v>240</v>
      </c>
      <c r="C151" s="97">
        <v>240</v>
      </c>
      <c r="D151" s="160">
        <v>0.22514071294559099</v>
      </c>
    </row>
    <row r="152" spans="1:4">
      <c r="A152" s="100" t="s">
        <v>825</v>
      </c>
      <c r="B152" s="97">
        <v>317</v>
      </c>
      <c r="C152" s="97">
        <v>317</v>
      </c>
      <c r="D152" s="160">
        <v>0.29737335834896811</v>
      </c>
    </row>
    <row r="153" spans="1:4">
      <c r="A153" s="100" t="s">
        <v>826</v>
      </c>
      <c r="B153" s="97">
        <v>286</v>
      </c>
      <c r="C153" s="97">
        <v>286</v>
      </c>
      <c r="D153" s="160">
        <v>0.26829268292682928</v>
      </c>
    </row>
    <row r="154" spans="1:4">
      <c r="A154" s="100" t="s">
        <v>827</v>
      </c>
      <c r="B154" s="97">
        <v>120</v>
      </c>
      <c r="C154" s="97">
        <v>120</v>
      </c>
      <c r="D154" s="160">
        <v>0.11257035647279549</v>
      </c>
    </row>
    <row r="155" spans="1:4">
      <c r="A155" s="100" t="s">
        <v>828</v>
      </c>
      <c r="B155" s="97">
        <v>67</v>
      </c>
      <c r="C155" s="97">
        <v>67</v>
      </c>
      <c r="D155" s="160">
        <v>6.2851782363977482E-2</v>
      </c>
    </row>
    <row r="156" spans="1:4">
      <c r="A156" s="100" t="s">
        <v>829</v>
      </c>
      <c r="B156" s="97">
        <v>3</v>
      </c>
      <c r="C156" s="97">
        <v>3</v>
      </c>
      <c r="D156" s="160">
        <v>2.8142589118198874E-3</v>
      </c>
    </row>
    <row r="157" spans="1:4">
      <c r="A157" s="100" t="s">
        <v>830</v>
      </c>
      <c r="B157" s="97">
        <v>4</v>
      </c>
      <c r="C157" s="97">
        <v>4</v>
      </c>
      <c r="D157" s="160">
        <v>3.7523452157598499E-3</v>
      </c>
    </row>
    <row r="158" spans="1:4">
      <c r="A158" s="100" t="s">
        <v>831</v>
      </c>
      <c r="B158" s="97">
        <v>4</v>
      </c>
      <c r="C158" s="97">
        <v>4</v>
      </c>
      <c r="D158" s="160">
        <v>3.7523452157598499E-3</v>
      </c>
    </row>
    <row r="159" spans="1:4">
      <c r="A159" s="100" t="s">
        <v>832</v>
      </c>
      <c r="B159" s="97">
        <v>0</v>
      </c>
      <c r="C159" s="97">
        <v>0</v>
      </c>
      <c r="D159" s="160">
        <v>0</v>
      </c>
    </row>
    <row r="160" spans="1:4">
      <c r="A160" s="100" t="s">
        <v>833</v>
      </c>
      <c r="B160" s="97">
        <v>0</v>
      </c>
      <c r="C160" s="97">
        <v>0</v>
      </c>
      <c r="D160" s="160">
        <v>0</v>
      </c>
    </row>
    <row r="161" spans="1:4">
      <c r="A161" s="100" t="s">
        <v>834</v>
      </c>
      <c r="B161" s="97">
        <v>0</v>
      </c>
      <c r="C161" s="97">
        <v>0</v>
      </c>
      <c r="D161" s="160">
        <v>0</v>
      </c>
    </row>
    <row r="162" spans="1:4">
      <c r="A162" s="100" t="s">
        <v>835</v>
      </c>
      <c r="B162" s="97">
        <v>0</v>
      </c>
      <c r="C162" s="97">
        <v>0</v>
      </c>
      <c r="D162" s="160">
        <v>0</v>
      </c>
    </row>
    <row r="163" spans="1:4">
      <c r="A163" s="100" t="s">
        <v>836</v>
      </c>
      <c r="B163" s="97">
        <v>0</v>
      </c>
      <c r="C163" s="97">
        <v>0</v>
      </c>
      <c r="D163" s="160">
        <v>0</v>
      </c>
    </row>
    <row r="164" spans="1:4">
      <c r="A164" s="72" t="s">
        <v>189</v>
      </c>
      <c r="B164" s="73">
        <v>1066</v>
      </c>
      <c r="C164" s="73">
        <v>1066</v>
      </c>
      <c r="D164" s="310">
        <v>1</v>
      </c>
    </row>
    <row r="165" spans="1:4">
      <c r="A165" s="54" t="s">
        <v>837</v>
      </c>
      <c r="B165" s="106">
        <v>1</v>
      </c>
      <c r="C165" s="106">
        <v>1</v>
      </c>
      <c r="D165" s="144"/>
    </row>
    <row r="166" spans="1:4" ht="15.75" thickBot="1">
      <c r="A166" s="252"/>
      <c r="B166" s="255"/>
      <c r="C166" s="254"/>
      <c r="D166" s="254"/>
    </row>
    <row r="167" spans="1:4" ht="15.75" thickTop="1">
      <c r="A167" s="757" t="s">
        <v>1472</v>
      </c>
      <c r="B167" s="758"/>
      <c r="C167" s="758"/>
      <c r="D167" s="758"/>
    </row>
    <row r="168" spans="1:4">
      <c r="A168" s="190"/>
      <c r="B168" s="11"/>
      <c r="C168" s="211"/>
      <c r="D168" s="215"/>
    </row>
    <row r="169" spans="1:4" ht="30" customHeight="1">
      <c r="A169" s="760" t="s">
        <v>1167</v>
      </c>
      <c r="B169" s="760"/>
      <c r="C169" s="760"/>
      <c r="D169" s="760"/>
    </row>
    <row r="170" spans="1:4" ht="18">
      <c r="A170" s="799" t="s">
        <v>842</v>
      </c>
      <c r="B170" s="761"/>
      <c r="C170" s="761"/>
      <c r="D170" s="761"/>
    </row>
    <row r="171" spans="1:4" ht="18">
      <c r="A171" s="761" t="s">
        <v>1520</v>
      </c>
      <c r="B171" s="761"/>
      <c r="C171" s="761"/>
      <c r="D171" s="761"/>
    </row>
    <row r="172" spans="1:4" ht="30" customHeight="1">
      <c r="A172" s="762" t="s">
        <v>544</v>
      </c>
      <c r="B172" s="762"/>
      <c r="C172" s="762"/>
      <c r="D172" s="762"/>
    </row>
    <row r="173" spans="1:4">
      <c r="A173" s="99"/>
      <c r="B173" s="205"/>
      <c r="C173" s="205"/>
      <c r="D173" s="98"/>
    </row>
    <row r="174" spans="1:4" ht="30" customHeight="1">
      <c r="A174" s="72" t="s">
        <v>821</v>
      </c>
      <c r="B174" s="73" t="s">
        <v>148</v>
      </c>
      <c r="C174" s="176" t="s">
        <v>551</v>
      </c>
      <c r="D174" s="73" t="s">
        <v>822</v>
      </c>
    </row>
    <row r="175" spans="1:4">
      <c r="A175" s="100" t="s">
        <v>823</v>
      </c>
      <c r="B175" s="97">
        <v>0</v>
      </c>
      <c r="C175" s="97">
        <v>0</v>
      </c>
      <c r="D175" s="160">
        <v>0</v>
      </c>
    </row>
    <row r="176" spans="1:4">
      <c r="A176" s="100" t="s">
        <v>824</v>
      </c>
      <c r="B176" s="97">
        <v>0</v>
      </c>
      <c r="C176" s="97">
        <v>0</v>
      </c>
      <c r="D176" s="160">
        <v>0</v>
      </c>
    </row>
    <row r="177" spans="1:4">
      <c r="A177" s="100" t="s">
        <v>825</v>
      </c>
      <c r="B177" s="97">
        <v>0</v>
      </c>
      <c r="C177" s="97">
        <v>0</v>
      </c>
      <c r="D177" s="160">
        <v>0</v>
      </c>
    </row>
    <row r="178" spans="1:4">
      <c r="A178" s="100" t="s">
        <v>826</v>
      </c>
      <c r="B178" s="97">
        <v>0</v>
      </c>
      <c r="C178" s="97">
        <v>0</v>
      </c>
      <c r="D178" s="160">
        <v>0</v>
      </c>
    </row>
    <row r="179" spans="1:4">
      <c r="A179" s="100" t="s">
        <v>827</v>
      </c>
      <c r="B179" s="97">
        <v>0</v>
      </c>
      <c r="C179" s="97">
        <v>0</v>
      </c>
      <c r="D179" s="160">
        <v>0</v>
      </c>
    </row>
    <row r="180" spans="1:4">
      <c r="A180" s="100" t="s">
        <v>828</v>
      </c>
      <c r="B180" s="97">
        <v>0</v>
      </c>
      <c r="C180" s="97">
        <v>0</v>
      </c>
      <c r="D180" s="160">
        <v>0</v>
      </c>
    </row>
    <row r="181" spans="1:4">
      <c r="A181" s="100" t="s">
        <v>829</v>
      </c>
      <c r="B181" s="97">
        <v>0</v>
      </c>
      <c r="C181" s="97">
        <v>0</v>
      </c>
      <c r="D181" s="160">
        <v>0</v>
      </c>
    </row>
    <row r="182" spans="1:4">
      <c r="A182" s="100" t="s">
        <v>830</v>
      </c>
      <c r="B182" s="97">
        <v>0</v>
      </c>
      <c r="C182" s="97">
        <v>0</v>
      </c>
      <c r="D182" s="160">
        <v>0</v>
      </c>
    </row>
    <row r="183" spans="1:4">
      <c r="A183" s="100" t="s">
        <v>831</v>
      </c>
      <c r="B183" s="97">
        <v>0</v>
      </c>
      <c r="C183" s="97">
        <v>0</v>
      </c>
      <c r="D183" s="160">
        <v>0</v>
      </c>
    </row>
    <row r="184" spans="1:4">
      <c r="A184" s="100" t="s">
        <v>832</v>
      </c>
      <c r="B184" s="97">
        <v>0</v>
      </c>
      <c r="C184" s="97">
        <v>0</v>
      </c>
      <c r="D184" s="160">
        <v>0</v>
      </c>
    </row>
    <row r="185" spans="1:4">
      <c r="A185" s="100" t="s">
        <v>833</v>
      </c>
      <c r="B185" s="97">
        <v>0</v>
      </c>
      <c r="C185" s="97">
        <v>0</v>
      </c>
      <c r="D185" s="160">
        <v>0</v>
      </c>
    </row>
    <row r="186" spans="1:4">
      <c r="A186" s="100" t="s">
        <v>834</v>
      </c>
      <c r="B186" s="97">
        <v>0</v>
      </c>
      <c r="C186" s="97">
        <v>0</v>
      </c>
      <c r="D186" s="160">
        <v>0</v>
      </c>
    </row>
    <row r="187" spans="1:4">
      <c r="A187" s="100" t="s">
        <v>835</v>
      </c>
      <c r="B187" s="97">
        <v>0</v>
      </c>
      <c r="C187" s="97">
        <v>0</v>
      </c>
      <c r="D187" s="160">
        <v>0</v>
      </c>
    </row>
    <row r="188" spans="1:4">
      <c r="A188" s="100" t="s">
        <v>836</v>
      </c>
      <c r="B188" s="97">
        <v>0</v>
      </c>
      <c r="C188" s="97">
        <v>0</v>
      </c>
      <c r="D188" s="160">
        <v>0</v>
      </c>
    </row>
    <row r="189" spans="1:4">
      <c r="A189" s="72" t="s">
        <v>189</v>
      </c>
      <c r="B189" s="73">
        <v>0</v>
      </c>
      <c r="C189" s="73">
        <v>0</v>
      </c>
      <c r="D189" s="310">
        <v>0</v>
      </c>
    </row>
    <row r="190" spans="1:4">
      <c r="A190" s="54" t="s">
        <v>837</v>
      </c>
      <c r="B190" s="160">
        <v>0</v>
      </c>
      <c r="C190" s="160">
        <v>0</v>
      </c>
      <c r="D190" s="234"/>
    </row>
    <row r="191" spans="1:4" ht="30" customHeight="1">
      <c r="A191" s="437" t="s">
        <v>840</v>
      </c>
      <c r="B191" s="73" t="s">
        <v>148</v>
      </c>
      <c r="C191" s="176" t="s">
        <v>551</v>
      </c>
      <c r="D191" s="73" t="s">
        <v>775</v>
      </c>
    </row>
    <row r="192" spans="1:4">
      <c r="A192" s="100" t="s">
        <v>823</v>
      </c>
      <c r="B192" s="97">
        <v>0</v>
      </c>
      <c r="C192" s="97">
        <v>0</v>
      </c>
      <c r="D192" s="160">
        <v>0</v>
      </c>
    </row>
    <row r="193" spans="1:4">
      <c r="A193" s="100" t="s">
        <v>824</v>
      </c>
      <c r="B193" s="97">
        <v>0</v>
      </c>
      <c r="C193" s="97">
        <v>0</v>
      </c>
      <c r="D193" s="160">
        <v>0</v>
      </c>
    </row>
    <row r="194" spans="1:4">
      <c r="A194" s="100" t="s">
        <v>825</v>
      </c>
      <c r="B194" s="97">
        <v>0</v>
      </c>
      <c r="C194" s="97">
        <v>0</v>
      </c>
      <c r="D194" s="160">
        <v>0</v>
      </c>
    </row>
    <row r="195" spans="1:4">
      <c r="A195" s="100" t="s">
        <v>826</v>
      </c>
      <c r="B195" s="97">
        <v>0</v>
      </c>
      <c r="C195" s="97">
        <v>0</v>
      </c>
      <c r="D195" s="160">
        <v>0</v>
      </c>
    </row>
    <row r="196" spans="1:4">
      <c r="A196" s="100" t="s">
        <v>827</v>
      </c>
      <c r="B196" s="97">
        <v>0</v>
      </c>
      <c r="C196" s="97">
        <v>0</v>
      </c>
      <c r="D196" s="160">
        <v>0</v>
      </c>
    </row>
    <row r="197" spans="1:4">
      <c r="A197" s="100" t="s">
        <v>828</v>
      </c>
      <c r="B197" s="97">
        <v>0</v>
      </c>
      <c r="C197" s="97">
        <v>0</v>
      </c>
      <c r="D197" s="160">
        <v>0</v>
      </c>
    </row>
    <row r="198" spans="1:4">
      <c r="A198" s="100" t="s">
        <v>829</v>
      </c>
      <c r="B198" s="97">
        <v>0</v>
      </c>
      <c r="C198" s="97">
        <v>0</v>
      </c>
      <c r="D198" s="160">
        <v>0</v>
      </c>
    </row>
    <row r="199" spans="1:4">
      <c r="A199" s="100" t="s">
        <v>830</v>
      </c>
      <c r="B199" s="97">
        <v>0</v>
      </c>
      <c r="C199" s="97">
        <v>0</v>
      </c>
      <c r="D199" s="160">
        <v>0</v>
      </c>
    </row>
    <row r="200" spans="1:4">
      <c r="A200" s="100" t="s">
        <v>831</v>
      </c>
      <c r="B200" s="97">
        <v>0</v>
      </c>
      <c r="C200" s="97">
        <v>0</v>
      </c>
      <c r="D200" s="160">
        <v>0</v>
      </c>
    </row>
    <row r="201" spans="1:4">
      <c r="A201" s="100" t="s">
        <v>832</v>
      </c>
      <c r="B201" s="97">
        <v>0</v>
      </c>
      <c r="C201" s="97">
        <v>0</v>
      </c>
      <c r="D201" s="160">
        <v>0</v>
      </c>
    </row>
    <row r="202" spans="1:4">
      <c r="A202" s="100" t="s">
        <v>833</v>
      </c>
      <c r="B202" s="97">
        <v>0</v>
      </c>
      <c r="C202" s="97">
        <v>0</v>
      </c>
      <c r="D202" s="160">
        <v>0</v>
      </c>
    </row>
    <row r="203" spans="1:4">
      <c r="A203" s="100" t="s">
        <v>834</v>
      </c>
      <c r="B203" s="97">
        <v>0</v>
      </c>
      <c r="C203" s="97">
        <v>0</v>
      </c>
      <c r="D203" s="160">
        <v>0</v>
      </c>
    </row>
    <row r="204" spans="1:4">
      <c r="A204" s="100" t="s">
        <v>835</v>
      </c>
      <c r="B204" s="97">
        <v>0</v>
      </c>
      <c r="C204" s="97">
        <v>0</v>
      </c>
      <c r="D204" s="160">
        <v>0</v>
      </c>
    </row>
    <row r="205" spans="1:4">
      <c r="A205" s="100" t="s">
        <v>836</v>
      </c>
      <c r="B205" s="97">
        <v>0</v>
      </c>
      <c r="C205" s="97">
        <v>0</v>
      </c>
      <c r="D205" s="160">
        <v>0</v>
      </c>
    </row>
    <row r="206" spans="1:4">
      <c r="A206" s="72" t="s">
        <v>189</v>
      </c>
      <c r="B206" s="73">
        <v>0</v>
      </c>
      <c r="C206" s="73">
        <v>0</v>
      </c>
      <c r="D206" s="310">
        <v>0</v>
      </c>
    </row>
    <row r="207" spans="1:4">
      <c r="A207" s="54" t="s">
        <v>837</v>
      </c>
      <c r="B207" s="106">
        <v>0</v>
      </c>
      <c r="C207" s="106">
        <v>0</v>
      </c>
      <c r="D207" s="144"/>
    </row>
    <row r="208" spans="1:4" ht="15.75" thickBot="1">
      <c r="A208" s="252"/>
      <c r="B208" s="255"/>
      <c r="C208" s="254"/>
      <c r="D208" s="254"/>
    </row>
    <row r="209" spans="1:4" ht="15.75" thickTop="1">
      <c r="A209" s="757" t="s">
        <v>1473</v>
      </c>
      <c r="B209" s="758"/>
      <c r="C209" s="758"/>
      <c r="D209" s="758"/>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3"/>
  <sheetViews>
    <sheetView topLeftCell="B1" zoomScaleNormal="100" workbookViewId="0">
      <selection activeCell="B1" sqref="B1:N1"/>
    </sheetView>
  </sheetViews>
  <sheetFormatPr defaultColWidth="11.42578125" defaultRowHeight="12.75"/>
  <cols>
    <col min="1" max="1" width="25" style="640" hidden="1" customWidth="1"/>
    <col min="2" max="2" width="45.7109375" style="33" customWidth="1"/>
    <col min="3" max="3" width="11.85546875" style="640" bestFit="1" customWidth="1"/>
    <col min="4" max="4" width="15.42578125" style="640" bestFit="1" customWidth="1"/>
    <col min="5" max="5" width="16.5703125" style="640" bestFit="1" customWidth="1"/>
    <col min="6" max="6" width="11.85546875" style="640" bestFit="1" customWidth="1"/>
    <col min="7" max="7" width="15.42578125" style="640" bestFit="1" customWidth="1"/>
    <col min="8" max="8" width="16.5703125" style="640" bestFit="1" customWidth="1"/>
    <col min="9" max="9" width="11.85546875" style="640" bestFit="1" customWidth="1"/>
    <col min="10" max="10" width="15.42578125" style="640" bestFit="1" customWidth="1"/>
    <col min="11" max="11" width="16.5703125" style="640" bestFit="1" customWidth="1"/>
    <col min="12" max="12" width="11.85546875" style="640" bestFit="1" customWidth="1"/>
    <col min="13" max="13" width="15.42578125" style="640" bestFit="1" customWidth="1"/>
    <col min="14" max="14" width="16.5703125" style="640" bestFit="1" customWidth="1"/>
    <col min="15" max="256" width="11.42578125" style="640"/>
    <col min="257" max="257" width="0" style="640" hidden="1" customWidth="1"/>
    <col min="258" max="258" width="45.7109375" style="640" customWidth="1"/>
    <col min="259" max="259" width="11.85546875" style="640" bestFit="1" customWidth="1"/>
    <col min="260" max="260" width="15.42578125" style="640" bestFit="1" customWidth="1"/>
    <col min="261" max="261" width="16.5703125" style="640" bestFit="1" customWidth="1"/>
    <col min="262" max="262" width="11.85546875" style="640" bestFit="1" customWidth="1"/>
    <col min="263" max="263" width="15.42578125" style="640" bestFit="1" customWidth="1"/>
    <col min="264" max="264" width="16.5703125" style="640" bestFit="1" customWidth="1"/>
    <col min="265" max="265" width="11.85546875" style="640" bestFit="1" customWidth="1"/>
    <col min="266" max="266" width="15.42578125" style="640" bestFit="1" customWidth="1"/>
    <col min="267" max="267" width="16.5703125" style="640" bestFit="1" customWidth="1"/>
    <col min="268" max="268" width="11.85546875" style="640" bestFit="1" customWidth="1"/>
    <col min="269" max="269" width="15.42578125" style="640" bestFit="1" customWidth="1"/>
    <col min="270" max="270" width="16.5703125" style="640" bestFit="1" customWidth="1"/>
    <col min="271" max="512" width="11.42578125" style="640"/>
    <col min="513" max="513" width="0" style="640" hidden="1" customWidth="1"/>
    <col min="514" max="514" width="45.7109375" style="640" customWidth="1"/>
    <col min="515" max="515" width="11.85546875" style="640" bestFit="1" customWidth="1"/>
    <col min="516" max="516" width="15.42578125" style="640" bestFit="1" customWidth="1"/>
    <col min="517" max="517" width="16.5703125" style="640" bestFit="1" customWidth="1"/>
    <col min="518" max="518" width="11.85546875" style="640" bestFit="1" customWidth="1"/>
    <col min="519" max="519" width="15.42578125" style="640" bestFit="1" customWidth="1"/>
    <col min="520" max="520" width="16.5703125" style="640" bestFit="1" customWidth="1"/>
    <col min="521" max="521" width="11.85546875" style="640" bestFit="1" customWidth="1"/>
    <col min="522" max="522" width="15.42578125" style="640" bestFit="1" customWidth="1"/>
    <col min="523" max="523" width="16.5703125" style="640" bestFit="1" customWidth="1"/>
    <col min="524" max="524" width="11.85546875" style="640" bestFit="1" customWidth="1"/>
    <col min="525" max="525" width="15.42578125" style="640" bestFit="1" customWidth="1"/>
    <col min="526" max="526" width="16.5703125" style="640" bestFit="1" customWidth="1"/>
    <col min="527" max="768" width="11.42578125" style="640"/>
    <col min="769" max="769" width="0" style="640" hidden="1" customWidth="1"/>
    <col min="770" max="770" width="45.7109375" style="640" customWidth="1"/>
    <col min="771" max="771" width="11.85546875" style="640" bestFit="1" customWidth="1"/>
    <col min="772" max="772" width="15.42578125" style="640" bestFit="1" customWidth="1"/>
    <col min="773" max="773" width="16.5703125" style="640" bestFit="1" customWidth="1"/>
    <col min="774" max="774" width="11.85546875" style="640" bestFit="1" customWidth="1"/>
    <col min="775" max="775" width="15.42578125" style="640" bestFit="1" customWidth="1"/>
    <col min="776" max="776" width="16.5703125" style="640" bestFit="1" customWidth="1"/>
    <col min="777" max="777" width="11.85546875" style="640" bestFit="1" customWidth="1"/>
    <col min="778" max="778" width="15.42578125" style="640" bestFit="1" customWidth="1"/>
    <col min="779" max="779" width="16.5703125" style="640" bestFit="1" customWidth="1"/>
    <col min="780" max="780" width="11.85546875" style="640" bestFit="1" customWidth="1"/>
    <col min="781" max="781" width="15.42578125" style="640" bestFit="1" customWidth="1"/>
    <col min="782" max="782" width="16.5703125" style="640" bestFit="1" customWidth="1"/>
    <col min="783" max="1024" width="11.42578125" style="640"/>
    <col min="1025" max="1025" width="0" style="640" hidden="1" customWidth="1"/>
    <col min="1026" max="1026" width="45.7109375" style="640" customWidth="1"/>
    <col min="1027" max="1027" width="11.85546875" style="640" bestFit="1" customWidth="1"/>
    <col min="1028" max="1028" width="15.42578125" style="640" bestFit="1" customWidth="1"/>
    <col min="1029" max="1029" width="16.5703125" style="640" bestFit="1" customWidth="1"/>
    <col min="1030" max="1030" width="11.85546875" style="640" bestFit="1" customWidth="1"/>
    <col min="1031" max="1031" width="15.42578125" style="640" bestFit="1" customWidth="1"/>
    <col min="1032" max="1032" width="16.5703125" style="640" bestFit="1" customWidth="1"/>
    <col min="1033" max="1033" width="11.85546875" style="640" bestFit="1" customWidth="1"/>
    <col min="1034" max="1034" width="15.42578125" style="640" bestFit="1" customWidth="1"/>
    <col min="1035" max="1035" width="16.5703125" style="640" bestFit="1" customWidth="1"/>
    <col min="1036" max="1036" width="11.85546875" style="640" bestFit="1" customWidth="1"/>
    <col min="1037" max="1037" width="15.42578125" style="640" bestFit="1" customWidth="1"/>
    <col min="1038" max="1038" width="16.5703125" style="640" bestFit="1" customWidth="1"/>
    <col min="1039" max="1280" width="11.42578125" style="640"/>
    <col min="1281" max="1281" width="0" style="640" hidden="1" customWidth="1"/>
    <col min="1282" max="1282" width="45.7109375" style="640" customWidth="1"/>
    <col min="1283" max="1283" width="11.85546875" style="640" bestFit="1" customWidth="1"/>
    <col min="1284" max="1284" width="15.42578125" style="640" bestFit="1" customWidth="1"/>
    <col min="1285" max="1285" width="16.5703125" style="640" bestFit="1" customWidth="1"/>
    <col min="1286" max="1286" width="11.85546875" style="640" bestFit="1" customWidth="1"/>
    <col min="1287" max="1287" width="15.42578125" style="640" bestFit="1" customWidth="1"/>
    <col min="1288" max="1288" width="16.5703125" style="640" bestFit="1" customWidth="1"/>
    <col min="1289" max="1289" width="11.85546875" style="640" bestFit="1" customWidth="1"/>
    <col min="1290" max="1290" width="15.42578125" style="640" bestFit="1" customWidth="1"/>
    <col min="1291" max="1291" width="16.5703125" style="640" bestFit="1" customWidth="1"/>
    <col min="1292" max="1292" width="11.85546875" style="640" bestFit="1" customWidth="1"/>
    <col min="1293" max="1293" width="15.42578125" style="640" bestFit="1" customWidth="1"/>
    <col min="1294" max="1294" width="16.5703125" style="640" bestFit="1" customWidth="1"/>
    <col min="1295" max="1536" width="11.42578125" style="640"/>
    <col min="1537" max="1537" width="0" style="640" hidden="1" customWidth="1"/>
    <col min="1538" max="1538" width="45.7109375" style="640" customWidth="1"/>
    <col min="1539" max="1539" width="11.85546875" style="640" bestFit="1" customWidth="1"/>
    <col min="1540" max="1540" width="15.42578125" style="640" bestFit="1" customWidth="1"/>
    <col min="1541" max="1541" width="16.5703125" style="640" bestFit="1" customWidth="1"/>
    <col min="1542" max="1542" width="11.85546875" style="640" bestFit="1" customWidth="1"/>
    <col min="1543" max="1543" width="15.42578125" style="640" bestFit="1" customWidth="1"/>
    <col min="1544" max="1544" width="16.5703125" style="640" bestFit="1" customWidth="1"/>
    <col min="1545" max="1545" width="11.85546875" style="640" bestFit="1" customWidth="1"/>
    <col min="1546" max="1546" width="15.42578125" style="640" bestFit="1" customWidth="1"/>
    <col min="1547" max="1547" width="16.5703125" style="640" bestFit="1" customWidth="1"/>
    <col min="1548" max="1548" width="11.85546875" style="640" bestFit="1" customWidth="1"/>
    <col min="1549" max="1549" width="15.42578125" style="640" bestFit="1" customWidth="1"/>
    <col min="1550" max="1550" width="16.5703125" style="640" bestFit="1" customWidth="1"/>
    <col min="1551" max="1792" width="11.42578125" style="640"/>
    <col min="1793" max="1793" width="0" style="640" hidden="1" customWidth="1"/>
    <col min="1794" max="1794" width="45.7109375" style="640" customWidth="1"/>
    <col min="1795" max="1795" width="11.85546875" style="640" bestFit="1" customWidth="1"/>
    <col min="1796" max="1796" width="15.42578125" style="640" bestFit="1" customWidth="1"/>
    <col min="1797" max="1797" width="16.5703125" style="640" bestFit="1" customWidth="1"/>
    <col min="1798" max="1798" width="11.85546875" style="640" bestFit="1" customWidth="1"/>
    <col min="1799" max="1799" width="15.42578125" style="640" bestFit="1" customWidth="1"/>
    <col min="1800" max="1800" width="16.5703125" style="640" bestFit="1" customWidth="1"/>
    <col min="1801" max="1801" width="11.85546875" style="640" bestFit="1" customWidth="1"/>
    <col min="1802" max="1802" width="15.42578125" style="640" bestFit="1" customWidth="1"/>
    <col min="1803" max="1803" width="16.5703125" style="640" bestFit="1" customWidth="1"/>
    <col min="1804" max="1804" width="11.85546875" style="640" bestFit="1" customWidth="1"/>
    <col min="1805" max="1805" width="15.42578125" style="640" bestFit="1" customWidth="1"/>
    <col min="1806" max="1806" width="16.5703125" style="640" bestFit="1" customWidth="1"/>
    <col min="1807" max="2048" width="11.42578125" style="640"/>
    <col min="2049" max="2049" width="0" style="640" hidden="1" customWidth="1"/>
    <col min="2050" max="2050" width="45.7109375" style="640" customWidth="1"/>
    <col min="2051" max="2051" width="11.85546875" style="640" bestFit="1" customWidth="1"/>
    <col min="2052" max="2052" width="15.42578125" style="640" bestFit="1" customWidth="1"/>
    <col min="2053" max="2053" width="16.5703125" style="640" bestFit="1" customWidth="1"/>
    <col min="2054" max="2054" width="11.85546875" style="640" bestFit="1" customWidth="1"/>
    <col min="2055" max="2055" width="15.42578125" style="640" bestFit="1" customWidth="1"/>
    <col min="2056" max="2056" width="16.5703125" style="640" bestFit="1" customWidth="1"/>
    <col min="2057" max="2057" width="11.85546875" style="640" bestFit="1" customWidth="1"/>
    <col min="2058" max="2058" width="15.42578125" style="640" bestFit="1" customWidth="1"/>
    <col min="2059" max="2059" width="16.5703125" style="640" bestFit="1" customWidth="1"/>
    <col min="2060" max="2060" width="11.85546875" style="640" bestFit="1" customWidth="1"/>
    <col min="2061" max="2061" width="15.42578125" style="640" bestFit="1" customWidth="1"/>
    <col min="2062" max="2062" width="16.5703125" style="640" bestFit="1" customWidth="1"/>
    <col min="2063" max="2304" width="11.42578125" style="640"/>
    <col min="2305" max="2305" width="0" style="640" hidden="1" customWidth="1"/>
    <col min="2306" max="2306" width="45.7109375" style="640" customWidth="1"/>
    <col min="2307" max="2307" width="11.85546875" style="640" bestFit="1" customWidth="1"/>
    <col min="2308" max="2308" width="15.42578125" style="640" bestFit="1" customWidth="1"/>
    <col min="2309" max="2309" width="16.5703125" style="640" bestFit="1" customWidth="1"/>
    <col min="2310" max="2310" width="11.85546875" style="640" bestFit="1" customWidth="1"/>
    <col min="2311" max="2311" width="15.42578125" style="640" bestFit="1" customWidth="1"/>
    <col min="2312" max="2312" width="16.5703125" style="640" bestFit="1" customWidth="1"/>
    <col min="2313" max="2313" width="11.85546875" style="640" bestFit="1" customWidth="1"/>
    <col min="2314" max="2314" width="15.42578125" style="640" bestFit="1" customWidth="1"/>
    <col min="2315" max="2315" width="16.5703125" style="640" bestFit="1" customWidth="1"/>
    <col min="2316" max="2316" width="11.85546875" style="640" bestFit="1" customWidth="1"/>
    <col min="2317" max="2317" width="15.42578125" style="640" bestFit="1" customWidth="1"/>
    <col min="2318" max="2318" width="16.5703125" style="640" bestFit="1" customWidth="1"/>
    <col min="2319" max="2560" width="11.42578125" style="640"/>
    <col min="2561" max="2561" width="0" style="640" hidden="1" customWidth="1"/>
    <col min="2562" max="2562" width="45.7109375" style="640" customWidth="1"/>
    <col min="2563" max="2563" width="11.85546875" style="640" bestFit="1" customWidth="1"/>
    <col min="2564" max="2564" width="15.42578125" style="640" bestFit="1" customWidth="1"/>
    <col min="2565" max="2565" width="16.5703125" style="640" bestFit="1" customWidth="1"/>
    <col min="2566" max="2566" width="11.85546875" style="640" bestFit="1" customWidth="1"/>
    <col min="2567" max="2567" width="15.42578125" style="640" bestFit="1" customWidth="1"/>
    <col min="2568" max="2568" width="16.5703125" style="640" bestFit="1" customWidth="1"/>
    <col min="2569" max="2569" width="11.85546875" style="640" bestFit="1" customWidth="1"/>
    <col min="2570" max="2570" width="15.42578125" style="640" bestFit="1" customWidth="1"/>
    <col min="2571" max="2571" width="16.5703125" style="640" bestFit="1" customWidth="1"/>
    <col min="2572" max="2572" width="11.85546875" style="640" bestFit="1" customWidth="1"/>
    <col min="2573" max="2573" width="15.42578125" style="640" bestFit="1" customWidth="1"/>
    <col min="2574" max="2574" width="16.5703125" style="640" bestFit="1" customWidth="1"/>
    <col min="2575" max="2816" width="11.42578125" style="640"/>
    <col min="2817" max="2817" width="0" style="640" hidden="1" customWidth="1"/>
    <col min="2818" max="2818" width="45.7109375" style="640" customWidth="1"/>
    <col min="2819" max="2819" width="11.85546875" style="640" bestFit="1" customWidth="1"/>
    <col min="2820" max="2820" width="15.42578125" style="640" bestFit="1" customWidth="1"/>
    <col min="2821" max="2821" width="16.5703125" style="640" bestFit="1" customWidth="1"/>
    <col min="2822" max="2822" width="11.85546875" style="640" bestFit="1" customWidth="1"/>
    <col min="2823" max="2823" width="15.42578125" style="640" bestFit="1" customWidth="1"/>
    <col min="2824" max="2824" width="16.5703125" style="640" bestFit="1" customWidth="1"/>
    <col min="2825" max="2825" width="11.85546875" style="640" bestFit="1" customWidth="1"/>
    <col min="2826" max="2826" width="15.42578125" style="640" bestFit="1" customWidth="1"/>
    <col min="2827" max="2827" width="16.5703125" style="640" bestFit="1" customWidth="1"/>
    <col min="2828" max="2828" width="11.85546875" style="640" bestFit="1" customWidth="1"/>
    <col min="2829" max="2829" width="15.42578125" style="640" bestFit="1" customWidth="1"/>
    <col min="2830" max="2830" width="16.5703125" style="640" bestFit="1" customWidth="1"/>
    <col min="2831" max="3072" width="11.42578125" style="640"/>
    <col min="3073" max="3073" width="0" style="640" hidden="1" customWidth="1"/>
    <col min="3074" max="3074" width="45.7109375" style="640" customWidth="1"/>
    <col min="3075" max="3075" width="11.85546875" style="640" bestFit="1" customWidth="1"/>
    <col min="3076" max="3076" width="15.42578125" style="640" bestFit="1" customWidth="1"/>
    <col min="3077" max="3077" width="16.5703125" style="640" bestFit="1" customWidth="1"/>
    <col min="3078" max="3078" width="11.85546875" style="640" bestFit="1" customWidth="1"/>
    <col min="3079" max="3079" width="15.42578125" style="640" bestFit="1" customWidth="1"/>
    <col min="3080" max="3080" width="16.5703125" style="640" bestFit="1" customWidth="1"/>
    <col min="3081" max="3081" width="11.85546875" style="640" bestFit="1" customWidth="1"/>
    <col min="3082" max="3082" width="15.42578125" style="640" bestFit="1" customWidth="1"/>
    <col min="3083" max="3083" width="16.5703125" style="640" bestFit="1" customWidth="1"/>
    <col min="3084" max="3084" width="11.85546875" style="640" bestFit="1" customWidth="1"/>
    <col min="3085" max="3085" width="15.42578125" style="640" bestFit="1" customWidth="1"/>
    <col min="3086" max="3086" width="16.5703125" style="640" bestFit="1" customWidth="1"/>
    <col min="3087" max="3328" width="11.42578125" style="640"/>
    <col min="3329" max="3329" width="0" style="640" hidden="1" customWidth="1"/>
    <col min="3330" max="3330" width="45.7109375" style="640" customWidth="1"/>
    <col min="3331" max="3331" width="11.85546875" style="640" bestFit="1" customWidth="1"/>
    <col min="3332" max="3332" width="15.42578125" style="640" bestFit="1" customWidth="1"/>
    <col min="3333" max="3333" width="16.5703125" style="640" bestFit="1" customWidth="1"/>
    <col min="3334" max="3334" width="11.85546875" style="640" bestFit="1" customWidth="1"/>
    <col min="3335" max="3335" width="15.42578125" style="640" bestFit="1" customWidth="1"/>
    <col min="3336" max="3336" width="16.5703125" style="640" bestFit="1" customWidth="1"/>
    <col min="3337" max="3337" width="11.85546875" style="640" bestFit="1" customWidth="1"/>
    <col min="3338" max="3338" width="15.42578125" style="640" bestFit="1" customWidth="1"/>
    <col min="3339" max="3339" width="16.5703125" style="640" bestFit="1" customWidth="1"/>
    <col min="3340" max="3340" width="11.85546875" style="640" bestFit="1" customWidth="1"/>
    <col min="3341" max="3341" width="15.42578125" style="640" bestFit="1" customWidth="1"/>
    <col min="3342" max="3342" width="16.5703125" style="640" bestFit="1" customWidth="1"/>
    <col min="3343" max="3584" width="11.42578125" style="640"/>
    <col min="3585" max="3585" width="0" style="640" hidden="1" customWidth="1"/>
    <col min="3586" max="3586" width="45.7109375" style="640" customWidth="1"/>
    <col min="3587" max="3587" width="11.85546875" style="640" bestFit="1" customWidth="1"/>
    <col min="3588" max="3588" width="15.42578125" style="640" bestFit="1" customWidth="1"/>
    <col min="3589" max="3589" width="16.5703125" style="640" bestFit="1" customWidth="1"/>
    <col min="3590" max="3590" width="11.85546875" style="640" bestFit="1" customWidth="1"/>
    <col min="3591" max="3591" width="15.42578125" style="640" bestFit="1" customWidth="1"/>
    <col min="3592" max="3592" width="16.5703125" style="640" bestFit="1" customWidth="1"/>
    <col min="3593" max="3593" width="11.85546875" style="640" bestFit="1" customWidth="1"/>
    <col min="3594" max="3594" width="15.42578125" style="640" bestFit="1" customWidth="1"/>
    <col min="3595" max="3595" width="16.5703125" style="640" bestFit="1" customWidth="1"/>
    <col min="3596" max="3596" width="11.85546875" style="640" bestFit="1" customWidth="1"/>
    <col min="3597" max="3597" width="15.42578125" style="640" bestFit="1" customWidth="1"/>
    <col min="3598" max="3598" width="16.5703125" style="640" bestFit="1" customWidth="1"/>
    <col min="3599" max="3840" width="11.42578125" style="640"/>
    <col min="3841" max="3841" width="0" style="640" hidden="1" customWidth="1"/>
    <col min="3842" max="3842" width="45.7109375" style="640" customWidth="1"/>
    <col min="3843" max="3843" width="11.85546875" style="640" bestFit="1" customWidth="1"/>
    <col min="3844" max="3844" width="15.42578125" style="640" bestFit="1" customWidth="1"/>
    <col min="3845" max="3845" width="16.5703125" style="640" bestFit="1" customWidth="1"/>
    <col min="3846" max="3846" width="11.85546875" style="640" bestFit="1" customWidth="1"/>
    <col min="3847" max="3847" width="15.42578125" style="640" bestFit="1" customWidth="1"/>
    <col min="3848" max="3848" width="16.5703125" style="640" bestFit="1" customWidth="1"/>
    <col min="3849" max="3849" width="11.85546875" style="640" bestFit="1" customWidth="1"/>
    <col min="3850" max="3850" width="15.42578125" style="640" bestFit="1" customWidth="1"/>
    <col min="3851" max="3851" width="16.5703125" style="640" bestFit="1" customWidth="1"/>
    <col min="3852" max="3852" width="11.85546875" style="640" bestFit="1" customWidth="1"/>
    <col min="3853" max="3853" width="15.42578125" style="640" bestFit="1" customWidth="1"/>
    <col min="3854" max="3854" width="16.5703125" style="640" bestFit="1" customWidth="1"/>
    <col min="3855" max="4096" width="11.42578125" style="640"/>
    <col min="4097" max="4097" width="0" style="640" hidden="1" customWidth="1"/>
    <col min="4098" max="4098" width="45.7109375" style="640" customWidth="1"/>
    <col min="4099" max="4099" width="11.85546875" style="640" bestFit="1" customWidth="1"/>
    <col min="4100" max="4100" width="15.42578125" style="640" bestFit="1" customWidth="1"/>
    <col min="4101" max="4101" width="16.5703125" style="640" bestFit="1" customWidth="1"/>
    <col min="4102" max="4102" width="11.85546875" style="640" bestFit="1" customWidth="1"/>
    <col min="4103" max="4103" width="15.42578125" style="640" bestFit="1" customWidth="1"/>
    <col min="4104" max="4104" width="16.5703125" style="640" bestFit="1" customWidth="1"/>
    <col min="4105" max="4105" width="11.85546875" style="640" bestFit="1" customWidth="1"/>
    <col min="4106" max="4106" width="15.42578125" style="640" bestFit="1" customWidth="1"/>
    <col min="4107" max="4107" width="16.5703125" style="640" bestFit="1" customWidth="1"/>
    <col min="4108" max="4108" width="11.85546875" style="640" bestFit="1" customWidth="1"/>
    <col min="4109" max="4109" width="15.42578125" style="640" bestFit="1" customWidth="1"/>
    <col min="4110" max="4110" width="16.5703125" style="640" bestFit="1" customWidth="1"/>
    <col min="4111" max="4352" width="11.42578125" style="640"/>
    <col min="4353" max="4353" width="0" style="640" hidden="1" customWidth="1"/>
    <col min="4354" max="4354" width="45.7109375" style="640" customWidth="1"/>
    <col min="4355" max="4355" width="11.85546875" style="640" bestFit="1" customWidth="1"/>
    <col min="4356" max="4356" width="15.42578125" style="640" bestFit="1" customWidth="1"/>
    <col min="4357" max="4357" width="16.5703125" style="640" bestFit="1" customWidth="1"/>
    <col min="4358" max="4358" width="11.85546875" style="640" bestFit="1" customWidth="1"/>
    <col min="4359" max="4359" width="15.42578125" style="640" bestFit="1" customWidth="1"/>
    <col min="4360" max="4360" width="16.5703125" style="640" bestFit="1" customWidth="1"/>
    <col min="4361" max="4361" width="11.85546875" style="640" bestFit="1" customWidth="1"/>
    <col min="4362" max="4362" width="15.42578125" style="640" bestFit="1" customWidth="1"/>
    <col min="4363" max="4363" width="16.5703125" style="640" bestFit="1" customWidth="1"/>
    <col min="4364" max="4364" width="11.85546875" style="640" bestFit="1" customWidth="1"/>
    <col min="4365" max="4365" width="15.42578125" style="640" bestFit="1" customWidth="1"/>
    <col min="4366" max="4366" width="16.5703125" style="640" bestFit="1" customWidth="1"/>
    <col min="4367" max="4608" width="11.42578125" style="640"/>
    <col min="4609" max="4609" width="0" style="640" hidden="1" customWidth="1"/>
    <col min="4610" max="4610" width="45.7109375" style="640" customWidth="1"/>
    <col min="4611" max="4611" width="11.85546875" style="640" bestFit="1" customWidth="1"/>
    <col min="4612" max="4612" width="15.42578125" style="640" bestFit="1" customWidth="1"/>
    <col min="4613" max="4613" width="16.5703125" style="640" bestFit="1" customWidth="1"/>
    <col min="4614" max="4614" width="11.85546875" style="640" bestFit="1" customWidth="1"/>
    <col min="4615" max="4615" width="15.42578125" style="640" bestFit="1" customWidth="1"/>
    <col min="4616" max="4616" width="16.5703125" style="640" bestFit="1" customWidth="1"/>
    <col min="4617" max="4617" width="11.85546875" style="640" bestFit="1" customWidth="1"/>
    <col min="4618" max="4618" width="15.42578125" style="640" bestFit="1" customWidth="1"/>
    <col min="4619" max="4619" width="16.5703125" style="640" bestFit="1" customWidth="1"/>
    <col min="4620" max="4620" width="11.85546875" style="640" bestFit="1" customWidth="1"/>
    <col min="4621" max="4621" width="15.42578125" style="640" bestFit="1" customWidth="1"/>
    <col min="4622" max="4622" width="16.5703125" style="640" bestFit="1" customWidth="1"/>
    <col min="4623" max="4864" width="11.42578125" style="640"/>
    <col min="4865" max="4865" width="0" style="640" hidden="1" customWidth="1"/>
    <col min="4866" max="4866" width="45.7109375" style="640" customWidth="1"/>
    <col min="4867" max="4867" width="11.85546875" style="640" bestFit="1" customWidth="1"/>
    <col min="4868" max="4868" width="15.42578125" style="640" bestFit="1" customWidth="1"/>
    <col min="4869" max="4869" width="16.5703125" style="640" bestFit="1" customWidth="1"/>
    <col min="4870" max="4870" width="11.85546875" style="640" bestFit="1" customWidth="1"/>
    <col min="4871" max="4871" width="15.42578125" style="640" bestFit="1" customWidth="1"/>
    <col min="4872" max="4872" width="16.5703125" style="640" bestFit="1" customWidth="1"/>
    <col min="4873" max="4873" width="11.85546875" style="640" bestFit="1" customWidth="1"/>
    <col min="4874" max="4874" width="15.42578125" style="640" bestFit="1" customWidth="1"/>
    <col min="4875" max="4875" width="16.5703125" style="640" bestFit="1" customWidth="1"/>
    <col min="4876" max="4876" width="11.85546875" style="640" bestFit="1" customWidth="1"/>
    <col min="4877" max="4877" width="15.42578125" style="640" bestFit="1" customWidth="1"/>
    <col min="4878" max="4878" width="16.5703125" style="640" bestFit="1" customWidth="1"/>
    <col min="4879" max="5120" width="11.42578125" style="640"/>
    <col min="5121" max="5121" width="0" style="640" hidden="1" customWidth="1"/>
    <col min="5122" max="5122" width="45.7109375" style="640" customWidth="1"/>
    <col min="5123" max="5123" width="11.85546875" style="640" bestFit="1" customWidth="1"/>
    <col min="5124" max="5124" width="15.42578125" style="640" bestFit="1" customWidth="1"/>
    <col min="5125" max="5125" width="16.5703125" style="640" bestFit="1" customWidth="1"/>
    <col min="5126" max="5126" width="11.85546875" style="640" bestFit="1" customWidth="1"/>
    <col min="5127" max="5127" width="15.42578125" style="640" bestFit="1" customWidth="1"/>
    <col min="5128" max="5128" width="16.5703125" style="640" bestFit="1" customWidth="1"/>
    <col min="5129" max="5129" width="11.85546875" style="640" bestFit="1" customWidth="1"/>
    <col min="5130" max="5130" width="15.42578125" style="640" bestFit="1" customWidth="1"/>
    <col min="5131" max="5131" width="16.5703125" style="640" bestFit="1" customWidth="1"/>
    <col min="5132" max="5132" width="11.85546875" style="640" bestFit="1" customWidth="1"/>
    <col min="5133" max="5133" width="15.42578125" style="640" bestFit="1" customWidth="1"/>
    <col min="5134" max="5134" width="16.5703125" style="640" bestFit="1" customWidth="1"/>
    <col min="5135" max="5376" width="11.42578125" style="640"/>
    <col min="5377" max="5377" width="0" style="640" hidden="1" customWidth="1"/>
    <col min="5378" max="5378" width="45.7109375" style="640" customWidth="1"/>
    <col min="5379" max="5379" width="11.85546875" style="640" bestFit="1" customWidth="1"/>
    <col min="5380" max="5380" width="15.42578125" style="640" bestFit="1" customWidth="1"/>
    <col min="5381" max="5381" width="16.5703125" style="640" bestFit="1" customWidth="1"/>
    <col min="5382" max="5382" width="11.85546875" style="640" bestFit="1" customWidth="1"/>
    <col min="5383" max="5383" width="15.42578125" style="640" bestFit="1" customWidth="1"/>
    <col min="5384" max="5384" width="16.5703125" style="640" bestFit="1" customWidth="1"/>
    <col min="5385" max="5385" width="11.85546875" style="640" bestFit="1" customWidth="1"/>
    <col min="5386" max="5386" width="15.42578125" style="640" bestFit="1" customWidth="1"/>
    <col min="5387" max="5387" width="16.5703125" style="640" bestFit="1" customWidth="1"/>
    <col min="5388" max="5388" width="11.85546875" style="640" bestFit="1" customWidth="1"/>
    <col min="5389" max="5389" width="15.42578125" style="640" bestFit="1" customWidth="1"/>
    <col min="5390" max="5390" width="16.5703125" style="640" bestFit="1" customWidth="1"/>
    <col min="5391" max="5632" width="11.42578125" style="640"/>
    <col min="5633" max="5633" width="0" style="640" hidden="1" customWidth="1"/>
    <col min="5634" max="5634" width="45.7109375" style="640" customWidth="1"/>
    <col min="5635" max="5635" width="11.85546875" style="640" bestFit="1" customWidth="1"/>
    <col min="5636" max="5636" width="15.42578125" style="640" bestFit="1" customWidth="1"/>
    <col min="5637" max="5637" width="16.5703125" style="640" bestFit="1" customWidth="1"/>
    <col min="5638" max="5638" width="11.85546875" style="640" bestFit="1" customWidth="1"/>
    <col min="5639" max="5639" width="15.42578125" style="640" bestFit="1" customWidth="1"/>
    <col min="5640" max="5640" width="16.5703125" style="640" bestFit="1" customWidth="1"/>
    <col min="5641" max="5641" width="11.85546875" style="640" bestFit="1" customWidth="1"/>
    <col min="5642" max="5642" width="15.42578125" style="640" bestFit="1" customWidth="1"/>
    <col min="5643" max="5643" width="16.5703125" style="640" bestFit="1" customWidth="1"/>
    <col min="5644" max="5644" width="11.85546875" style="640" bestFit="1" customWidth="1"/>
    <col min="5645" max="5645" width="15.42578125" style="640" bestFit="1" customWidth="1"/>
    <col min="5646" max="5646" width="16.5703125" style="640" bestFit="1" customWidth="1"/>
    <col min="5647" max="5888" width="11.42578125" style="640"/>
    <col min="5889" max="5889" width="0" style="640" hidden="1" customWidth="1"/>
    <col min="5890" max="5890" width="45.7109375" style="640" customWidth="1"/>
    <col min="5891" max="5891" width="11.85546875" style="640" bestFit="1" customWidth="1"/>
    <col min="5892" max="5892" width="15.42578125" style="640" bestFit="1" customWidth="1"/>
    <col min="5893" max="5893" width="16.5703125" style="640" bestFit="1" customWidth="1"/>
    <col min="5894" max="5894" width="11.85546875" style="640" bestFit="1" customWidth="1"/>
    <col min="5895" max="5895" width="15.42578125" style="640" bestFit="1" customWidth="1"/>
    <col min="5896" max="5896" width="16.5703125" style="640" bestFit="1" customWidth="1"/>
    <col min="5897" max="5897" width="11.85546875" style="640" bestFit="1" customWidth="1"/>
    <col min="5898" max="5898" width="15.42578125" style="640" bestFit="1" customWidth="1"/>
    <col min="5899" max="5899" width="16.5703125" style="640" bestFit="1" customWidth="1"/>
    <col min="5900" max="5900" width="11.85546875" style="640" bestFit="1" customWidth="1"/>
    <col min="5901" max="5901" width="15.42578125" style="640" bestFit="1" customWidth="1"/>
    <col min="5902" max="5902" width="16.5703125" style="640" bestFit="1" customWidth="1"/>
    <col min="5903" max="6144" width="11.42578125" style="640"/>
    <col min="6145" max="6145" width="0" style="640" hidden="1" customWidth="1"/>
    <col min="6146" max="6146" width="45.7109375" style="640" customWidth="1"/>
    <col min="6147" max="6147" width="11.85546875" style="640" bestFit="1" customWidth="1"/>
    <col min="6148" max="6148" width="15.42578125" style="640" bestFit="1" customWidth="1"/>
    <col min="6149" max="6149" width="16.5703125" style="640" bestFit="1" customWidth="1"/>
    <col min="6150" max="6150" width="11.85546875" style="640" bestFit="1" customWidth="1"/>
    <col min="6151" max="6151" width="15.42578125" style="640" bestFit="1" customWidth="1"/>
    <col min="6152" max="6152" width="16.5703125" style="640" bestFit="1" customWidth="1"/>
    <col min="6153" max="6153" width="11.85546875" style="640" bestFit="1" customWidth="1"/>
    <col min="6154" max="6154" width="15.42578125" style="640" bestFit="1" customWidth="1"/>
    <col min="6155" max="6155" width="16.5703125" style="640" bestFit="1" customWidth="1"/>
    <col min="6156" max="6156" width="11.85546875" style="640" bestFit="1" customWidth="1"/>
    <col min="6157" max="6157" width="15.42578125" style="640" bestFit="1" customWidth="1"/>
    <col min="6158" max="6158" width="16.5703125" style="640" bestFit="1" customWidth="1"/>
    <col min="6159" max="6400" width="11.42578125" style="640"/>
    <col min="6401" max="6401" width="0" style="640" hidden="1" customWidth="1"/>
    <col min="6402" max="6402" width="45.7109375" style="640" customWidth="1"/>
    <col min="6403" max="6403" width="11.85546875" style="640" bestFit="1" customWidth="1"/>
    <col min="6404" max="6404" width="15.42578125" style="640" bestFit="1" customWidth="1"/>
    <col min="6405" max="6405" width="16.5703125" style="640" bestFit="1" customWidth="1"/>
    <col min="6406" max="6406" width="11.85546875" style="640" bestFit="1" customWidth="1"/>
    <col min="6407" max="6407" width="15.42578125" style="640" bestFit="1" customWidth="1"/>
    <col min="6408" max="6408" width="16.5703125" style="640" bestFit="1" customWidth="1"/>
    <col min="6409" max="6409" width="11.85546875" style="640" bestFit="1" customWidth="1"/>
    <col min="6410" max="6410" width="15.42578125" style="640" bestFit="1" customWidth="1"/>
    <col min="6411" max="6411" width="16.5703125" style="640" bestFit="1" customWidth="1"/>
    <col min="6412" max="6412" width="11.85546875" style="640" bestFit="1" customWidth="1"/>
    <col min="6413" max="6413" width="15.42578125" style="640" bestFit="1" customWidth="1"/>
    <col min="6414" max="6414" width="16.5703125" style="640" bestFit="1" customWidth="1"/>
    <col min="6415" max="6656" width="11.42578125" style="640"/>
    <col min="6657" max="6657" width="0" style="640" hidden="1" customWidth="1"/>
    <col min="6658" max="6658" width="45.7109375" style="640" customWidth="1"/>
    <col min="6659" max="6659" width="11.85546875" style="640" bestFit="1" customWidth="1"/>
    <col min="6660" max="6660" width="15.42578125" style="640" bestFit="1" customWidth="1"/>
    <col min="6661" max="6661" width="16.5703125" style="640" bestFit="1" customWidth="1"/>
    <col min="6662" max="6662" width="11.85546875" style="640" bestFit="1" customWidth="1"/>
    <col min="6663" max="6663" width="15.42578125" style="640" bestFit="1" customWidth="1"/>
    <col min="6664" max="6664" width="16.5703125" style="640" bestFit="1" customWidth="1"/>
    <col min="6665" max="6665" width="11.85546875" style="640" bestFit="1" customWidth="1"/>
    <col min="6666" max="6666" width="15.42578125" style="640" bestFit="1" customWidth="1"/>
    <col min="6667" max="6667" width="16.5703125" style="640" bestFit="1" customWidth="1"/>
    <col min="6668" max="6668" width="11.85546875" style="640" bestFit="1" customWidth="1"/>
    <col min="6669" max="6669" width="15.42578125" style="640" bestFit="1" customWidth="1"/>
    <col min="6670" max="6670" width="16.5703125" style="640" bestFit="1" customWidth="1"/>
    <col min="6671" max="6912" width="11.42578125" style="640"/>
    <col min="6913" max="6913" width="0" style="640" hidden="1" customWidth="1"/>
    <col min="6914" max="6914" width="45.7109375" style="640" customWidth="1"/>
    <col min="6915" max="6915" width="11.85546875" style="640" bestFit="1" customWidth="1"/>
    <col min="6916" max="6916" width="15.42578125" style="640" bestFit="1" customWidth="1"/>
    <col min="6917" max="6917" width="16.5703125" style="640" bestFit="1" customWidth="1"/>
    <col min="6918" max="6918" width="11.85546875" style="640" bestFit="1" customWidth="1"/>
    <col min="6919" max="6919" width="15.42578125" style="640" bestFit="1" customWidth="1"/>
    <col min="6920" max="6920" width="16.5703125" style="640" bestFit="1" customWidth="1"/>
    <col min="6921" max="6921" width="11.85546875" style="640" bestFit="1" customWidth="1"/>
    <col min="6922" max="6922" width="15.42578125" style="640" bestFit="1" customWidth="1"/>
    <col min="6923" max="6923" width="16.5703125" style="640" bestFit="1" customWidth="1"/>
    <col min="6924" max="6924" width="11.85546875" style="640" bestFit="1" customWidth="1"/>
    <col min="6925" max="6925" width="15.42578125" style="640" bestFit="1" customWidth="1"/>
    <col min="6926" max="6926" width="16.5703125" style="640" bestFit="1" customWidth="1"/>
    <col min="6927" max="7168" width="11.42578125" style="640"/>
    <col min="7169" max="7169" width="0" style="640" hidden="1" customWidth="1"/>
    <col min="7170" max="7170" width="45.7109375" style="640" customWidth="1"/>
    <col min="7171" max="7171" width="11.85546875" style="640" bestFit="1" customWidth="1"/>
    <col min="7172" max="7172" width="15.42578125" style="640" bestFit="1" customWidth="1"/>
    <col min="7173" max="7173" width="16.5703125" style="640" bestFit="1" customWidth="1"/>
    <col min="7174" max="7174" width="11.85546875" style="640" bestFit="1" customWidth="1"/>
    <col min="7175" max="7175" width="15.42578125" style="640" bestFit="1" customWidth="1"/>
    <col min="7176" max="7176" width="16.5703125" style="640" bestFit="1" customWidth="1"/>
    <col min="7177" max="7177" width="11.85546875" style="640" bestFit="1" customWidth="1"/>
    <col min="7178" max="7178" width="15.42578125" style="640" bestFit="1" customWidth="1"/>
    <col min="7179" max="7179" width="16.5703125" style="640" bestFit="1" customWidth="1"/>
    <col min="7180" max="7180" width="11.85546875" style="640" bestFit="1" customWidth="1"/>
    <col min="7181" max="7181" width="15.42578125" style="640" bestFit="1" customWidth="1"/>
    <col min="7182" max="7182" width="16.5703125" style="640" bestFit="1" customWidth="1"/>
    <col min="7183" max="7424" width="11.42578125" style="640"/>
    <col min="7425" max="7425" width="0" style="640" hidden="1" customWidth="1"/>
    <col min="7426" max="7426" width="45.7109375" style="640" customWidth="1"/>
    <col min="7427" max="7427" width="11.85546875" style="640" bestFit="1" customWidth="1"/>
    <col min="7428" max="7428" width="15.42578125" style="640" bestFit="1" customWidth="1"/>
    <col min="7429" max="7429" width="16.5703125" style="640" bestFit="1" customWidth="1"/>
    <col min="7430" max="7430" width="11.85546875" style="640" bestFit="1" customWidth="1"/>
    <col min="7431" max="7431" width="15.42578125" style="640" bestFit="1" customWidth="1"/>
    <col min="7432" max="7432" width="16.5703125" style="640" bestFit="1" customWidth="1"/>
    <col min="7433" max="7433" width="11.85546875" style="640" bestFit="1" customWidth="1"/>
    <col min="7434" max="7434" width="15.42578125" style="640" bestFit="1" customWidth="1"/>
    <col min="7435" max="7435" width="16.5703125" style="640" bestFit="1" customWidth="1"/>
    <col min="7436" max="7436" width="11.85546875" style="640" bestFit="1" customWidth="1"/>
    <col min="7437" max="7437" width="15.42578125" style="640" bestFit="1" customWidth="1"/>
    <col min="7438" max="7438" width="16.5703125" style="640" bestFit="1" customWidth="1"/>
    <col min="7439" max="7680" width="11.42578125" style="640"/>
    <col min="7681" max="7681" width="0" style="640" hidden="1" customWidth="1"/>
    <col min="7682" max="7682" width="45.7109375" style="640" customWidth="1"/>
    <col min="7683" max="7683" width="11.85546875" style="640" bestFit="1" customWidth="1"/>
    <col min="7684" max="7684" width="15.42578125" style="640" bestFit="1" customWidth="1"/>
    <col min="7685" max="7685" width="16.5703125" style="640" bestFit="1" customWidth="1"/>
    <col min="7686" max="7686" width="11.85546875" style="640" bestFit="1" customWidth="1"/>
    <col min="7687" max="7687" width="15.42578125" style="640" bestFit="1" customWidth="1"/>
    <col min="7688" max="7688" width="16.5703125" style="640" bestFit="1" customWidth="1"/>
    <col min="7689" max="7689" width="11.85546875" style="640" bestFit="1" customWidth="1"/>
    <col min="7690" max="7690" width="15.42578125" style="640" bestFit="1" customWidth="1"/>
    <col min="7691" max="7691" width="16.5703125" style="640" bestFit="1" customWidth="1"/>
    <col min="7692" max="7692" width="11.85546875" style="640" bestFit="1" customWidth="1"/>
    <col min="7693" max="7693" width="15.42578125" style="640" bestFit="1" customWidth="1"/>
    <col min="7694" max="7694" width="16.5703125" style="640" bestFit="1" customWidth="1"/>
    <col min="7695" max="7936" width="11.42578125" style="640"/>
    <col min="7937" max="7937" width="0" style="640" hidden="1" customWidth="1"/>
    <col min="7938" max="7938" width="45.7109375" style="640" customWidth="1"/>
    <col min="7939" max="7939" width="11.85546875" style="640" bestFit="1" customWidth="1"/>
    <col min="7940" max="7940" width="15.42578125" style="640" bestFit="1" customWidth="1"/>
    <col min="7941" max="7941" width="16.5703125" style="640" bestFit="1" customWidth="1"/>
    <col min="7942" max="7942" width="11.85546875" style="640" bestFit="1" customWidth="1"/>
    <col min="7943" max="7943" width="15.42578125" style="640" bestFit="1" customWidth="1"/>
    <col min="7944" max="7944" width="16.5703125" style="640" bestFit="1" customWidth="1"/>
    <col min="7945" max="7945" width="11.85546875" style="640" bestFit="1" customWidth="1"/>
    <col min="7946" max="7946" width="15.42578125" style="640" bestFit="1" customWidth="1"/>
    <col min="7947" max="7947" width="16.5703125" style="640" bestFit="1" customWidth="1"/>
    <col min="7948" max="7948" width="11.85546875" style="640" bestFit="1" customWidth="1"/>
    <col min="7949" max="7949" width="15.42578125" style="640" bestFit="1" customWidth="1"/>
    <col min="7950" max="7950" width="16.5703125" style="640" bestFit="1" customWidth="1"/>
    <col min="7951" max="8192" width="11.42578125" style="640"/>
    <col min="8193" max="8193" width="0" style="640" hidden="1" customWidth="1"/>
    <col min="8194" max="8194" width="45.7109375" style="640" customWidth="1"/>
    <col min="8195" max="8195" width="11.85546875" style="640" bestFit="1" customWidth="1"/>
    <col min="8196" max="8196" width="15.42578125" style="640" bestFit="1" customWidth="1"/>
    <col min="8197" max="8197" width="16.5703125" style="640" bestFit="1" customWidth="1"/>
    <col min="8198" max="8198" width="11.85546875" style="640" bestFit="1" customWidth="1"/>
    <col min="8199" max="8199" width="15.42578125" style="640" bestFit="1" customWidth="1"/>
    <col min="8200" max="8200" width="16.5703125" style="640" bestFit="1" customWidth="1"/>
    <col min="8201" max="8201" width="11.85546875" style="640" bestFit="1" customWidth="1"/>
    <col min="8202" max="8202" width="15.42578125" style="640" bestFit="1" customWidth="1"/>
    <col min="8203" max="8203" width="16.5703125" style="640" bestFit="1" customWidth="1"/>
    <col min="8204" max="8204" width="11.85546875" style="640" bestFit="1" customWidth="1"/>
    <col min="8205" max="8205" width="15.42578125" style="640" bestFit="1" customWidth="1"/>
    <col min="8206" max="8206" width="16.5703125" style="640" bestFit="1" customWidth="1"/>
    <col min="8207" max="8448" width="11.42578125" style="640"/>
    <col min="8449" max="8449" width="0" style="640" hidden="1" customWidth="1"/>
    <col min="8450" max="8450" width="45.7109375" style="640" customWidth="1"/>
    <col min="8451" max="8451" width="11.85546875" style="640" bestFit="1" customWidth="1"/>
    <col min="8452" max="8452" width="15.42578125" style="640" bestFit="1" customWidth="1"/>
    <col min="8453" max="8453" width="16.5703125" style="640" bestFit="1" customWidth="1"/>
    <col min="8454" max="8454" width="11.85546875" style="640" bestFit="1" customWidth="1"/>
    <col min="8455" max="8455" width="15.42578125" style="640" bestFit="1" customWidth="1"/>
    <col min="8456" max="8456" width="16.5703125" style="640" bestFit="1" customWidth="1"/>
    <col min="8457" max="8457" width="11.85546875" style="640" bestFit="1" customWidth="1"/>
    <col min="8458" max="8458" width="15.42578125" style="640" bestFit="1" customWidth="1"/>
    <col min="8459" max="8459" width="16.5703125" style="640" bestFit="1" customWidth="1"/>
    <col min="8460" max="8460" width="11.85546875" style="640" bestFit="1" customWidth="1"/>
    <col min="8461" max="8461" width="15.42578125" style="640" bestFit="1" customWidth="1"/>
    <col min="8462" max="8462" width="16.5703125" style="640" bestFit="1" customWidth="1"/>
    <col min="8463" max="8704" width="11.42578125" style="640"/>
    <col min="8705" max="8705" width="0" style="640" hidden="1" customWidth="1"/>
    <col min="8706" max="8706" width="45.7109375" style="640" customWidth="1"/>
    <col min="8707" max="8707" width="11.85546875" style="640" bestFit="1" customWidth="1"/>
    <col min="8708" max="8708" width="15.42578125" style="640" bestFit="1" customWidth="1"/>
    <col min="8709" max="8709" width="16.5703125" style="640" bestFit="1" customWidth="1"/>
    <col min="8710" max="8710" width="11.85546875" style="640" bestFit="1" customWidth="1"/>
    <col min="8711" max="8711" width="15.42578125" style="640" bestFit="1" customWidth="1"/>
    <col min="8712" max="8712" width="16.5703125" style="640" bestFit="1" customWidth="1"/>
    <col min="8713" max="8713" width="11.85546875" style="640" bestFit="1" customWidth="1"/>
    <col min="8714" max="8714" width="15.42578125" style="640" bestFit="1" customWidth="1"/>
    <col min="8715" max="8715" width="16.5703125" style="640" bestFit="1" customWidth="1"/>
    <col min="8716" max="8716" width="11.85546875" style="640" bestFit="1" customWidth="1"/>
    <col min="8717" max="8717" width="15.42578125" style="640" bestFit="1" customWidth="1"/>
    <col min="8718" max="8718" width="16.5703125" style="640" bestFit="1" customWidth="1"/>
    <col min="8719" max="8960" width="11.42578125" style="640"/>
    <col min="8961" max="8961" width="0" style="640" hidden="1" customWidth="1"/>
    <col min="8962" max="8962" width="45.7109375" style="640" customWidth="1"/>
    <col min="8963" max="8963" width="11.85546875" style="640" bestFit="1" customWidth="1"/>
    <col min="8964" max="8964" width="15.42578125" style="640" bestFit="1" customWidth="1"/>
    <col min="8965" max="8965" width="16.5703125" style="640" bestFit="1" customWidth="1"/>
    <col min="8966" max="8966" width="11.85546875" style="640" bestFit="1" customWidth="1"/>
    <col min="8967" max="8967" width="15.42578125" style="640" bestFit="1" customWidth="1"/>
    <col min="8968" max="8968" width="16.5703125" style="640" bestFit="1" customWidth="1"/>
    <col min="8969" max="8969" width="11.85546875" style="640" bestFit="1" customWidth="1"/>
    <col min="8970" max="8970" width="15.42578125" style="640" bestFit="1" customWidth="1"/>
    <col min="8971" max="8971" width="16.5703125" style="640" bestFit="1" customWidth="1"/>
    <col min="8972" max="8972" width="11.85546875" style="640" bestFit="1" customWidth="1"/>
    <col min="8973" max="8973" width="15.42578125" style="640" bestFit="1" customWidth="1"/>
    <col min="8974" max="8974" width="16.5703125" style="640" bestFit="1" customWidth="1"/>
    <col min="8975" max="9216" width="11.42578125" style="640"/>
    <col min="9217" max="9217" width="0" style="640" hidden="1" customWidth="1"/>
    <col min="9218" max="9218" width="45.7109375" style="640" customWidth="1"/>
    <col min="9219" max="9219" width="11.85546875" style="640" bestFit="1" customWidth="1"/>
    <col min="9220" max="9220" width="15.42578125" style="640" bestFit="1" customWidth="1"/>
    <col min="9221" max="9221" width="16.5703125" style="640" bestFit="1" customWidth="1"/>
    <col min="9222" max="9222" width="11.85546875" style="640" bestFit="1" customWidth="1"/>
    <col min="9223" max="9223" width="15.42578125" style="640" bestFit="1" customWidth="1"/>
    <col min="9224" max="9224" width="16.5703125" style="640" bestFit="1" customWidth="1"/>
    <col min="9225" max="9225" width="11.85546875" style="640" bestFit="1" customWidth="1"/>
    <col min="9226" max="9226" width="15.42578125" style="640" bestFit="1" customWidth="1"/>
    <col min="9227" max="9227" width="16.5703125" style="640" bestFit="1" customWidth="1"/>
    <col min="9228" max="9228" width="11.85546875" style="640" bestFit="1" customWidth="1"/>
    <col min="9229" max="9229" width="15.42578125" style="640" bestFit="1" customWidth="1"/>
    <col min="9230" max="9230" width="16.5703125" style="640" bestFit="1" customWidth="1"/>
    <col min="9231" max="9472" width="11.42578125" style="640"/>
    <col min="9473" max="9473" width="0" style="640" hidden="1" customWidth="1"/>
    <col min="9474" max="9474" width="45.7109375" style="640" customWidth="1"/>
    <col min="9475" max="9475" width="11.85546875" style="640" bestFit="1" customWidth="1"/>
    <col min="9476" max="9476" width="15.42578125" style="640" bestFit="1" customWidth="1"/>
    <col min="9477" max="9477" width="16.5703125" style="640" bestFit="1" customWidth="1"/>
    <col min="9478" max="9478" width="11.85546875" style="640" bestFit="1" customWidth="1"/>
    <col min="9479" max="9479" width="15.42578125" style="640" bestFit="1" customWidth="1"/>
    <col min="9480" max="9480" width="16.5703125" style="640" bestFit="1" customWidth="1"/>
    <col min="9481" max="9481" width="11.85546875" style="640" bestFit="1" customWidth="1"/>
    <col min="9482" max="9482" width="15.42578125" style="640" bestFit="1" customWidth="1"/>
    <col min="9483" max="9483" width="16.5703125" style="640" bestFit="1" customWidth="1"/>
    <col min="9484" max="9484" width="11.85546875" style="640" bestFit="1" customWidth="1"/>
    <col min="9485" max="9485" width="15.42578125" style="640" bestFit="1" customWidth="1"/>
    <col min="9486" max="9486" width="16.5703125" style="640" bestFit="1" customWidth="1"/>
    <col min="9487" max="9728" width="11.42578125" style="640"/>
    <col min="9729" max="9729" width="0" style="640" hidden="1" customWidth="1"/>
    <col min="9730" max="9730" width="45.7109375" style="640" customWidth="1"/>
    <col min="9731" max="9731" width="11.85546875" style="640" bestFit="1" customWidth="1"/>
    <col min="9732" max="9732" width="15.42578125" style="640" bestFit="1" customWidth="1"/>
    <col min="9733" max="9733" width="16.5703125" style="640" bestFit="1" customWidth="1"/>
    <col min="9734" max="9734" width="11.85546875" style="640" bestFit="1" customWidth="1"/>
    <col min="9735" max="9735" width="15.42578125" style="640" bestFit="1" customWidth="1"/>
    <col min="9736" max="9736" width="16.5703125" style="640" bestFit="1" customWidth="1"/>
    <col min="9737" max="9737" width="11.85546875" style="640" bestFit="1" customWidth="1"/>
    <col min="9738" max="9738" width="15.42578125" style="640" bestFit="1" customWidth="1"/>
    <col min="9739" max="9739" width="16.5703125" style="640" bestFit="1" customWidth="1"/>
    <col min="9740" max="9740" width="11.85546875" style="640" bestFit="1" customWidth="1"/>
    <col min="9741" max="9741" width="15.42578125" style="640" bestFit="1" customWidth="1"/>
    <col min="9742" max="9742" width="16.5703125" style="640" bestFit="1" customWidth="1"/>
    <col min="9743" max="9984" width="11.42578125" style="640"/>
    <col min="9985" max="9985" width="0" style="640" hidden="1" customWidth="1"/>
    <col min="9986" max="9986" width="45.7109375" style="640" customWidth="1"/>
    <col min="9987" max="9987" width="11.85546875" style="640" bestFit="1" customWidth="1"/>
    <col min="9988" max="9988" width="15.42578125" style="640" bestFit="1" customWidth="1"/>
    <col min="9989" max="9989" width="16.5703125" style="640" bestFit="1" customWidth="1"/>
    <col min="9990" max="9990" width="11.85546875" style="640" bestFit="1" customWidth="1"/>
    <col min="9991" max="9991" width="15.42578125" style="640" bestFit="1" customWidth="1"/>
    <col min="9992" max="9992" width="16.5703125" style="640" bestFit="1" customWidth="1"/>
    <col min="9993" max="9993" width="11.85546875" style="640" bestFit="1" customWidth="1"/>
    <col min="9994" max="9994" width="15.42578125" style="640" bestFit="1" customWidth="1"/>
    <col min="9995" max="9995" width="16.5703125" style="640" bestFit="1" customWidth="1"/>
    <col min="9996" max="9996" width="11.85546875" style="640" bestFit="1" customWidth="1"/>
    <col min="9997" max="9997" width="15.42578125" style="640" bestFit="1" customWidth="1"/>
    <col min="9998" max="9998" width="16.5703125" style="640" bestFit="1" customWidth="1"/>
    <col min="9999" max="10240" width="11.42578125" style="640"/>
    <col min="10241" max="10241" width="0" style="640" hidden="1" customWidth="1"/>
    <col min="10242" max="10242" width="45.7109375" style="640" customWidth="1"/>
    <col min="10243" max="10243" width="11.85546875" style="640" bestFit="1" customWidth="1"/>
    <col min="10244" max="10244" width="15.42578125" style="640" bestFit="1" customWidth="1"/>
    <col min="10245" max="10245" width="16.5703125" style="640" bestFit="1" customWidth="1"/>
    <col min="10246" max="10246" width="11.85546875" style="640" bestFit="1" customWidth="1"/>
    <col min="10247" max="10247" width="15.42578125" style="640" bestFit="1" customWidth="1"/>
    <col min="10248" max="10248" width="16.5703125" style="640" bestFit="1" customWidth="1"/>
    <col min="10249" max="10249" width="11.85546875" style="640" bestFit="1" customWidth="1"/>
    <col min="10250" max="10250" width="15.42578125" style="640" bestFit="1" customWidth="1"/>
    <col min="10251" max="10251" width="16.5703125" style="640" bestFit="1" customWidth="1"/>
    <col min="10252" max="10252" width="11.85546875" style="640" bestFit="1" customWidth="1"/>
    <col min="10253" max="10253" width="15.42578125" style="640" bestFit="1" customWidth="1"/>
    <col min="10254" max="10254" width="16.5703125" style="640" bestFit="1" customWidth="1"/>
    <col min="10255" max="10496" width="11.42578125" style="640"/>
    <col min="10497" max="10497" width="0" style="640" hidden="1" customWidth="1"/>
    <col min="10498" max="10498" width="45.7109375" style="640" customWidth="1"/>
    <col min="10499" max="10499" width="11.85546875" style="640" bestFit="1" customWidth="1"/>
    <col min="10500" max="10500" width="15.42578125" style="640" bestFit="1" customWidth="1"/>
    <col min="10501" max="10501" width="16.5703125" style="640" bestFit="1" customWidth="1"/>
    <col min="10502" max="10502" width="11.85546875" style="640" bestFit="1" customWidth="1"/>
    <col min="10503" max="10503" width="15.42578125" style="640" bestFit="1" customWidth="1"/>
    <col min="10504" max="10504" width="16.5703125" style="640" bestFit="1" customWidth="1"/>
    <col min="10505" max="10505" width="11.85546875" style="640" bestFit="1" customWidth="1"/>
    <col min="10506" max="10506" width="15.42578125" style="640" bestFit="1" customWidth="1"/>
    <col min="10507" max="10507" width="16.5703125" style="640" bestFit="1" customWidth="1"/>
    <col min="10508" max="10508" width="11.85546875" style="640" bestFit="1" customWidth="1"/>
    <col min="10509" max="10509" width="15.42578125" style="640" bestFit="1" customWidth="1"/>
    <col min="10510" max="10510" width="16.5703125" style="640" bestFit="1" customWidth="1"/>
    <col min="10511" max="10752" width="11.42578125" style="640"/>
    <col min="10753" max="10753" width="0" style="640" hidden="1" customWidth="1"/>
    <col min="10754" max="10754" width="45.7109375" style="640" customWidth="1"/>
    <col min="10755" max="10755" width="11.85546875" style="640" bestFit="1" customWidth="1"/>
    <col min="10756" max="10756" width="15.42578125" style="640" bestFit="1" customWidth="1"/>
    <col min="10757" max="10757" width="16.5703125" style="640" bestFit="1" customWidth="1"/>
    <col min="10758" max="10758" width="11.85546875" style="640" bestFit="1" customWidth="1"/>
    <col min="10759" max="10759" width="15.42578125" style="640" bestFit="1" customWidth="1"/>
    <col min="10760" max="10760" width="16.5703125" style="640" bestFit="1" customWidth="1"/>
    <col min="10761" max="10761" width="11.85546875" style="640" bestFit="1" customWidth="1"/>
    <col min="10762" max="10762" width="15.42578125" style="640" bestFit="1" customWidth="1"/>
    <col min="10763" max="10763" width="16.5703125" style="640" bestFit="1" customWidth="1"/>
    <col min="10764" max="10764" width="11.85546875" style="640" bestFit="1" customWidth="1"/>
    <col min="10765" max="10765" width="15.42578125" style="640" bestFit="1" customWidth="1"/>
    <col min="10766" max="10766" width="16.5703125" style="640" bestFit="1" customWidth="1"/>
    <col min="10767" max="11008" width="11.42578125" style="640"/>
    <col min="11009" max="11009" width="0" style="640" hidden="1" customWidth="1"/>
    <col min="11010" max="11010" width="45.7109375" style="640" customWidth="1"/>
    <col min="11011" max="11011" width="11.85546875" style="640" bestFit="1" customWidth="1"/>
    <col min="11012" max="11012" width="15.42578125" style="640" bestFit="1" customWidth="1"/>
    <col min="11013" max="11013" width="16.5703125" style="640" bestFit="1" customWidth="1"/>
    <col min="11014" max="11014" width="11.85546875" style="640" bestFit="1" customWidth="1"/>
    <col min="11015" max="11015" width="15.42578125" style="640" bestFit="1" customWidth="1"/>
    <col min="11016" max="11016" width="16.5703125" style="640" bestFit="1" customWidth="1"/>
    <col min="11017" max="11017" width="11.85546875" style="640" bestFit="1" customWidth="1"/>
    <col min="11018" max="11018" width="15.42578125" style="640" bestFit="1" customWidth="1"/>
    <col min="11019" max="11019" width="16.5703125" style="640" bestFit="1" customWidth="1"/>
    <col min="11020" max="11020" width="11.85546875" style="640" bestFit="1" customWidth="1"/>
    <col min="11021" max="11021" width="15.42578125" style="640" bestFit="1" customWidth="1"/>
    <col min="11022" max="11022" width="16.5703125" style="640" bestFit="1" customWidth="1"/>
    <col min="11023" max="11264" width="11.42578125" style="640"/>
    <col min="11265" max="11265" width="0" style="640" hidden="1" customWidth="1"/>
    <col min="11266" max="11266" width="45.7109375" style="640" customWidth="1"/>
    <col min="11267" max="11267" width="11.85546875" style="640" bestFit="1" customWidth="1"/>
    <col min="11268" max="11268" width="15.42578125" style="640" bestFit="1" customWidth="1"/>
    <col min="11269" max="11269" width="16.5703125" style="640" bestFit="1" customWidth="1"/>
    <col min="11270" max="11270" width="11.85546875" style="640" bestFit="1" customWidth="1"/>
    <col min="11271" max="11271" width="15.42578125" style="640" bestFit="1" customWidth="1"/>
    <col min="11272" max="11272" width="16.5703125" style="640" bestFit="1" customWidth="1"/>
    <col min="11273" max="11273" width="11.85546875" style="640" bestFit="1" customWidth="1"/>
    <col min="11274" max="11274" width="15.42578125" style="640" bestFit="1" customWidth="1"/>
    <col min="11275" max="11275" width="16.5703125" style="640" bestFit="1" customWidth="1"/>
    <col min="11276" max="11276" width="11.85546875" style="640" bestFit="1" customWidth="1"/>
    <col min="11277" max="11277" width="15.42578125" style="640" bestFit="1" customWidth="1"/>
    <col min="11278" max="11278" width="16.5703125" style="640" bestFit="1" customWidth="1"/>
    <col min="11279" max="11520" width="11.42578125" style="640"/>
    <col min="11521" max="11521" width="0" style="640" hidden="1" customWidth="1"/>
    <col min="11522" max="11522" width="45.7109375" style="640" customWidth="1"/>
    <col min="11523" max="11523" width="11.85546875" style="640" bestFit="1" customWidth="1"/>
    <col min="11524" max="11524" width="15.42578125" style="640" bestFit="1" customWidth="1"/>
    <col min="11525" max="11525" width="16.5703125" style="640" bestFit="1" customWidth="1"/>
    <col min="11526" max="11526" width="11.85546875" style="640" bestFit="1" customWidth="1"/>
    <col min="11527" max="11527" width="15.42578125" style="640" bestFit="1" customWidth="1"/>
    <col min="11528" max="11528" width="16.5703125" style="640" bestFit="1" customWidth="1"/>
    <col min="11529" max="11529" width="11.85546875" style="640" bestFit="1" customWidth="1"/>
    <col min="11530" max="11530" width="15.42578125" style="640" bestFit="1" customWidth="1"/>
    <col min="11531" max="11531" width="16.5703125" style="640" bestFit="1" customWidth="1"/>
    <col min="11532" max="11532" width="11.85546875" style="640" bestFit="1" customWidth="1"/>
    <col min="11533" max="11533" width="15.42578125" style="640" bestFit="1" customWidth="1"/>
    <col min="11534" max="11534" width="16.5703125" style="640" bestFit="1" customWidth="1"/>
    <col min="11535" max="11776" width="11.42578125" style="640"/>
    <col min="11777" max="11777" width="0" style="640" hidden="1" customWidth="1"/>
    <col min="11778" max="11778" width="45.7109375" style="640" customWidth="1"/>
    <col min="11779" max="11779" width="11.85546875" style="640" bestFit="1" customWidth="1"/>
    <col min="11780" max="11780" width="15.42578125" style="640" bestFit="1" customWidth="1"/>
    <col min="11781" max="11781" width="16.5703125" style="640" bestFit="1" customWidth="1"/>
    <col min="11782" max="11782" width="11.85546875" style="640" bestFit="1" customWidth="1"/>
    <col min="11783" max="11783" width="15.42578125" style="640" bestFit="1" customWidth="1"/>
    <col min="11784" max="11784" width="16.5703125" style="640" bestFit="1" customWidth="1"/>
    <col min="11785" max="11785" width="11.85546875" style="640" bestFit="1" customWidth="1"/>
    <col min="11786" max="11786" width="15.42578125" style="640" bestFit="1" customWidth="1"/>
    <col min="11787" max="11787" width="16.5703125" style="640" bestFit="1" customWidth="1"/>
    <col min="11788" max="11788" width="11.85546875" style="640" bestFit="1" customWidth="1"/>
    <col min="11789" max="11789" width="15.42578125" style="640" bestFit="1" customWidth="1"/>
    <col min="11790" max="11790" width="16.5703125" style="640" bestFit="1" customWidth="1"/>
    <col min="11791" max="12032" width="11.42578125" style="640"/>
    <col min="12033" max="12033" width="0" style="640" hidden="1" customWidth="1"/>
    <col min="12034" max="12034" width="45.7109375" style="640" customWidth="1"/>
    <col min="12035" max="12035" width="11.85546875" style="640" bestFit="1" customWidth="1"/>
    <col min="12036" max="12036" width="15.42578125" style="640" bestFit="1" customWidth="1"/>
    <col min="12037" max="12037" width="16.5703125" style="640" bestFit="1" customWidth="1"/>
    <col min="12038" max="12038" width="11.85546875" style="640" bestFit="1" customWidth="1"/>
    <col min="12039" max="12039" width="15.42578125" style="640" bestFit="1" customWidth="1"/>
    <col min="12040" max="12040" width="16.5703125" style="640" bestFit="1" customWidth="1"/>
    <col min="12041" max="12041" width="11.85546875" style="640" bestFit="1" customWidth="1"/>
    <col min="12042" max="12042" width="15.42578125" style="640" bestFit="1" customWidth="1"/>
    <col min="12043" max="12043" width="16.5703125" style="640" bestFit="1" customWidth="1"/>
    <col min="12044" max="12044" width="11.85546875" style="640" bestFit="1" customWidth="1"/>
    <col min="12045" max="12045" width="15.42578125" style="640" bestFit="1" customWidth="1"/>
    <col min="12046" max="12046" width="16.5703125" style="640" bestFit="1" customWidth="1"/>
    <col min="12047" max="12288" width="11.42578125" style="640"/>
    <col min="12289" max="12289" width="0" style="640" hidden="1" customWidth="1"/>
    <col min="12290" max="12290" width="45.7109375" style="640" customWidth="1"/>
    <col min="12291" max="12291" width="11.85546875" style="640" bestFit="1" customWidth="1"/>
    <col min="12292" max="12292" width="15.42578125" style="640" bestFit="1" customWidth="1"/>
    <col min="12293" max="12293" width="16.5703125" style="640" bestFit="1" customWidth="1"/>
    <col min="12294" max="12294" width="11.85546875" style="640" bestFit="1" customWidth="1"/>
    <col min="12295" max="12295" width="15.42578125" style="640" bestFit="1" customWidth="1"/>
    <col min="12296" max="12296" width="16.5703125" style="640" bestFit="1" customWidth="1"/>
    <col min="12297" max="12297" width="11.85546875" style="640" bestFit="1" customWidth="1"/>
    <col min="12298" max="12298" width="15.42578125" style="640" bestFit="1" customWidth="1"/>
    <col min="12299" max="12299" width="16.5703125" style="640" bestFit="1" customWidth="1"/>
    <col min="12300" max="12300" width="11.85546875" style="640" bestFit="1" customWidth="1"/>
    <col min="12301" max="12301" width="15.42578125" style="640" bestFit="1" customWidth="1"/>
    <col min="12302" max="12302" width="16.5703125" style="640" bestFit="1" customWidth="1"/>
    <col min="12303" max="12544" width="11.42578125" style="640"/>
    <col min="12545" max="12545" width="0" style="640" hidden="1" customWidth="1"/>
    <col min="12546" max="12546" width="45.7109375" style="640" customWidth="1"/>
    <col min="12547" max="12547" width="11.85546875" style="640" bestFit="1" customWidth="1"/>
    <col min="12548" max="12548" width="15.42578125" style="640" bestFit="1" customWidth="1"/>
    <col min="12549" max="12549" width="16.5703125" style="640" bestFit="1" customWidth="1"/>
    <col min="12550" max="12550" width="11.85546875" style="640" bestFit="1" customWidth="1"/>
    <col min="12551" max="12551" width="15.42578125" style="640" bestFit="1" customWidth="1"/>
    <col min="12552" max="12552" width="16.5703125" style="640" bestFit="1" customWidth="1"/>
    <col min="12553" max="12553" width="11.85546875" style="640" bestFit="1" customWidth="1"/>
    <col min="12554" max="12554" width="15.42578125" style="640" bestFit="1" customWidth="1"/>
    <col min="12555" max="12555" width="16.5703125" style="640" bestFit="1" customWidth="1"/>
    <col min="12556" max="12556" width="11.85546875" style="640" bestFit="1" customWidth="1"/>
    <col min="12557" max="12557" width="15.42578125" style="640" bestFit="1" customWidth="1"/>
    <col min="12558" max="12558" width="16.5703125" style="640" bestFit="1" customWidth="1"/>
    <col min="12559" max="12800" width="11.42578125" style="640"/>
    <col min="12801" max="12801" width="0" style="640" hidden="1" customWidth="1"/>
    <col min="12802" max="12802" width="45.7109375" style="640" customWidth="1"/>
    <col min="12803" max="12803" width="11.85546875" style="640" bestFit="1" customWidth="1"/>
    <col min="12804" max="12804" width="15.42578125" style="640" bestFit="1" customWidth="1"/>
    <col min="12805" max="12805" width="16.5703125" style="640" bestFit="1" customWidth="1"/>
    <col min="12806" max="12806" width="11.85546875" style="640" bestFit="1" customWidth="1"/>
    <col min="12807" max="12807" width="15.42578125" style="640" bestFit="1" customWidth="1"/>
    <col min="12808" max="12808" width="16.5703125" style="640" bestFit="1" customWidth="1"/>
    <col min="12809" max="12809" width="11.85546875" style="640" bestFit="1" customWidth="1"/>
    <col min="12810" max="12810" width="15.42578125" style="640" bestFit="1" customWidth="1"/>
    <col min="12811" max="12811" width="16.5703125" style="640" bestFit="1" customWidth="1"/>
    <col min="12812" max="12812" width="11.85546875" style="640" bestFit="1" customWidth="1"/>
    <col min="12813" max="12813" width="15.42578125" style="640" bestFit="1" customWidth="1"/>
    <col min="12814" max="12814" width="16.5703125" style="640" bestFit="1" customWidth="1"/>
    <col min="12815" max="13056" width="11.42578125" style="640"/>
    <col min="13057" max="13057" width="0" style="640" hidden="1" customWidth="1"/>
    <col min="13058" max="13058" width="45.7109375" style="640" customWidth="1"/>
    <col min="13059" max="13059" width="11.85546875" style="640" bestFit="1" customWidth="1"/>
    <col min="13060" max="13060" width="15.42578125" style="640" bestFit="1" customWidth="1"/>
    <col min="13061" max="13061" width="16.5703125" style="640" bestFit="1" customWidth="1"/>
    <col min="13062" max="13062" width="11.85546875" style="640" bestFit="1" customWidth="1"/>
    <col min="13063" max="13063" width="15.42578125" style="640" bestFit="1" customWidth="1"/>
    <col min="13064" max="13064" width="16.5703125" style="640" bestFit="1" customWidth="1"/>
    <col min="13065" max="13065" width="11.85546875" style="640" bestFit="1" customWidth="1"/>
    <col min="13066" max="13066" width="15.42578125" style="640" bestFit="1" customWidth="1"/>
    <col min="13067" max="13067" width="16.5703125" style="640" bestFit="1" customWidth="1"/>
    <col min="13068" max="13068" width="11.85546875" style="640" bestFit="1" customWidth="1"/>
    <col min="13069" max="13069" width="15.42578125" style="640" bestFit="1" customWidth="1"/>
    <col min="13070" max="13070" width="16.5703125" style="640" bestFit="1" customWidth="1"/>
    <col min="13071" max="13312" width="11.42578125" style="640"/>
    <col min="13313" max="13313" width="0" style="640" hidden="1" customWidth="1"/>
    <col min="13314" max="13314" width="45.7109375" style="640" customWidth="1"/>
    <col min="13315" max="13315" width="11.85546875" style="640" bestFit="1" customWidth="1"/>
    <col min="13316" max="13316" width="15.42578125" style="640" bestFit="1" customWidth="1"/>
    <col min="13317" max="13317" width="16.5703125" style="640" bestFit="1" customWidth="1"/>
    <col min="13318" max="13318" width="11.85546875" style="640" bestFit="1" customWidth="1"/>
    <col min="13319" max="13319" width="15.42578125" style="640" bestFit="1" customWidth="1"/>
    <col min="13320" max="13320" width="16.5703125" style="640" bestFit="1" customWidth="1"/>
    <col min="13321" max="13321" width="11.85546875" style="640" bestFit="1" customWidth="1"/>
    <col min="13322" max="13322" width="15.42578125" style="640" bestFit="1" customWidth="1"/>
    <col min="13323" max="13323" width="16.5703125" style="640" bestFit="1" customWidth="1"/>
    <col min="13324" max="13324" width="11.85546875" style="640" bestFit="1" customWidth="1"/>
    <col min="13325" max="13325" width="15.42578125" style="640" bestFit="1" customWidth="1"/>
    <col min="13326" max="13326" width="16.5703125" style="640" bestFit="1" customWidth="1"/>
    <col min="13327" max="13568" width="11.42578125" style="640"/>
    <col min="13569" max="13569" width="0" style="640" hidden="1" customWidth="1"/>
    <col min="13570" max="13570" width="45.7109375" style="640" customWidth="1"/>
    <col min="13571" max="13571" width="11.85546875" style="640" bestFit="1" customWidth="1"/>
    <col min="13572" max="13572" width="15.42578125" style="640" bestFit="1" customWidth="1"/>
    <col min="13573" max="13573" width="16.5703125" style="640" bestFit="1" customWidth="1"/>
    <col min="13574" max="13574" width="11.85546875" style="640" bestFit="1" customWidth="1"/>
    <col min="13575" max="13575" width="15.42578125" style="640" bestFit="1" customWidth="1"/>
    <col min="13576" max="13576" width="16.5703125" style="640" bestFit="1" customWidth="1"/>
    <col min="13577" max="13577" width="11.85546875" style="640" bestFit="1" customWidth="1"/>
    <col min="13578" max="13578" width="15.42578125" style="640" bestFit="1" customWidth="1"/>
    <col min="13579" max="13579" width="16.5703125" style="640" bestFit="1" customWidth="1"/>
    <col min="13580" max="13580" width="11.85546875" style="640" bestFit="1" customWidth="1"/>
    <col min="13581" max="13581" width="15.42578125" style="640" bestFit="1" customWidth="1"/>
    <col min="13582" max="13582" width="16.5703125" style="640" bestFit="1" customWidth="1"/>
    <col min="13583" max="13824" width="11.42578125" style="640"/>
    <col min="13825" max="13825" width="0" style="640" hidden="1" customWidth="1"/>
    <col min="13826" max="13826" width="45.7109375" style="640" customWidth="1"/>
    <col min="13827" max="13827" width="11.85546875" style="640" bestFit="1" customWidth="1"/>
    <col min="13828" max="13828" width="15.42578125" style="640" bestFit="1" customWidth="1"/>
    <col min="13829" max="13829" width="16.5703125" style="640" bestFit="1" customWidth="1"/>
    <col min="13830" max="13830" width="11.85546875" style="640" bestFit="1" customWidth="1"/>
    <col min="13831" max="13831" width="15.42578125" style="640" bestFit="1" customWidth="1"/>
    <col min="13832" max="13832" width="16.5703125" style="640" bestFit="1" customWidth="1"/>
    <col min="13833" max="13833" width="11.85546875" style="640" bestFit="1" customWidth="1"/>
    <col min="13834" max="13834" width="15.42578125" style="640" bestFit="1" customWidth="1"/>
    <col min="13835" max="13835" width="16.5703125" style="640" bestFit="1" customWidth="1"/>
    <col min="13836" max="13836" width="11.85546875" style="640" bestFit="1" customWidth="1"/>
    <col min="13837" max="13837" width="15.42578125" style="640" bestFit="1" customWidth="1"/>
    <col min="13838" max="13838" width="16.5703125" style="640" bestFit="1" customWidth="1"/>
    <col min="13839" max="14080" width="11.42578125" style="640"/>
    <col min="14081" max="14081" width="0" style="640" hidden="1" customWidth="1"/>
    <col min="14082" max="14082" width="45.7109375" style="640" customWidth="1"/>
    <col min="14083" max="14083" width="11.85546875" style="640" bestFit="1" customWidth="1"/>
    <col min="14084" max="14084" width="15.42578125" style="640" bestFit="1" customWidth="1"/>
    <col min="14085" max="14085" width="16.5703125" style="640" bestFit="1" customWidth="1"/>
    <col min="14086" max="14086" width="11.85546875" style="640" bestFit="1" customWidth="1"/>
    <col min="14087" max="14087" width="15.42578125" style="640" bestFit="1" customWidth="1"/>
    <col min="14088" max="14088" width="16.5703125" style="640" bestFit="1" customWidth="1"/>
    <col min="14089" max="14089" width="11.85546875" style="640" bestFit="1" customWidth="1"/>
    <col min="14090" max="14090" width="15.42578125" style="640" bestFit="1" customWidth="1"/>
    <col min="14091" max="14091" width="16.5703125" style="640" bestFit="1" customWidth="1"/>
    <col min="14092" max="14092" width="11.85546875" style="640" bestFit="1" customWidth="1"/>
    <col min="14093" max="14093" width="15.42578125" style="640" bestFit="1" customWidth="1"/>
    <col min="14094" max="14094" width="16.5703125" style="640" bestFit="1" customWidth="1"/>
    <col min="14095" max="14336" width="11.42578125" style="640"/>
    <col min="14337" max="14337" width="0" style="640" hidden="1" customWidth="1"/>
    <col min="14338" max="14338" width="45.7109375" style="640" customWidth="1"/>
    <col min="14339" max="14339" width="11.85546875" style="640" bestFit="1" customWidth="1"/>
    <col min="14340" max="14340" width="15.42578125" style="640" bestFit="1" customWidth="1"/>
    <col min="14341" max="14341" width="16.5703125" style="640" bestFit="1" customWidth="1"/>
    <col min="14342" max="14342" width="11.85546875" style="640" bestFit="1" customWidth="1"/>
    <col min="14343" max="14343" width="15.42578125" style="640" bestFit="1" customWidth="1"/>
    <col min="14344" max="14344" width="16.5703125" style="640" bestFit="1" customWidth="1"/>
    <col min="14345" max="14345" width="11.85546875" style="640" bestFit="1" customWidth="1"/>
    <col min="14346" max="14346" width="15.42578125" style="640" bestFit="1" customWidth="1"/>
    <col min="14347" max="14347" width="16.5703125" style="640" bestFit="1" customWidth="1"/>
    <col min="14348" max="14348" width="11.85546875" style="640" bestFit="1" customWidth="1"/>
    <col min="14349" max="14349" width="15.42578125" style="640" bestFit="1" customWidth="1"/>
    <col min="14350" max="14350" width="16.5703125" style="640" bestFit="1" customWidth="1"/>
    <col min="14351" max="14592" width="11.42578125" style="640"/>
    <col min="14593" max="14593" width="0" style="640" hidden="1" customWidth="1"/>
    <col min="14594" max="14594" width="45.7109375" style="640" customWidth="1"/>
    <col min="14595" max="14595" width="11.85546875" style="640" bestFit="1" customWidth="1"/>
    <col min="14596" max="14596" width="15.42578125" style="640" bestFit="1" customWidth="1"/>
    <col min="14597" max="14597" width="16.5703125" style="640" bestFit="1" customWidth="1"/>
    <col min="14598" max="14598" width="11.85546875" style="640" bestFit="1" customWidth="1"/>
    <col min="14599" max="14599" width="15.42578125" style="640" bestFit="1" customWidth="1"/>
    <col min="14600" max="14600" width="16.5703125" style="640" bestFit="1" customWidth="1"/>
    <col min="14601" max="14601" width="11.85546875" style="640" bestFit="1" customWidth="1"/>
    <col min="14602" max="14602" width="15.42578125" style="640" bestFit="1" customWidth="1"/>
    <col min="14603" max="14603" width="16.5703125" style="640" bestFit="1" customWidth="1"/>
    <col min="14604" max="14604" width="11.85546875" style="640" bestFit="1" customWidth="1"/>
    <col min="14605" max="14605" width="15.42578125" style="640" bestFit="1" customWidth="1"/>
    <col min="14606" max="14606" width="16.5703125" style="640" bestFit="1" customWidth="1"/>
    <col min="14607" max="14848" width="11.42578125" style="640"/>
    <col min="14849" max="14849" width="0" style="640" hidden="1" customWidth="1"/>
    <col min="14850" max="14850" width="45.7109375" style="640" customWidth="1"/>
    <col min="14851" max="14851" width="11.85546875" style="640" bestFit="1" customWidth="1"/>
    <col min="14852" max="14852" width="15.42578125" style="640" bestFit="1" customWidth="1"/>
    <col min="14853" max="14853" width="16.5703125" style="640" bestFit="1" customWidth="1"/>
    <col min="14854" max="14854" width="11.85546875" style="640" bestFit="1" customWidth="1"/>
    <col min="14855" max="14855" width="15.42578125" style="640" bestFit="1" customWidth="1"/>
    <col min="14856" max="14856" width="16.5703125" style="640" bestFit="1" customWidth="1"/>
    <col min="14857" max="14857" width="11.85546875" style="640" bestFit="1" customWidth="1"/>
    <col min="14858" max="14858" width="15.42578125" style="640" bestFit="1" customWidth="1"/>
    <col min="14859" max="14859" width="16.5703125" style="640" bestFit="1" customWidth="1"/>
    <col min="14860" max="14860" width="11.85546875" style="640" bestFit="1" customWidth="1"/>
    <col min="14861" max="14861" width="15.42578125" style="640" bestFit="1" customWidth="1"/>
    <col min="14862" max="14862" width="16.5703125" style="640" bestFit="1" customWidth="1"/>
    <col min="14863" max="15104" width="11.42578125" style="640"/>
    <col min="15105" max="15105" width="0" style="640" hidden="1" customWidth="1"/>
    <col min="15106" max="15106" width="45.7109375" style="640" customWidth="1"/>
    <col min="15107" max="15107" width="11.85546875" style="640" bestFit="1" customWidth="1"/>
    <col min="15108" max="15108" width="15.42578125" style="640" bestFit="1" customWidth="1"/>
    <col min="15109" max="15109" width="16.5703125" style="640" bestFit="1" customWidth="1"/>
    <col min="15110" max="15110" width="11.85546875" style="640" bestFit="1" customWidth="1"/>
    <col min="15111" max="15111" width="15.42578125" style="640" bestFit="1" customWidth="1"/>
    <col min="15112" max="15112" width="16.5703125" style="640" bestFit="1" customWidth="1"/>
    <col min="15113" max="15113" width="11.85546875" style="640" bestFit="1" customWidth="1"/>
    <col min="15114" max="15114" width="15.42578125" style="640" bestFit="1" customWidth="1"/>
    <col min="15115" max="15115" width="16.5703125" style="640" bestFit="1" customWidth="1"/>
    <col min="15116" max="15116" width="11.85546875" style="640" bestFit="1" customWidth="1"/>
    <col min="15117" max="15117" width="15.42578125" style="640" bestFit="1" customWidth="1"/>
    <col min="15118" max="15118" width="16.5703125" style="640" bestFit="1" customWidth="1"/>
    <col min="15119" max="15360" width="11.42578125" style="640"/>
    <col min="15361" max="15361" width="0" style="640" hidden="1" customWidth="1"/>
    <col min="15362" max="15362" width="45.7109375" style="640" customWidth="1"/>
    <col min="15363" max="15363" width="11.85546875" style="640" bestFit="1" customWidth="1"/>
    <col min="15364" max="15364" width="15.42578125" style="640" bestFit="1" customWidth="1"/>
    <col min="15365" max="15365" width="16.5703125" style="640" bestFit="1" customWidth="1"/>
    <col min="15366" max="15366" width="11.85546875" style="640" bestFit="1" customWidth="1"/>
    <col min="15367" max="15367" width="15.42578125" style="640" bestFit="1" customWidth="1"/>
    <col min="15368" max="15368" width="16.5703125" style="640" bestFit="1" customWidth="1"/>
    <col min="15369" max="15369" width="11.85546875" style="640" bestFit="1" customWidth="1"/>
    <col min="15370" max="15370" width="15.42578125" style="640" bestFit="1" customWidth="1"/>
    <col min="15371" max="15371" width="16.5703125" style="640" bestFit="1" customWidth="1"/>
    <col min="15372" max="15372" width="11.85546875" style="640" bestFit="1" customWidth="1"/>
    <col min="15373" max="15373" width="15.42578125" style="640" bestFit="1" customWidth="1"/>
    <col min="15374" max="15374" width="16.5703125" style="640" bestFit="1" customWidth="1"/>
    <col min="15375" max="15616" width="11.42578125" style="640"/>
    <col min="15617" max="15617" width="0" style="640" hidden="1" customWidth="1"/>
    <col min="15618" max="15618" width="45.7109375" style="640" customWidth="1"/>
    <col min="15619" max="15619" width="11.85546875" style="640" bestFit="1" customWidth="1"/>
    <col min="15620" max="15620" width="15.42578125" style="640" bestFit="1" customWidth="1"/>
    <col min="15621" max="15621" width="16.5703125" style="640" bestFit="1" customWidth="1"/>
    <col min="15622" max="15622" width="11.85546875" style="640" bestFit="1" customWidth="1"/>
    <col min="15623" max="15623" width="15.42578125" style="640" bestFit="1" customWidth="1"/>
    <col min="15624" max="15624" width="16.5703125" style="640" bestFit="1" customWidth="1"/>
    <col min="15625" max="15625" width="11.85546875" style="640" bestFit="1" customWidth="1"/>
    <col min="15626" max="15626" width="15.42578125" style="640" bestFit="1" customWidth="1"/>
    <col min="15627" max="15627" width="16.5703125" style="640" bestFit="1" customWidth="1"/>
    <col min="15628" max="15628" width="11.85546875" style="640" bestFit="1" customWidth="1"/>
    <col min="15629" max="15629" width="15.42578125" style="640" bestFit="1" customWidth="1"/>
    <col min="15630" max="15630" width="16.5703125" style="640" bestFit="1" customWidth="1"/>
    <col min="15631" max="15872" width="11.42578125" style="640"/>
    <col min="15873" max="15873" width="0" style="640" hidden="1" customWidth="1"/>
    <col min="15874" max="15874" width="45.7109375" style="640" customWidth="1"/>
    <col min="15875" max="15875" width="11.85546875" style="640" bestFit="1" customWidth="1"/>
    <col min="15876" max="15876" width="15.42578125" style="640" bestFit="1" customWidth="1"/>
    <col min="15877" max="15877" width="16.5703125" style="640" bestFit="1" customWidth="1"/>
    <col min="15878" max="15878" width="11.85546875" style="640" bestFit="1" customWidth="1"/>
    <col min="15879" max="15879" width="15.42578125" style="640" bestFit="1" customWidth="1"/>
    <col min="15880" max="15880" width="16.5703125" style="640" bestFit="1" customWidth="1"/>
    <col min="15881" max="15881" width="11.85546875" style="640" bestFit="1" customWidth="1"/>
    <col min="15882" max="15882" width="15.42578125" style="640" bestFit="1" customWidth="1"/>
    <col min="15883" max="15883" width="16.5703125" style="640" bestFit="1" customWidth="1"/>
    <col min="15884" max="15884" width="11.85546875" style="640" bestFit="1" customWidth="1"/>
    <col min="15885" max="15885" width="15.42578125" style="640" bestFit="1" customWidth="1"/>
    <col min="15886" max="15886" width="16.5703125" style="640" bestFit="1" customWidth="1"/>
    <col min="15887" max="16128" width="11.42578125" style="640"/>
    <col min="16129" max="16129" width="0" style="640" hidden="1" customWidth="1"/>
    <col min="16130" max="16130" width="45.7109375" style="640" customWidth="1"/>
    <col min="16131" max="16131" width="11.85546875" style="640" bestFit="1" customWidth="1"/>
    <col min="16132" max="16132" width="15.42578125" style="640" bestFit="1" customWidth="1"/>
    <col min="16133" max="16133" width="16.5703125" style="640" bestFit="1" customWidth="1"/>
    <col min="16134" max="16134" width="11.85546875" style="640" bestFit="1" customWidth="1"/>
    <col min="16135" max="16135" width="15.42578125" style="640" bestFit="1" customWidth="1"/>
    <col min="16136" max="16136" width="16.5703125" style="640" bestFit="1" customWidth="1"/>
    <col min="16137" max="16137" width="11.85546875" style="640" bestFit="1" customWidth="1"/>
    <col min="16138" max="16138" width="15.42578125" style="640" bestFit="1" customWidth="1"/>
    <col min="16139" max="16139" width="16.5703125" style="640" bestFit="1" customWidth="1"/>
    <col min="16140" max="16140" width="11.85546875" style="640" bestFit="1" customWidth="1"/>
    <col min="16141" max="16141" width="15.42578125" style="640" bestFit="1" customWidth="1"/>
    <col min="16142" max="16142" width="16.5703125" style="640" bestFit="1" customWidth="1"/>
    <col min="16143" max="16384" width="11.42578125" style="640"/>
  </cols>
  <sheetData>
    <row r="1" spans="1:16" s="28" customFormat="1" ht="30" customHeight="1">
      <c r="A1" s="47"/>
      <c r="B1" s="737" t="s">
        <v>1169</v>
      </c>
      <c r="C1" s="737"/>
      <c r="D1" s="737"/>
      <c r="E1" s="737"/>
      <c r="F1" s="737"/>
      <c r="G1" s="737"/>
      <c r="H1" s="737"/>
      <c r="I1" s="737"/>
      <c r="J1" s="737"/>
      <c r="K1" s="737"/>
      <c r="L1" s="737"/>
      <c r="M1" s="737"/>
      <c r="N1" s="737"/>
    </row>
    <row r="2" spans="1:16" s="28" customFormat="1" ht="18">
      <c r="A2" s="47"/>
      <c r="B2" s="738" t="s">
        <v>1170</v>
      </c>
      <c r="C2" s="738"/>
      <c r="D2" s="738"/>
      <c r="E2" s="738"/>
      <c r="F2" s="738"/>
      <c r="G2" s="738"/>
      <c r="H2" s="738"/>
      <c r="I2" s="738"/>
      <c r="J2" s="738"/>
      <c r="K2" s="738"/>
      <c r="L2" s="738"/>
      <c r="M2" s="738"/>
      <c r="N2" s="738"/>
    </row>
    <row r="3" spans="1:16" s="344" customFormat="1" ht="30" customHeight="1">
      <c r="A3" s="47"/>
      <c r="B3" s="739" t="s">
        <v>544</v>
      </c>
      <c r="C3" s="739"/>
      <c r="D3" s="739"/>
      <c r="E3" s="739"/>
      <c r="F3" s="739"/>
      <c r="G3" s="739"/>
      <c r="H3" s="739"/>
      <c r="I3" s="739"/>
      <c r="J3" s="739"/>
      <c r="K3" s="739"/>
      <c r="L3" s="739"/>
      <c r="M3" s="739"/>
      <c r="N3" s="739"/>
    </row>
    <row r="4" spans="1:16" s="31" customFormat="1" ht="15" customHeight="1">
      <c r="A4" s="47"/>
      <c r="B4" s="47"/>
      <c r="C4" s="345"/>
      <c r="D4" s="47"/>
      <c r="E4" s="47"/>
      <c r="F4" s="47"/>
      <c r="G4" s="47"/>
      <c r="H4" s="47"/>
      <c r="I4" s="47"/>
      <c r="J4" s="47"/>
      <c r="K4" s="47"/>
      <c r="L4" s="47"/>
      <c r="M4" s="47"/>
      <c r="N4" s="47"/>
    </row>
    <row r="5" spans="1:16" s="31" customFormat="1" ht="15" customHeight="1">
      <c r="A5" s="47"/>
      <c r="B5" s="456"/>
      <c r="C5" s="800" t="str">
        <f>"DIC-18"</f>
        <v>DIC-18</v>
      </c>
      <c r="D5" s="800"/>
      <c r="E5" s="800"/>
      <c r="F5" s="800" t="str">
        <f>"DIC-19"</f>
        <v>DIC-19</v>
      </c>
      <c r="G5" s="800"/>
      <c r="H5" s="800"/>
      <c r="I5" s="800" t="str">
        <f>"DIC-20"</f>
        <v>DIC-20</v>
      </c>
      <c r="J5" s="800"/>
      <c r="K5" s="800"/>
      <c r="L5" s="801" t="str">
        <f>UPPER("OCT-21")</f>
        <v>OCT-21</v>
      </c>
      <c r="M5" s="801"/>
      <c r="N5" s="801"/>
    </row>
    <row r="6" spans="1:16" s="31" customFormat="1" ht="15" customHeight="1" thickBot="1">
      <c r="A6" s="47"/>
      <c r="B6" s="457"/>
      <c r="C6" s="458" t="s">
        <v>1171</v>
      </c>
      <c r="D6" s="459" t="s">
        <v>1172</v>
      </c>
      <c r="E6" s="458" t="s">
        <v>1173</v>
      </c>
      <c r="F6" s="458" t="s">
        <v>1171</v>
      </c>
      <c r="G6" s="459" t="s">
        <v>1172</v>
      </c>
      <c r="H6" s="458" t="s">
        <v>1173</v>
      </c>
      <c r="I6" s="458" t="s">
        <v>1171</v>
      </c>
      <c r="J6" s="459" t="s">
        <v>1172</v>
      </c>
      <c r="K6" s="458" t="s">
        <v>1173</v>
      </c>
      <c r="L6" s="458" t="s">
        <v>1171</v>
      </c>
      <c r="M6" s="459" t="s">
        <v>1172</v>
      </c>
      <c r="N6" s="458" t="s">
        <v>1173</v>
      </c>
    </row>
    <row r="7" spans="1:16" s="45" customFormat="1" ht="15" customHeight="1" thickTop="1" thickBot="1">
      <c r="A7" s="47"/>
      <c r="B7" s="460" t="s">
        <v>1174</v>
      </c>
      <c r="C7" s="401"/>
      <c r="D7" s="401"/>
      <c r="E7" s="401"/>
      <c r="F7" s="401"/>
      <c r="G7" s="401"/>
      <c r="H7" s="401"/>
      <c r="I7" s="401"/>
      <c r="J7" s="401"/>
      <c r="K7" s="401"/>
      <c r="L7" s="401"/>
      <c r="M7" s="401"/>
      <c r="N7" s="401"/>
      <c r="P7" s="654"/>
    </row>
    <row r="8" spans="1:16" s="45" customFormat="1" ht="15" customHeight="1" thickTop="1">
      <c r="A8" s="47" t="s">
        <v>1175</v>
      </c>
      <c r="B8" s="47" t="s">
        <v>34</v>
      </c>
      <c r="C8" s="126">
        <v>20736691</v>
      </c>
      <c r="D8" s="248">
        <v>0.11859081089552455</v>
      </c>
      <c r="E8" s="126">
        <v>3</v>
      </c>
      <c r="F8" s="126">
        <v>21153859</v>
      </c>
      <c r="G8" s="248">
        <v>0.12184589234486297</v>
      </c>
      <c r="H8" s="126">
        <v>2</v>
      </c>
      <c r="I8" s="126">
        <v>22844367</v>
      </c>
      <c r="J8" s="248">
        <v>0.11923491855993945</v>
      </c>
      <c r="K8" s="126">
        <v>3</v>
      </c>
      <c r="L8" s="71">
        <v>23133885.351129998</v>
      </c>
      <c r="M8" s="248">
        <v>0.11586809823304128</v>
      </c>
      <c r="N8" s="71">
        <v>3</v>
      </c>
    </row>
    <row r="9" spans="1:16" s="45" customFormat="1" ht="15" customHeight="1">
      <c r="A9" s="47" t="s">
        <v>1175</v>
      </c>
      <c r="B9" s="47" t="s">
        <v>145</v>
      </c>
      <c r="C9" s="126">
        <v>23236078</v>
      </c>
      <c r="D9" s="248">
        <v>0.13288452492500652</v>
      </c>
      <c r="E9" s="126">
        <v>2</v>
      </c>
      <c r="F9" s="126">
        <v>19183763</v>
      </c>
      <c r="G9" s="248">
        <v>0.11049817063011366</v>
      </c>
      <c r="H9" s="126">
        <v>3</v>
      </c>
      <c r="I9" s="126">
        <v>26238688</v>
      </c>
      <c r="J9" s="248">
        <v>0.1369513905462848</v>
      </c>
      <c r="K9" s="126">
        <v>2</v>
      </c>
      <c r="L9" s="71">
        <v>28186615.598559994</v>
      </c>
      <c r="M9" s="248">
        <v>0.14117514180865409</v>
      </c>
      <c r="N9" s="71">
        <v>2</v>
      </c>
    </row>
    <row r="10" spans="1:16" s="45" customFormat="1" ht="15" customHeight="1">
      <c r="A10" s="47" t="s">
        <v>1175</v>
      </c>
      <c r="B10" s="47" t="s">
        <v>36</v>
      </c>
      <c r="C10" s="126">
        <v>28284390</v>
      </c>
      <c r="D10" s="248">
        <v>0.16175525525192352</v>
      </c>
      <c r="E10" s="126">
        <v>1</v>
      </c>
      <c r="F10" s="126">
        <v>27828839</v>
      </c>
      <c r="G10" s="248">
        <v>0.16029367128127894</v>
      </c>
      <c r="H10" s="126">
        <v>1</v>
      </c>
      <c r="I10" s="126">
        <v>28656871</v>
      </c>
      <c r="J10" s="248">
        <v>0.14957296386753419</v>
      </c>
      <c r="K10" s="126">
        <v>1</v>
      </c>
      <c r="L10" s="71">
        <v>28927024.836970001</v>
      </c>
      <c r="M10" s="248">
        <v>0.14488354656067087</v>
      </c>
      <c r="N10" s="71">
        <v>1</v>
      </c>
    </row>
    <row r="11" spans="1:16" s="45" customFormat="1" ht="15" customHeight="1">
      <c r="A11" s="47" t="s">
        <v>1175</v>
      </c>
      <c r="B11" s="47" t="s">
        <v>38</v>
      </c>
      <c r="C11" s="126">
        <v>16271120</v>
      </c>
      <c r="D11" s="248">
        <v>9.3052711012494099E-2</v>
      </c>
      <c r="E11" s="126">
        <v>4</v>
      </c>
      <c r="F11" s="126">
        <v>17249380</v>
      </c>
      <c r="G11" s="248">
        <v>9.9356155228964724E-2</v>
      </c>
      <c r="H11" s="126">
        <v>4</v>
      </c>
      <c r="I11" s="126">
        <v>18160773</v>
      </c>
      <c r="J11" s="248">
        <v>9.4789156978634909E-2</v>
      </c>
      <c r="K11" s="126">
        <v>4</v>
      </c>
      <c r="L11" s="71">
        <v>17751917.017619997</v>
      </c>
      <c r="M11" s="248">
        <v>8.8912036763505467E-2</v>
      </c>
      <c r="N11" s="71">
        <v>5</v>
      </c>
    </row>
    <row r="12" spans="1:16" s="45" customFormat="1" ht="15" customHeight="1">
      <c r="A12" s="47" t="s">
        <v>1175</v>
      </c>
      <c r="B12" s="47" t="s">
        <v>46</v>
      </c>
      <c r="C12" s="126">
        <v>15941866</v>
      </c>
      <c r="D12" s="248">
        <v>9.1169744301431321E-2</v>
      </c>
      <c r="E12" s="126">
        <v>5</v>
      </c>
      <c r="F12" s="126">
        <v>15902397</v>
      </c>
      <c r="G12" s="248">
        <v>9.1597554511792481E-2</v>
      </c>
      <c r="H12" s="126">
        <v>5</v>
      </c>
      <c r="I12" s="126">
        <v>17080761</v>
      </c>
      <c r="J12" s="248">
        <v>8.9152093677044755E-2</v>
      </c>
      <c r="K12" s="126">
        <v>5</v>
      </c>
      <c r="L12" s="71">
        <v>16911213.303610001</v>
      </c>
      <c r="M12" s="248">
        <v>8.4701298314633772E-2</v>
      </c>
      <c r="N12" s="71">
        <v>6</v>
      </c>
    </row>
    <row r="13" spans="1:16" s="45" customFormat="1" ht="15" customHeight="1">
      <c r="A13" s="47" t="s">
        <v>1175</v>
      </c>
      <c r="B13" s="47" t="s">
        <v>44</v>
      </c>
      <c r="C13" s="126">
        <v>8470071</v>
      </c>
      <c r="D13" s="248">
        <v>4.8439386410911292E-2</v>
      </c>
      <c r="E13" s="126">
        <v>8</v>
      </c>
      <c r="F13" s="126">
        <v>8937264</v>
      </c>
      <c r="G13" s="248">
        <v>5.1478498897133587E-2</v>
      </c>
      <c r="H13" s="126">
        <v>8</v>
      </c>
      <c r="I13" s="126">
        <v>9627691</v>
      </c>
      <c r="J13" s="248">
        <v>5.0251204259906257E-2</v>
      </c>
      <c r="K13" s="126">
        <v>8</v>
      </c>
      <c r="L13" s="71">
        <v>9839661.1064600013</v>
      </c>
      <c r="M13" s="248">
        <v>4.9282807550848941E-2</v>
      </c>
      <c r="N13" s="71">
        <v>9</v>
      </c>
    </row>
    <row r="14" spans="1:16" s="45" customFormat="1" ht="15" customHeight="1">
      <c r="A14" s="47" t="s">
        <v>1175</v>
      </c>
      <c r="B14" s="47" t="s">
        <v>40</v>
      </c>
      <c r="C14" s="126">
        <v>7688558</v>
      </c>
      <c r="D14" s="248">
        <v>4.3970001184724813E-2</v>
      </c>
      <c r="E14" s="126">
        <v>10</v>
      </c>
      <c r="F14" s="126">
        <v>7626117</v>
      </c>
      <c r="G14" s="248">
        <v>4.3926312971610967E-2</v>
      </c>
      <c r="H14" s="126">
        <v>10</v>
      </c>
      <c r="I14" s="126">
        <v>8068322</v>
      </c>
      <c r="J14" s="248">
        <v>4.2112163431158665E-2</v>
      </c>
      <c r="K14" s="126">
        <v>10</v>
      </c>
      <c r="L14" s="71">
        <v>7921560.1399599994</v>
      </c>
      <c r="M14" s="248">
        <v>3.9675830260436383E-2</v>
      </c>
      <c r="N14" s="71">
        <v>10</v>
      </c>
    </row>
    <row r="15" spans="1:16" s="45" customFormat="1" ht="15" customHeight="1">
      <c r="A15" s="47" t="s">
        <v>1175</v>
      </c>
      <c r="B15" s="47" t="s">
        <v>42</v>
      </c>
      <c r="C15" s="126">
        <v>8241445</v>
      </c>
      <c r="D15" s="248">
        <v>4.7131899949749277E-2</v>
      </c>
      <c r="E15" s="126">
        <v>9</v>
      </c>
      <c r="F15" s="126">
        <v>8024847</v>
      </c>
      <c r="G15" s="248">
        <v>4.6222991447848666E-2</v>
      </c>
      <c r="H15" s="126">
        <v>9</v>
      </c>
      <c r="I15" s="126">
        <v>9181639</v>
      </c>
      <c r="J15" s="248">
        <v>4.79230603505785E-2</v>
      </c>
      <c r="K15" s="126">
        <v>9</v>
      </c>
      <c r="L15" s="71">
        <v>10286231.466150001</v>
      </c>
      <c r="M15" s="248">
        <v>5.151949445057017E-2</v>
      </c>
      <c r="N15" s="71">
        <v>8</v>
      </c>
    </row>
    <row r="16" spans="1:16" s="45" customFormat="1" ht="15" customHeight="1">
      <c r="A16" s="47" t="s">
        <v>1175</v>
      </c>
      <c r="B16" s="47" t="s">
        <v>48</v>
      </c>
      <c r="C16" s="126">
        <v>59492</v>
      </c>
      <c r="D16" s="248">
        <v>3.4022807794148766E-4</v>
      </c>
      <c r="E16" s="126">
        <v>47</v>
      </c>
      <c r="F16" s="126">
        <v>66850</v>
      </c>
      <c r="G16" s="248">
        <v>3.8505493977501173E-4</v>
      </c>
      <c r="H16" s="126">
        <v>45</v>
      </c>
      <c r="I16" s="126">
        <v>61880</v>
      </c>
      <c r="J16" s="248">
        <v>3.2297926051043802E-4</v>
      </c>
      <c r="K16" s="126">
        <v>46</v>
      </c>
      <c r="L16" s="71">
        <v>65614.562309999994</v>
      </c>
      <c r="M16" s="248">
        <v>3.2863630280253504E-4</v>
      </c>
      <c r="N16" s="71">
        <v>46</v>
      </c>
    </row>
    <row r="17" spans="1:14" s="45" customFormat="1" ht="15" customHeight="1">
      <c r="A17" s="47" t="s">
        <v>1175</v>
      </c>
      <c r="B17" s="47" t="s">
        <v>1176</v>
      </c>
      <c r="C17" s="126">
        <v>93553</v>
      </c>
      <c r="D17" s="248">
        <v>5.3501911812781544E-4</v>
      </c>
      <c r="E17" s="126">
        <v>43</v>
      </c>
      <c r="F17" s="126">
        <v>55899</v>
      </c>
      <c r="G17" s="248">
        <v>3.2197735345524878E-4</v>
      </c>
      <c r="H17" s="126">
        <v>48</v>
      </c>
      <c r="I17" s="126" t="s">
        <v>1177</v>
      </c>
      <c r="J17" s="248" t="s">
        <v>1177</v>
      </c>
      <c r="K17" s="126" t="s">
        <v>1177</v>
      </c>
      <c r="L17" s="248" t="s">
        <v>1177</v>
      </c>
      <c r="M17" s="248" t="s">
        <v>1177</v>
      </c>
      <c r="N17" s="248" t="s">
        <v>1177</v>
      </c>
    </row>
    <row r="18" spans="1:14" s="45" customFormat="1" ht="15" customHeight="1">
      <c r="A18" s="47" t="s">
        <v>1175</v>
      </c>
      <c r="B18" s="47" t="s">
        <v>50</v>
      </c>
      <c r="C18" s="126">
        <v>9352025</v>
      </c>
      <c r="D18" s="248">
        <v>5.348318245496439E-2</v>
      </c>
      <c r="E18" s="126">
        <v>7</v>
      </c>
      <c r="F18" s="126">
        <v>9676983</v>
      </c>
      <c r="G18" s="248">
        <v>5.5739268605367424E-2</v>
      </c>
      <c r="H18" s="126">
        <v>7</v>
      </c>
      <c r="I18" s="126">
        <v>10483735</v>
      </c>
      <c r="J18" s="248">
        <v>5.4719278889583008E-2</v>
      </c>
      <c r="K18" s="126">
        <v>7</v>
      </c>
      <c r="L18" s="71">
        <v>11762901.563360002</v>
      </c>
      <c r="M18" s="248">
        <v>5.8915526430687405E-2</v>
      </c>
      <c r="N18" s="71">
        <v>7</v>
      </c>
    </row>
    <row r="19" spans="1:14" s="45" customFormat="1" ht="15" customHeight="1">
      <c r="A19" s="47"/>
      <c r="B19" s="47" t="s">
        <v>52</v>
      </c>
      <c r="C19" s="126">
        <v>2532072</v>
      </c>
      <c r="D19" s="248">
        <v>1.4480635879941145E-2</v>
      </c>
      <c r="E19" s="346">
        <v>13</v>
      </c>
      <c r="F19" s="126">
        <v>2787022</v>
      </c>
      <c r="G19" s="248">
        <v>1.6053202518498622E-2</v>
      </c>
      <c r="H19" s="126">
        <v>14</v>
      </c>
      <c r="I19" s="126">
        <v>2972417</v>
      </c>
      <c r="J19" s="248">
        <v>1.5514367236403597E-2</v>
      </c>
      <c r="K19" s="126">
        <v>14</v>
      </c>
      <c r="L19" s="71">
        <v>2982597.2600199999</v>
      </c>
      <c r="M19" s="248">
        <v>1.4938600544967106E-2</v>
      </c>
      <c r="N19" s="71">
        <v>14</v>
      </c>
    </row>
    <row r="20" spans="1:14" s="45" customFormat="1" ht="15" customHeight="1">
      <c r="A20" s="47" t="s">
        <v>1175</v>
      </c>
      <c r="B20" s="47" t="s">
        <v>54</v>
      </c>
      <c r="C20" s="126">
        <v>12057631</v>
      </c>
      <c r="D20" s="248">
        <v>6.8956239824811708E-2</v>
      </c>
      <c r="E20" s="346">
        <v>6</v>
      </c>
      <c r="F20" s="126">
        <v>13461472</v>
      </c>
      <c r="G20" s="248">
        <v>7.753786522427833E-2</v>
      </c>
      <c r="H20" s="126">
        <v>6</v>
      </c>
      <c r="I20" s="126">
        <v>15751115</v>
      </c>
      <c r="J20" s="248">
        <v>8.2212079426549248E-2</v>
      </c>
      <c r="K20" s="126">
        <v>6</v>
      </c>
      <c r="L20" s="71">
        <v>17918729.900799997</v>
      </c>
      <c r="M20" s="248">
        <v>8.9747533751645125E-2</v>
      </c>
      <c r="N20" s="71">
        <v>4</v>
      </c>
    </row>
    <row r="21" spans="1:14" s="45" customFormat="1" ht="15" customHeight="1">
      <c r="A21" s="47" t="s">
        <v>1175</v>
      </c>
      <c r="B21" s="47" t="s">
        <v>56</v>
      </c>
      <c r="C21" s="126">
        <v>6971057</v>
      </c>
      <c r="D21" s="248">
        <v>3.9866693409711447E-2</v>
      </c>
      <c r="E21" s="346">
        <v>11</v>
      </c>
      <c r="F21" s="126">
        <v>6358365</v>
      </c>
      <c r="G21" s="248">
        <v>3.6624081557854037E-2</v>
      </c>
      <c r="H21" s="126">
        <v>11</v>
      </c>
      <c r="I21" s="126">
        <v>6399976</v>
      </c>
      <c r="J21" s="248">
        <v>3.3404323137759387E-2</v>
      </c>
      <c r="K21" s="126">
        <v>11</v>
      </c>
      <c r="L21" s="71">
        <v>7025718.5526400004</v>
      </c>
      <c r="M21" s="248">
        <v>3.518892892651207E-2</v>
      </c>
      <c r="N21" s="71">
        <v>11</v>
      </c>
    </row>
    <row r="22" spans="1:14" s="45" customFormat="1" ht="15" customHeight="1">
      <c r="A22" s="47" t="s">
        <v>1175</v>
      </c>
      <c r="B22" s="49" t="s">
        <v>472</v>
      </c>
      <c r="C22" s="126">
        <v>159936051</v>
      </c>
      <c r="D22" s="248">
        <v>0.91465634413503916</v>
      </c>
      <c r="E22" s="346"/>
      <c r="F22" s="126">
        <v>158313056</v>
      </c>
      <c r="G22" s="248">
        <v>0.91188069175285058</v>
      </c>
      <c r="H22" s="346"/>
      <c r="I22" s="126">
        <v>175528236</v>
      </c>
      <c r="J22" s="248">
        <v>0.91615998484133232</v>
      </c>
      <c r="K22" s="346"/>
      <c r="L22" s="71">
        <v>182713670.65958998</v>
      </c>
      <c r="M22" s="248">
        <v>0.9151374798989752</v>
      </c>
      <c r="N22" s="346"/>
    </row>
    <row r="23" spans="1:14" s="45" customFormat="1" ht="15" customHeight="1">
      <c r="A23" s="47"/>
      <c r="B23" s="47"/>
      <c r="C23" s="126"/>
      <c r="D23" s="248"/>
      <c r="E23" s="346"/>
      <c r="F23" s="126"/>
      <c r="G23" s="248"/>
      <c r="H23" s="346"/>
      <c r="I23" s="126"/>
      <c r="J23" s="248"/>
      <c r="K23" s="346"/>
      <c r="L23" s="71"/>
      <c r="M23" s="248"/>
      <c r="N23" s="47"/>
    </row>
    <row r="24" spans="1:14" s="45" customFormat="1" ht="15" customHeight="1">
      <c r="A24" s="348"/>
      <c r="B24" s="438" t="s">
        <v>473</v>
      </c>
      <c r="C24" s="469"/>
      <c r="D24" s="461"/>
      <c r="E24" s="469"/>
      <c r="F24" s="469"/>
      <c r="G24" s="461"/>
      <c r="H24" s="469"/>
      <c r="I24" s="469"/>
      <c r="J24" s="461"/>
      <c r="K24" s="469"/>
      <c r="L24" s="347"/>
      <c r="M24" s="461"/>
      <c r="N24" s="347"/>
    </row>
    <row r="25" spans="1:14" s="45" customFormat="1" ht="15" customHeight="1">
      <c r="A25" s="47" t="s">
        <v>1175</v>
      </c>
      <c r="B25" s="47" t="s">
        <v>61</v>
      </c>
      <c r="C25" s="126">
        <v>2704388</v>
      </c>
      <c r="D25" s="248">
        <v>1.5466091764405701E-2</v>
      </c>
      <c r="E25" s="346">
        <v>12</v>
      </c>
      <c r="F25" s="126">
        <v>2803984</v>
      </c>
      <c r="G25" s="248">
        <v>1.6150903369485364E-2</v>
      </c>
      <c r="H25" s="126">
        <v>13</v>
      </c>
      <c r="I25" s="126">
        <v>3071552</v>
      </c>
      <c r="J25" s="248">
        <v>1.6031796922743324E-2</v>
      </c>
      <c r="K25" s="126">
        <v>13</v>
      </c>
      <c r="L25" s="71">
        <v>3604114.9671100001</v>
      </c>
      <c r="M25" s="248">
        <v>1.8051526611887424E-2</v>
      </c>
      <c r="N25" s="71">
        <v>13</v>
      </c>
    </row>
    <row r="26" spans="1:14" s="45" customFormat="1" ht="15" customHeight="1">
      <c r="A26" s="47" t="s">
        <v>1175</v>
      </c>
      <c r="B26" s="47" t="s">
        <v>59</v>
      </c>
      <c r="C26" s="126">
        <v>825326</v>
      </c>
      <c r="D26" s="248">
        <v>4.719946861008812E-3</v>
      </c>
      <c r="E26" s="346">
        <v>17</v>
      </c>
      <c r="F26" s="126">
        <v>657042</v>
      </c>
      <c r="G26" s="248">
        <v>3.7845514994712527E-3</v>
      </c>
      <c r="H26" s="126">
        <v>19</v>
      </c>
      <c r="I26" s="126">
        <v>434477</v>
      </c>
      <c r="J26" s="248">
        <v>2.2677288327212922E-3</v>
      </c>
      <c r="K26" s="126">
        <v>19</v>
      </c>
      <c r="L26" s="71">
        <v>436043.73509000009</v>
      </c>
      <c r="M26" s="248">
        <v>2.183963375129396E-3</v>
      </c>
      <c r="N26" s="71">
        <v>19</v>
      </c>
    </row>
    <row r="27" spans="1:14" s="45" customFormat="1" ht="15" customHeight="1">
      <c r="A27" s="47" t="s">
        <v>1175</v>
      </c>
      <c r="B27" s="49" t="s">
        <v>472</v>
      </c>
      <c r="C27" s="126">
        <v>3529714</v>
      </c>
      <c r="D27" s="248">
        <v>2.0186038625414515E-2</v>
      </c>
      <c r="E27" s="346"/>
      <c r="F27" s="126">
        <v>3461025</v>
      </c>
      <c r="G27" s="248">
        <v>1.9935449108972474E-2</v>
      </c>
      <c r="H27" s="346"/>
      <c r="I27" s="126">
        <v>3506029</v>
      </c>
      <c r="J27" s="248">
        <v>1.8299525755464615E-2</v>
      </c>
      <c r="K27" s="346"/>
      <c r="L27" s="71">
        <v>4040158.7022000002</v>
      </c>
      <c r="M27" s="248">
        <v>2.0235489987016821E-2</v>
      </c>
      <c r="N27" s="346"/>
    </row>
    <row r="28" spans="1:14" s="45" customFormat="1" ht="15" customHeight="1">
      <c r="A28" s="47"/>
      <c r="B28" s="49"/>
      <c r="C28" s="126"/>
      <c r="D28" s="248"/>
      <c r="E28" s="346"/>
      <c r="F28" s="126"/>
      <c r="G28" s="248"/>
      <c r="H28" s="346"/>
      <c r="I28" s="126"/>
      <c r="J28" s="248"/>
      <c r="K28" s="346"/>
      <c r="L28" s="71"/>
      <c r="M28" s="248"/>
      <c r="N28" s="346"/>
    </row>
    <row r="29" spans="1:14" s="45" customFormat="1" ht="15" customHeight="1">
      <c r="A29" s="47"/>
      <c r="B29" s="438" t="s">
        <v>1167</v>
      </c>
      <c r="C29" s="469"/>
      <c r="D29" s="461"/>
      <c r="E29" s="469"/>
      <c r="F29" s="469"/>
      <c r="G29" s="461"/>
      <c r="H29" s="469"/>
      <c r="I29" s="469"/>
      <c r="J29" s="461"/>
      <c r="K29" s="469"/>
      <c r="L29" s="347"/>
      <c r="M29" s="461"/>
      <c r="N29" s="347"/>
    </row>
    <row r="30" spans="1:14" s="45" customFormat="1" ht="15" customHeight="1">
      <c r="A30" s="47"/>
      <c r="B30" s="186" t="s">
        <v>148</v>
      </c>
      <c r="C30" s="577">
        <v>2351510</v>
      </c>
      <c r="D30" s="655">
        <v>1.3448022045992531E-2</v>
      </c>
      <c r="E30" s="656">
        <v>14</v>
      </c>
      <c r="F30" s="577">
        <v>3142023.13858</v>
      </c>
      <c r="G30" s="655">
        <v>1.8098003446486391E-2</v>
      </c>
      <c r="H30" s="577">
        <v>12</v>
      </c>
      <c r="I30" s="577">
        <v>4017968.2406000001</v>
      </c>
      <c r="J30" s="655">
        <v>2.0971564497469515E-2</v>
      </c>
      <c r="K30" s="577">
        <v>12</v>
      </c>
      <c r="L30" s="657">
        <v>3923923.9421399999</v>
      </c>
      <c r="M30" s="655">
        <v>1.9653317974304387E-2</v>
      </c>
      <c r="N30" s="657">
        <v>12</v>
      </c>
    </row>
    <row r="31" spans="1:14" s="45" customFormat="1" ht="15" customHeight="1">
      <c r="A31" s="47"/>
      <c r="B31" s="658" t="s">
        <v>472</v>
      </c>
      <c r="C31" s="577">
        <v>2351510</v>
      </c>
      <c r="D31" s="655">
        <v>1.3448022045992531E-2</v>
      </c>
      <c r="E31" s="656"/>
      <c r="F31" s="577">
        <v>3142023.13858</v>
      </c>
      <c r="G31" s="655">
        <v>1.8098003446486391E-2</v>
      </c>
      <c r="H31" s="656"/>
      <c r="I31" s="577">
        <v>4017968.2406000001</v>
      </c>
      <c r="J31" s="655">
        <v>2.0971564497469515E-2</v>
      </c>
      <c r="K31" s="656"/>
      <c r="L31" s="577">
        <v>3923923.9421399999</v>
      </c>
      <c r="M31" s="655">
        <v>1.9653317974304387E-2</v>
      </c>
      <c r="N31" s="656"/>
    </row>
    <row r="32" spans="1:14" s="45" customFormat="1" ht="15" customHeight="1">
      <c r="A32" s="47"/>
      <c r="B32" s="47"/>
      <c r="C32" s="126"/>
      <c r="D32" s="248"/>
      <c r="E32" s="346"/>
      <c r="F32" s="126"/>
      <c r="G32" s="248"/>
      <c r="H32" s="346"/>
      <c r="I32" s="126"/>
      <c r="J32" s="248"/>
      <c r="K32" s="346"/>
      <c r="L32" s="71"/>
      <c r="M32" s="248"/>
      <c r="N32" s="47"/>
    </row>
    <row r="33" spans="1:14" s="45" customFormat="1" ht="15" customHeight="1">
      <c r="A33" s="348"/>
      <c r="B33" s="438" t="s">
        <v>1178</v>
      </c>
      <c r="C33" s="469"/>
      <c r="D33" s="461"/>
      <c r="E33" s="469"/>
      <c r="F33" s="469"/>
      <c r="G33" s="461"/>
      <c r="H33" s="469"/>
      <c r="I33" s="469"/>
      <c r="J33" s="461"/>
      <c r="K33" s="469"/>
      <c r="L33" s="347"/>
      <c r="M33" s="461"/>
      <c r="N33" s="347"/>
    </row>
    <row r="34" spans="1:14" s="45" customFormat="1" ht="15" customHeight="1">
      <c r="A34" s="47" t="s">
        <v>1175</v>
      </c>
      <c r="B34" s="47" t="s">
        <v>64</v>
      </c>
      <c r="C34" s="126">
        <v>1736742</v>
      </c>
      <c r="D34" s="248">
        <v>9.9322327798738522E-3</v>
      </c>
      <c r="E34" s="346">
        <v>15</v>
      </c>
      <c r="F34" s="126">
        <v>1631814</v>
      </c>
      <c r="G34" s="248">
        <v>9.3992227598208074E-3</v>
      </c>
      <c r="H34" s="126">
        <v>15</v>
      </c>
      <c r="I34" s="126">
        <v>1527721</v>
      </c>
      <c r="J34" s="248">
        <v>7.9738558313876343E-3</v>
      </c>
      <c r="K34" s="126">
        <v>15</v>
      </c>
      <c r="L34" s="71">
        <v>1515526.2786600001</v>
      </c>
      <c r="M34" s="248">
        <v>7.5906465803399934E-3</v>
      </c>
      <c r="N34" s="71">
        <v>15</v>
      </c>
    </row>
    <row r="35" spans="1:14" s="45" customFormat="1" ht="15" customHeight="1">
      <c r="A35" s="47" t="s">
        <v>1175</v>
      </c>
      <c r="B35" s="47" t="s">
        <v>66</v>
      </c>
      <c r="C35" s="126">
        <v>779717</v>
      </c>
      <c r="D35" s="248">
        <v>4.459114103548426E-3</v>
      </c>
      <c r="E35" s="346">
        <v>18</v>
      </c>
      <c r="F35" s="126">
        <v>707684</v>
      </c>
      <c r="G35" s="248">
        <v>4.0762486163012628E-3</v>
      </c>
      <c r="H35" s="126">
        <v>17</v>
      </c>
      <c r="I35" s="126">
        <v>719872</v>
      </c>
      <c r="J35" s="248">
        <v>3.757332356531513E-3</v>
      </c>
      <c r="K35" s="126">
        <v>17</v>
      </c>
      <c r="L35" s="71">
        <v>729420.68633000006</v>
      </c>
      <c r="M35" s="248">
        <v>3.653367623038235E-3</v>
      </c>
      <c r="N35" s="71">
        <v>17</v>
      </c>
    </row>
    <row r="36" spans="1:14" s="45" customFormat="1" ht="15" customHeight="1">
      <c r="A36" s="47" t="s">
        <v>1175</v>
      </c>
      <c r="B36" s="47" t="s">
        <v>68</v>
      </c>
      <c r="C36" s="126">
        <v>203098</v>
      </c>
      <c r="D36" s="248">
        <v>1.1614946912821937E-3</v>
      </c>
      <c r="E36" s="346">
        <v>28</v>
      </c>
      <c r="F36" s="126">
        <v>185060</v>
      </c>
      <c r="G36" s="248">
        <v>1.065942664992725E-3</v>
      </c>
      <c r="H36" s="126">
        <v>30</v>
      </c>
      <c r="I36" s="126">
        <v>165502</v>
      </c>
      <c r="J36" s="248">
        <v>8.6382859684871539E-4</v>
      </c>
      <c r="K36" s="126">
        <v>32</v>
      </c>
      <c r="L36" s="71">
        <v>159928.34902999998</v>
      </c>
      <c r="M36" s="248">
        <v>8.0101519370376773E-4</v>
      </c>
      <c r="N36" s="71">
        <v>34</v>
      </c>
    </row>
    <row r="37" spans="1:14" s="45" customFormat="1" ht="15" customHeight="1">
      <c r="A37" s="47" t="s">
        <v>1175</v>
      </c>
      <c r="B37" s="49" t="s">
        <v>472</v>
      </c>
      <c r="C37" s="126">
        <v>2719556</v>
      </c>
      <c r="D37" s="248">
        <v>1.5552835855816589E-2</v>
      </c>
      <c r="E37" s="346"/>
      <c r="F37" s="126">
        <v>2524557</v>
      </c>
      <c r="G37" s="248">
        <v>1.4541408281130656E-2</v>
      </c>
      <c r="H37" s="346"/>
      <c r="I37" s="126">
        <v>2413096</v>
      </c>
      <c r="J37" s="248">
        <v>1.2595022004212926E-2</v>
      </c>
      <c r="K37" s="346"/>
      <c r="L37" s="71">
        <v>2404875.3140200004</v>
      </c>
      <c r="M37" s="248">
        <v>1.2045029397081998E-2</v>
      </c>
      <c r="N37" s="346"/>
    </row>
    <row r="38" spans="1:14" s="45" customFormat="1" ht="15" customHeight="1">
      <c r="A38" s="47"/>
      <c r="B38" s="47"/>
      <c r="C38" s="126"/>
      <c r="D38" s="248"/>
      <c r="E38" s="346"/>
      <c r="F38" s="126"/>
      <c r="G38" s="248"/>
      <c r="H38" s="346"/>
      <c r="I38" s="126"/>
      <c r="J38" s="248"/>
      <c r="K38" s="346"/>
      <c r="L38" s="71"/>
      <c r="M38" s="248"/>
      <c r="N38" s="47"/>
    </row>
    <row r="39" spans="1:14" s="19" customFormat="1" ht="15" customHeight="1">
      <c r="A39" s="47"/>
      <c r="B39" s="438" t="s">
        <v>1092</v>
      </c>
      <c r="C39" s="469"/>
      <c r="D39" s="461"/>
      <c r="E39" s="469"/>
      <c r="F39" s="469"/>
      <c r="G39" s="461"/>
      <c r="H39" s="469"/>
      <c r="I39" s="469"/>
      <c r="J39" s="461"/>
      <c r="K39" s="469"/>
      <c r="L39" s="347"/>
      <c r="M39" s="461"/>
      <c r="N39" s="347"/>
    </row>
    <row r="40" spans="1:14" s="45" customFormat="1" ht="15" customHeight="1">
      <c r="A40" s="47" t="s">
        <v>1175</v>
      </c>
      <c r="B40" s="47" t="s">
        <v>70</v>
      </c>
      <c r="C40" s="126">
        <v>1207241</v>
      </c>
      <c r="D40" s="248">
        <v>6.9040759268836063E-3</v>
      </c>
      <c r="E40" s="126">
        <v>16</v>
      </c>
      <c r="F40" s="126">
        <v>1053248</v>
      </c>
      <c r="G40" s="248">
        <v>6.0666917757389912E-3</v>
      </c>
      <c r="H40" s="126">
        <v>16</v>
      </c>
      <c r="I40" s="126">
        <v>1012966</v>
      </c>
      <c r="J40" s="248">
        <v>5.287120387883263E-3</v>
      </c>
      <c r="K40" s="126">
        <v>16</v>
      </c>
      <c r="L40" s="71">
        <v>1004319.9511999999</v>
      </c>
      <c r="M40" s="248">
        <v>5.0302247545875676E-3</v>
      </c>
      <c r="N40" s="71">
        <v>16</v>
      </c>
    </row>
    <row r="41" spans="1:14" s="45" customFormat="1" ht="15" customHeight="1">
      <c r="A41" s="47" t="s">
        <v>1175</v>
      </c>
      <c r="B41" s="47" t="s">
        <v>72</v>
      </c>
      <c r="C41" s="126">
        <v>746590</v>
      </c>
      <c r="D41" s="248">
        <v>4.2696645046449147E-3</v>
      </c>
      <c r="E41" s="126">
        <v>19</v>
      </c>
      <c r="F41" s="126">
        <v>684479</v>
      </c>
      <c r="G41" s="248">
        <v>3.9425881843270045E-3</v>
      </c>
      <c r="H41" s="126">
        <v>18</v>
      </c>
      <c r="I41" s="126">
        <v>703390</v>
      </c>
      <c r="J41" s="248">
        <v>3.671305462999951E-3</v>
      </c>
      <c r="K41" s="126">
        <v>18</v>
      </c>
      <c r="L41" s="71">
        <v>726534.27412999992</v>
      </c>
      <c r="M41" s="248">
        <v>3.6389107738209747E-3</v>
      </c>
      <c r="N41" s="71">
        <v>18</v>
      </c>
    </row>
    <row r="42" spans="1:14" s="45" customFormat="1" ht="15" customHeight="1">
      <c r="A42" s="47" t="s">
        <v>1175</v>
      </c>
      <c r="B42" s="47" t="s">
        <v>74</v>
      </c>
      <c r="C42" s="126">
        <v>408955</v>
      </c>
      <c r="D42" s="248">
        <v>2.3387677942338652E-3</v>
      </c>
      <c r="E42" s="126">
        <v>20</v>
      </c>
      <c r="F42" s="126">
        <v>380273</v>
      </c>
      <c r="G42" s="248">
        <v>2.1903664489613017E-3</v>
      </c>
      <c r="H42" s="126">
        <v>20</v>
      </c>
      <c r="I42" s="126">
        <v>385494</v>
      </c>
      <c r="J42" s="248">
        <v>2.012064755190866E-3</v>
      </c>
      <c r="K42" s="126">
        <v>20</v>
      </c>
      <c r="L42" s="71">
        <v>382577.82185999997</v>
      </c>
      <c r="M42" s="248">
        <v>1.9161746491015688E-3</v>
      </c>
      <c r="N42" s="71">
        <v>20</v>
      </c>
    </row>
    <row r="43" spans="1:14" s="45" customFormat="1" ht="15" customHeight="1">
      <c r="A43" s="47" t="s">
        <v>1175</v>
      </c>
      <c r="B43" s="47" t="s">
        <v>76</v>
      </c>
      <c r="C43" s="126">
        <v>99704</v>
      </c>
      <c r="D43" s="248">
        <v>5.701959974967741E-4</v>
      </c>
      <c r="E43" s="126">
        <v>41</v>
      </c>
      <c r="F43" s="126">
        <v>103516</v>
      </c>
      <c r="G43" s="248">
        <v>5.9625051826103391E-4</v>
      </c>
      <c r="H43" s="126">
        <v>39</v>
      </c>
      <c r="I43" s="126">
        <v>101010</v>
      </c>
      <c r="J43" s="248">
        <v>5.2721614583321492E-4</v>
      </c>
      <c r="K43" s="126">
        <v>39</v>
      </c>
      <c r="L43" s="71">
        <v>92219.443429999999</v>
      </c>
      <c r="M43" s="248">
        <v>4.6188918844199681E-4</v>
      </c>
      <c r="N43" s="71">
        <v>42</v>
      </c>
    </row>
    <row r="44" spans="1:14" s="45" customFormat="1" ht="15" customHeight="1">
      <c r="A44" s="47" t="s">
        <v>1175</v>
      </c>
      <c r="B44" s="47" t="s">
        <v>78</v>
      </c>
      <c r="C44" s="126">
        <v>194555</v>
      </c>
      <c r="D44" s="248">
        <v>1.1126382320968556E-3</v>
      </c>
      <c r="E44" s="126">
        <v>30</v>
      </c>
      <c r="F44" s="126">
        <v>189707</v>
      </c>
      <c r="G44" s="248">
        <v>1.0927093112924181E-3</v>
      </c>
      <c r="H44" s="126">
        <v>29</v>
      </c>
      <c r="I44" s="126">
        <v>187356</v>
      </c>
      <c r="J44" s="248">
        <v>9.7789434925975478E-4</v>
      </c>
      <c r="K44" s="126">
        <v>30</v>
      </c>
      <c r="L44" s="71">
        <v>188588.85754000003</v>
      </c>
      <c r="M44" s="248">
        <v>9.4456386981421592E-4</v>
      </c>
      <c r="N44" s="71">
        <v>30</v>
      </c>
    </row>
    <row r="45" spans="1:14" s="45" customFormat="1" ht="15" customHeight="1">
      <c r="A45" s="47" t="s">
        <v>1175</v>
      </c>
      <c r="B45" s="47" t="s">
        <v>112</v>
      </c>
      <c r="C45" s="126">
        <v>114090</v>
      </c>
      <c r="D45" s="248">
        <v>6.5246791858307549E-4</v>
      </c>
      <c r="E45" s="126">
        <v>37</v>
      </c>
      <c r="F45" s="126">
        <v>106570</v>
      </c>
      <c r="G45" s="248">
        <v>6.1384150982532536E-4</v>
      </c>
      <c r="H45" s="126">
        <v>38</v>
      </c>
      <c r="I45" s="126">
        <v>101583</v>
      </c>
      <c r="J45" s="248">
        <v>5.3020688785442504E-4</v>
      </c>
      <c r="K45" s="126">
        <v>38</v>
      </c>
      <c r="L45" s="71">
        <v>102813.23679000001</v>
      </c>
      <c r="M45" s="248">
        <v>5.1494913367238437E-4</v>
      </c>
      <c r="N45" s="71">
        <v>38</v>
      </c>
    </row>
    <row r="46" spans="1:14" s="45" customFormat="1" ht="15" customHeight="1">
      <c r="A46" s="47" t="s">
        <v>1175</v>
      </c>
      <c r="B46" s="47" t="s">
        <v>80</v>
      </c>
      <c r="C46" s="126">
        <v>271105</v>
      </c>
      <c r="D46" s="248">
        <v>1.5504190995482925E-3</v>
      </c>
      <c r="E46" s="126">
        <v>22</v>
      </c>
      <c r="F46" s="126">
        <v>276382</v>
      </c>
      <c r="G46" s="248">
        <v>1.5919559366476782E-3</v>
      </c>
      <c r="H46" s="126">
        <v>21</v>
      </c>
      <c r="I46" s="126">
        <v>272860</v>
      </c>
      <c r="J46" s="248">
        <v>1.4241777799430852E-3</v>
      </c>
      <c r="K46" s="126">
        <v>21</v>
      </c>
      <c r="L46" s="71">
        <v>278094.05207999999</v>
      </c>
      <c r="M46" s="248">
        <v>1.3928585041101196E-3</v>
      </c>
      <c r="N46" s="71">
        <v>22</v>
      </c>
    </row>
    <row r="47" spans="1:14" s="45" customFormat="1" ht="15" customHeight="1">
      <c r="A47" s="47" t="s">
        <v>1175</v>
      </c>
      <c r="B47" s="47" t="s">
        <v>82</v>
      </c>
      <c r="C47" s="126">
        <v>169007</v>
      </c>
      <c r="D47" s="248">
        <v>9.6653208445937285E-4</v>
      </c>
      <c r="E47" s="126">
        <v>32</v>
      </c>
      <c r="F47" s="126">
        <v>173989</v>
      </c>
      <c r="G47" s="248">
        <v>1.0021738805761334E-3</v>
      </c>
      <c r="H47" s="126">
        <v>32</v>
      </c>
      <c r="I47" s="126">
        <v>168858</v>
      </c>
      <c r="J47" s="248">
        <v>8.8134505448079407E-4</v>
      </c>
      <c r="K47" s="126">
        <v>31</v>
      </c>
      <c r="L47" s="71">
        <v>163929.39415000001</v>
      </c>
      <c r="M47" s="248">
        <v>8.2105477987628019E-4</v>
      </c>
      <c r="N47" s="71">
        <v>31</v>
      </c>
    </row>
    <row r="48" spans="1:14" s="45" customFormat="1" ht="15" customHeight="1">
      <c r="A48" s="47" t="s">
        <v>1175</v>
      </c>
      <c r="B48" s="47" t="s">
        <v>84</v>
      </c>
      <c r="C48" s="126">
        <v>167517</v>
      </c>
      <c r="D48" s="248">
        <v>9.5801094151355128E-4</v>
      </c>
      <c r="E48" s="126">
        <v>33</v>
      </c>
      <c r="F48" s="126">
        <v>168854</v>
      </c>
      <c r="G48" s="248">
        <v>9.7259636201600349E-4</v>
      </c>
      <c r="H48" s="126">
        <v>33</v>
      </c>
      <c r="I48" s="126">
        <v>161157</v>
      </c>
      <c r="J48" s="248">
        <v>8.4115010804913792E-4</v>
      </c>
      <c r="K48" s="126">
        <v>33</v>
      </c>
      <c r="L48" s="71">
        <v>161094.57295</v>
      </c>
      <c r="M48" s="248">
        <v>8.0685632871733276E-4</v>
      </c>
      <c r="N48" s="71">
        <v>33</v>
      </c>
    </row>
    <row r="49" spans="1:14" s="45" customFormat="1" ht="15" customHeight="1">
      <c r="A49" s="47" t="s">
        <v>1175</v>
      </c>
      <c r="B49" s="47" t="s">
        <v>86</v>
      </c>
      <c r="C49" s="126">
        <v>143283</v>
      </c>
      <c r="D49" s="248">
        <v>8.1941941255446417E-4</v>
      </c>
      <c r="E49" s="126">
        <v>35</v>
      </c>
      <c r="F49" s="126">
        <v>146759</v>
      </c>
      <c r="G49" s="248">
        <v>8.4532951243741132E-4</v>
      </c>
      <c r="H49" s="126">
        <v>35</v>
      </c>
      <c r="I49" s="126">
        <v>142094</v>
      </c>
      <c r="J49" s="248">
        <v>7.4165182680947285E-4</v>
      </c>
      <c r="K49" s="126">
        <v>35</v>
      </c>
      <c r="L49" s="71">
        <v>144938.87258999998</v>
      </c>
      <c r="M49" s="248">
        <v>7.2593908338981468E-4</v>
      </c>
      <c r="N49" s="71">
        <v>35</v>
      </c>
    </row>
    <row r="50" spans="1:14" s="45" customFormat="1" ht="15" customHeight="1">
      <c r="A50" s="47" t="s">
        <v>1175</v>
      </c>
      <c r="B50" s="47" t="s">
        <v>88</v>
      </c>
      <c r="C50" s="126">
        <v>105179</v>
      </c>
      <c r="D50" s="248">
        <v>6.0150690865675609E-4</v>
      </c>
      <c r="E50" s="126">
        <v>38</v>
      </c>
      <c r="F50" s="126">
        <v>102527</v>
      </c>
      <c r="G50" s="248">
        <v>5.9055389394633694E-4</v>
      </c>
      <c r="H50" s="126">
        <v>40</v>
      </c>
      <c r="I50" s="126">
        <v>100567</v>
      </c>
      <c r="J50" s="248">
        <v>5.249039316702201E-4</v>
      </c>
      <c r="K50" s="126">
        <v>40</v>
      </c>
      <c r="L50" s="71">
        <v>109490.16499</v>
      </c>
      <c r="M50" s="248">
        <v>5.4839111545927741E-4</v>
      </c>
      <c r="N50" s="71">
        <v>37</v>
      </c>
    </row>
    <row r="51" spans="1:14" s="45" customFormat="1" ht="15" customHeight="1">
      <c r="A51" s="47" t="s">
        <v>1175</v>
      </c>
      <c r="B51" s="47" t="s">
        <v>100</v>
      </c>
      <c r="C51" s="126">
        <v>47959</v>
      </c>
      <c r="D51" s="248">
        <v>2.7427214398567553E-4</v>
      </c>
      <c r="E51" s="126">
        <v>49</v>
      </c>
      <c r="F51" s="126">
        <v>47845</v>
      </c>
      <c r="G51" s="248">
        <v>2.7558644118975972E-4</v>
      </c>
      <c r="H51" s="126">
        <v>49</v>
      </c>
      <c r="I51" s="126">
        <v>47063</v>
      </c>
      <c r="J51" s="248">
        <v>2.456427430090941E-4</v>
      </c>
      <c r="K51" s="126">
        <v>49</v>
      </c>
      <c r="L51" s="71">
        <v>51923.287539999998</v>
      </c>
      <c r="M51" s="248">
        <v>2.6006234966377139E-4</v>
      </c>
      <c r="N51" s="71">
        <v>51</v>
      </c>
    </row>
    <row r="52" spans="1:14" s="45" customFormat="1" ht="15" customHeight="1">
      <c r="A52" s="47" t="s">
        <v>1175</v>
      </c>
      <c r="B52" s="47" t="s">
        <v>96</v>
      </c>
      <c r="C52" s="126">
        <v>120193</v>
      </c>
      <c r="D52" s="248">
        <v>6.8737029133364533E-4</v>
      </c>
      <c r="E52" s="126">
        <v>36</v>
      </c>
      <c r="F52" s="126">
        <v>129860</v>
      </c>
      <c r="G52" s="248">
        <v>7.4799154045150369E-4</v>
      </c>
      <c r="H52" s="126">
        <v>36</v>
      </c>
      <c r="I52" s="126">
        <v>126625</v>
      </c>
      <c r="J52" s="248">
        <v>6.6091223112692645E-4</v>
      </c>
      <c r="K52" s="126">
        <v>36</v>
      </c>
      <c r="L52" s="71">
        <v>130301.21643</v>
      </c>
      <c r="M52" s="248">
        <v>6.5262509587299172E-4</v>
      </c>
      <c r="N52" s="71">
        <v>36</v>
      </c>
    </row>
    <row r="53" spans="1:14" s="45" customFormat="1" ht="15" customHeight="1">
      <c r="A53" s="47" t="s">
        <v>1175</v>
      </c>
      <c r="B53" s="47" t="s">
        <v>114</v>
      </c>
      <c r="C53" s="126">
        <v>178350</v>
      </c>
      <c r="D53" s="248">
        <v>1.0199636539511923E-3</v>
      </c>
      <c r="E53" s="126">
        <v>31</v>
      </c>
      <c r="F53" s="126">
        <v>183219</v>
      </c>
      <c r="G53" s="248">
        <v>1.0553385341905441E-3</v>
      </c>
      <c r="H53" s="126">
        <v>31</v>
      </c>
      <c r="I53" s="126">
        <v>203109</v>
      </c>
      <c r="J53" s="248">
        <v>1.0601162673402481E-3</v>
      </c>
      <c r="K53" s="126">
        <v>29</v>
      </c>
      <c r="L53" s="71">
        <v>222745.78726999997</v>
      </c>
      <c r="M53" s="248">
        <v>1.1156418547365111E-3</v>
      </c>
      <c r="N53" s="71">
        <v>29</v>
      </c>
    </row>
    <row r="54" spans="1:14" s="45" customFormat="1" ht="15" customHeight="1">
      <c r="A54" s="47" t="s">
        <v>1175</v>
      </c>
      <c r="B54" s="47" t="s">
        <v>98</v>
      </c>
      <c r="C54" s="126">
        <v>89089</v>
      </c>
      <c r="D54" s="248">
        <v>5.094900026176494E-4</v>
      </c>
      <c r="E54" s="126">
        <v>44</v>
      </c>
      <c r="F54" s="126">
        <v>89897</v>
      </c>
      <c r="G54" s="248">
        <v>5.178052942551119E-4</v>
      </c>
      <c r="H54" s="126">
        <v>43</v>
      </c>
      <c r="I54" s="126">
        <v>84596</v>
      </c>
      <c r="J54" s="248">
        <v>4.4154417456595044E-4</v>
      </c>
      <c r="K54" s="126">
        <v>43</v>
      </c>
      <c r="L54" s="71">
        <v>83289.977799999993</v>
      </c>
      <c r="M54" s="248">
        <v>4.1716517494052642E-4</v>
      </c>
      <c r="N54" s="71">
        <v>43</v>
      </c>
    </row>
    <row r="55" spans="1:14" s="45" customFormat="1" ht="15" customHeight="1">
      <c r="A55" s="47" t="s">
        <v>1175</v>
      </c>
      <c r="B55" s="47" t="s">
        <v>94</v>
      </c>
      <c r="C55" s="126">
        <v>196727</v>
      </c>
      <c r="D55" s="248">
        <v>1.1250596565789525E-3</v>
      </c>
      <c r="E55" s="126">
        <v>29</v>
      </c>
      <c r="F55" s="126">
        <v>211693</v>
      </c>
      <c r="G55" s="248">
        <v>1.2193483225997242E-3</v>
      </c>
      <c r="H55" s="126">
        <v>28</v>
      </c>
      <c r="I55" s="126">
        <v>220682</v>
      </c>
      <c r="J55" s="248">
        <v>1.1518375754357543E-3</v>
      </c>
      <c r="K55" s="126">
        <v>27</v>
      </c>
      <c r="L55" s="71">
        <v>235975.87346</v>
      </c>
      <c r="M55" s="248">
        <v>1.1819059043342E-3</v>
      </c>
      <c r="N55" s="71">
        <v>27</v>
      </c>
    </row>
    <row r="56" spans="1:14" s="45" customFormat="1" ht="15" customHeight="1">
      <c r="A56" s="47" t="s">
        <v>1175</v>
      </c>
      <c r="B56" s="47" t="s">
        <v>90</v>
      </c>
      <c r="C56" s="126">
        <v>74897</v>
      </c>
      <c r="D56" s="248">
        <v>4.2832754578066973E-4</v>
      </c>
      <c r="E56" s="126">
        <v>45</v>
      </c>
      <c r="F56" s="126">
        <v>76201</v>
      </c>
      <c r="G56" s="248">
        <v>4.3891655147039146E-4</v>
      </c>
      <c r="H56" s="126">
        <v>44</v>
      </c>
      <c r="I56" s="126">
        <v>73053</v>
      </c>
      <c r="J56" s="248">
        <v>3.8129612020150336E-4</v>
      </c>
      <c r="K56" s="126">
        <v>44</v>
      </c>
      <c r="L56" s="71">
        <v>71249.494070000001</v>
      </c>
      <c r="M56" s="248">
        <v>3.5685935382894954E-4</v>
      </c>
      <c r="N56" s="71">
        <v>45</v>
      </c>
    </row>
    <row r="57" spans="1:14" s="45" customFormat="1" ht="15" customHeight="1">
      <c r="A57" s="47" t="s">
        <v>1175</v>
      </c>
      <c r="B57" s="47" t="s">
        <v>92</v>
      </c>
      <c r="C57" s="126">
        <v>52569</v>
      </c>
      <c r="D57" s="248">
        <v>3.0063621712677447E-4</v>
      </c>
      <c r="E57" s="126">
        <v>48</v>
      </c>
      <c r="F57" s="126">
        <v>58142</v>
      </c>
      <c r="G57" s="248">
        <v>3.34896997881806E-4</v>
      </c>
      <c r="H57" s="126">
        <v>47</v>
      </c>
      <c r="I57" s="126">
        <v>58633</v>
      </c>
      <c r="J57" s="248">
        <v>3.060317223902474E-4</v>
      </c>
      <c r="K57" s="126">
        <v>47</v>
      </c>
      <c r="L57" s="71">
        <v>62748.34737000001</v>
      </c>
      <c r="M57" s="248">
        <v>3.1428061333731053E-4</v>
      </c>
      <c r="N57" s="71">
        <v>47</v>
      </c>
    </row>
    <row r="58" spans="1:14" s="45" customFormat="1" ht="15" customHeight="1">
      <c r="A58" s="47" t="s">
        <v>1175</v>
      </c>
      <c r="B58" s="47" t="s">
        <v>108</v>
      </c>
      <c r="C58" s="126">
        <v>215523</v>
      </c>
      <c r="D58" s="248">
        <v>1.2325518732297326E-3</v>
      </c>
      <c r="E58" s="126">
        <v>26</v>
      </c>
      <c r="F58" s="126">
        <v>224428</v>
      </c>
      <c r="G58" s="248">
        <v>1.2927017206256744E-3</v>
      </c>
      <c r="H58" s="126">
        <v>27</v>
      </c>
      <c r="I58" s="126">
        <v>222970</v>
      </c>
      <c r="J58" s="248">
        <v>1.163779665740342E-3</v>
      </c>
      <c r="K58" s="126">
        <v>26</v>
      </c>
      <c r="L58" s="71">
        <v>257016.46296</v>
      </c>
      <c r="M58" s="248">
        <v>1.2872895462976547E-3</v>
      </c>
      <c r="N58" s="71">
        <v>24</v>
      </c>
    </row>
    <row r="59" spans="1:14" s="45" customFormat="1" ht="15" customHeight="1">
      <c r="A59" s="47" t="s">
        <v>1175</v>
      </c>
      <c r="B59" s="47" t="s">
        <v>110</v>
      </c>
      <c r="C59" s="126">
        <v>256407</v>
      </c>
      <c r="D59" s="248">
        <v>1.4663628854424634E-3</v>
      </c>
      <c r="E59" s="126">
        <v>23</v>
      </c>
      <c r="F59" s="126">
        <v>263442</v>
      </c>
      <c r="G59" s="248">
        <v>1.517421741872979E-3</v>
      </c>
      <c r="H59" s="126">
        <v>22</v>
      </c>
      <c r="I59" s="126">
        <v>255718</v>
      </c>
      <c r="J59" s="248">
        <v>1.3347060526698155E-3</v>
      </c>
      <c r="K59" s="126">
        <v>22</v>
      </c>
      <c r="L59" s="71">
        <v>298885.88711000001</v>
      </c>
      <c r="M59" s="248">
        <v>1.4969962374452403E-3</v>
      </c>
      <c r="N59" s="71">
        <v>21</v>
      </c>
    </row>
    <row r="60" spans="1:14" s="45" customFormat="1" ht="15" customHeight="1">
      <c r="A60" s="47" t="s">
        <v>1175</v>
      </c>
      <c r="B60" s="47" t="s">
        <v>106</v>
      </c>
      <c r="C60" s="126">
        <v>64994</v>
      </c>
      <c r="D60" s="248">
        <v>3.7169339907431334E-4</v>
      </c>
      <c r="E60" s="126">
        <v>46</v>
      </c>
      <c r="F60" s="126">
        <v>65111</v>
      </c>
      <c r="G60" s="248">
        <v>3.750383273551352E-4</v>
      </c>
      <c r="H60" s="126">
        <v>46</v>
      </c>
      <c r="I60" s="126">
        <v>61893</v>
      </c>
      <c r="J60" s="248">
        <v>3.230471132962595E-4</v>
      </c>
      <c r="K60" s="126">
        <v>45</v>
      </c>
      <c r="L60" s="71">
        <v>60949.417260000002</v>
      </c>
      <c r="M60" s="248">
        <v>3.0527051375671085E-4</v>
      </c>
      <c r="N60" s="71">
        <v>48</v>
      </c>
    </row>
    <row r="61" spans="1:14" s="45" customFormat="1" ht="15" customHeight="1">
      <c r="A61" s="47" t="s">
        <v>1175</v>
      </c>
      <c r="B61" s="47" t="s">
        <v>104</v>
      </c>
      <c r="C61" s="126">
        <v>148867</v>
      </c>
      <c r="D61" s="248">
        <v>8.5135368249370414E-4</v>
      </c>
      <c r="E61" s="126">
        <v>34</v>
      </c>
      <c r="F61" s="126">
        <v>152872</v>
      </c>
      <c r="G61" s="248">
        <v>8.8054029548669552E-4</v>
      </c>
      <c r="H61" s="126">
        <v>34</v>
      </c>
      <c r="I61" s="126">
        <v>147479</v>
      </c>
      <c r="J61" s="248">
        <v>7.6975853847477188E-4</v>
      </c>
      <c r="K61" s="126">
        <v>34</v>
      </c>
      <c r="L61" s="71">
        <v>161624.28638999999</v>
      </c>
      <c r="M61" s="248">
        <v>8.0950944504300367E-4</v>
      </c>
      <c r="N61" s="71">
        <v>32</v>
      </c>
    </row>
    <row r="62" spans="1:14" s="45" customFormat="1" ht="15" customHeight="1">
      <c r="A62" s="47" t="s">
        <v>1175</v>
      </c>
      <c r="B62" s="47" t="s">
        <v>102</v>
      </c>
      <c r="C62" s="126">
        <v>94601</v>
      </c>
      <c r="D62" s="248">
        <v>5.4101251262930609E-4</v>
      </c>
      <c r="E62" s="126">
        <v>42</v>
      </c>
      <c r="F62" s="126">
        <v>92577</v>
      </c>
      <c r="G62" s="248">
        <v>5.3324205175095374E-4</v>
      </c>
      <c r="H62" s="126">
        <v>42</v>
      </c>
      <c r="I62" s="126">
        <v>91154</v>
      </c>
      <c r="J62" s="248">
        <v>4.7577329529037595E-4</v>
      </c>
      <c r="K62" s="126">
        <v>42</v>
      </c>
      <c r="L62" s="71">
        <v>92928.784250000012</v>
      </c>
      <c r="M62" s="248">
        <v>4.6544198428951548E-4</v>
      </c>
      <c r="N62" s="71">
        <v>41</v>
      </c>
    </row>
    <row r="63" spans="1:14" s="45" customFormat="1" ht="15" customHeight="1">
      <c r="A63" s="47" t="s">
        <v>1175</v>
      </c>
      <c r="B63" s="47" t="s">
        <v>116</v>
      </c>
      <c r="C63" s="126">
        <v>99902</v>
      </c>
      <c r="D63" s="248">
        <v>5.7132833729762827E-4</v>
      </c>
      <c r="E63" s="126">
        <v>40</v>
      </c>
      <c r="F63" s="126">
        <v>99466</v>
      </c>
      <c r="G63" s="248">
        <v>5.7292258249306378E-4</v>
      </c>
      <c r="H63" s="126">
        <v>41</v>
      </c>
      <c r="I63" s="126">
        <v>96554</v>
      </c>
      <c r="J63" s="248">
        <v>5.03958298631623E-4</v>
      </c>
      <c r="K63" s="126">
        <v>41</v>
      </c>
      <c r="L63" s="71">
        <v>98740.169559999995</v>
      </c>
      <c r="M63" s="248">
        <v>4.9454881843124523E-4</v>
      </c>
      <c r="N63" s="71">
        <v>39</v>
      </c>
    </row>
    <row r="64" spans="1:14" s="45" customFormat="1" ht="15" customHeight="1">
      <c r="A64" s="47" t="s">
        <v>1175</v>
      </c>
      <c r="B64" s="47" t="s">
        <v>118</v>
      </c>
      <c r="C64" s="126">
        <v>272801</v>
      </c>
      <c r="D64" s="248">
        <v>1.560118333398033E-3</v>
      </c>
      <c r="E64" s="126">
        <v>21</v>
      </c>
      <c r="F64" s="126">
        <v>248686</v>
      </c>
      <c r="G64" s="248">
        <v>1.4324274158996047E-3</v>
      </c>
      <c r="H64" s="126">
        <v>23</v>
      </c>
      <c r="I64" s="126">
        <v>246729</v>
      </c>
      <c r="J64" s="248">
        <v>1.2877884609967657E-3</v>
      </c>
      <c r="K64" s="126">
        <v>23</v>
      </c>
      <c r="L64" s="71">
        <v>244711.52845000001</v>
      </c>
      <c r="M64" s="248">
        <v>1.2256592002094142E-3</v>
      </c>
      <c r="N64" s="71">
        <v>25</v>
      </c>
    </row>
    <row r="65" spans="1:14" s="45" customFormat="1" ht="15" customHeight="1">
      <c r="A65" s="47"/>
      <c r="B65" s="47" t="s">
        <v>120</v>
      </c>
      <c r="C65" s="126">
        <v>102405</v>
      </c>
      <c r="D65" s="248">
        <v>5.856427136690319E-4</v>
      </c>
      <c r="E65" s="126">
        <v>39</v>
      </c>
      <c r="F65" s="126">
        <v>110056</v>
      </c>
      <c r="G65" s="248">
        <v>6.3392081453820029E-4</v>
      </c>
      <c r="H65" s="126">
        <v>37</v>
      </c>
      <c r="I65" s="126">
        <v>103284</v>
      </c>
      <c r="J65" s="248">
        <v>5.390851639069179E-4</v>
      </c>
      <c r="K65" s="126">
        <v>37</v>
      </c>
      <c r="L65" s="71">
        <v>98611.903059999997</v>
      </c>
      <c r="M65" s="248">
        <v>4.9390638439146192E-4</v>
      </c>
      <c r="N65" s="71">
        <v>40</v>
      </c>
    </row>
    <row r="66" spans="1:14" s="45" customFormat="1" ht="15" customHeight="1">
      <c r="A66" s="47"/>
      <c r="B66" s="47" t="s">
        <v>121</v>
      </c>
      <c r="C66" s="126">
        <v>212881</v>
      </c>
      <c r="D66" s="248">
        <v>1.2174425714425777E-3</v>
      </c>
      <c r="E66" s="126">
        <v>27</v>
      </c>
      <c r="F66" s="126">
        <v>232614</v>
      </c>
      <c r="G66" s="248">
        <v>1.3398529507976751E-3</v>
      </c>
      <c r="H66" s="126">
        <v>24</v>
      </c>
      <c r="I66" s="126">
        <v>237804</v>
      </c>
      <c r="J66" s="248">
        <v>1.2412049138077602E-3</v>
      </c>
      <c r="K66" s="126">
        <v>24</v>
      </c>
      <c r="L66" s="71">
        <v>258421.89800000002</v>
      </c>
      <c r="M66" s="248">
        <v>1.2943287912322253E-3</v>
      </c>
      <c r="N66" s="71">
        <v>23</v>
      </c>
    </row>
    <row r="67" spans="1:14" s="45" customFormat="1" ht="15" customHeight="1">
      <c r="A67" s="47"/>
      <c r="B67" s="47" t="s">
        <v>122</v>
      </c>
      <c r="C67" s="126">
        <v>222012</v>
      </c>
      <c r="D67" s="248">
        <v>1.2696617367031796E-3</v>
      </c>
      <c r="E67" s="126">
        <v>24</v>
      </c>
      <c r="F67" s="126">
        <v>231583</v>
      </c>
      <c r="G67" s="248">
        <v>1.3339144071490882E-3</v>
      </c>
      <c r="H67" s="126">
        <v>25</v>
      </c>
      <c r="I67" s="126">
        <v>219884</v>
      </c>
      <c r="J67" s="248">
        <v>1.1476724582753256E-3</v>
      </c>
      <c r="K67" s="126">
        <v>28</v>
      </c>
      <c r="L67" s="71">
        <v>225869.72212999998</v>
      </c>
      <c r="M67" s="248">
        <v>1.1312883570744514E-3</v>
      </c>
      <c r="N67" s="71">
        <v>28</v>
      </c>
    </row>
    <row r="68" spans="1:14" s="45" customFormat="1" ht="15" customHeight="1">
      <c r="A68" s="47"/>
      <c r="B68" s="47" t="s">
        <v>123</v>
      </c>
      <c r="C68" s="126">
        <v>29354</v>
      </c>
      <c r="D68" s="248">
        <v>1.6787223492056795E-4</v>
      </c>
      <c r="E68" s="126">
        <v>50</v>
      </c>
      <c r="F68" s="126">
        <v>40055</v>
      </c>
      <c r="G68" s="248">
        <v>2.3071616473729385E-4</v>
      </c>
      <c r="H68" s="126">
        <v>50</v>
      </c>
      <c r="I68" s="126">
        <v>49053</v>
      </c>
      <c r="J68" s="248">
        <v>2.5602943868484996E-4</v>
      </c>
      <c r="K68" s="126">
        <v>48</v>
      </c>
      <c r="L68" s="71">
        <v>55598.320269999997</v>
      </c>
      <c r="M68" s="248">
        <v>2.7846907412471379E-4</v>
      </c>
      <c r="N68" s="71">
        <v>49</v>
      </c>
    </row>
    <row r="69" spans="1:14" s="45" customFormat="1" ht="15" customHeight="1">
      <c r="A69" s="47"/>
      <c r="B69" s="47" t="s">
        <v>125</v>
      </c>
      <c r="C69" s="126">
        <v>215584</v>
      </c>
      <c r="D69" s="248">
        <v>1.2329007253906019E-3</v>
      </c>
      <c r="E69" s="126">
        <v>25</v>
      </c>
      <c r="F69" s="126">
        <v>226876</v>
      </c>
      <c r="G69" s="248">
        <v>1.3068021618009807E-3</v>
      </c>
      <c r="H69" s="126">
        <v>26</v>
      </c>
      <c r="I69" s="126">
        <v>223593</v>
      </c>
      <c r="J69" s="248">
        <v>1.1670313800147118E-3</v>
      </c>
      <c r="K69" s="126">
        <v>25</v>
      </c>
      <c r="L69" s="71">
        <v>236978.25961999994</v>
      </c>
      <c r="M69" s="248">
        <v>1.1869264435255831E-3</v>
      </c>
      <c r="N69" s="71">
        <v>26</v>
      </c>
    </row>
    <row r="70" spans="1:14" s="45" customFormat="1" ht="15" customHeight="1">
      <c r="A70" s="47"/>
      <c r="B70" s="682" t="s">
        <v>1179</v>
      </c>
      <c r="C70" s="684" t="s">
        <v>1177</v>
      </c>
      <c r="D70" s="684" t="s">
        <v>1177</v>
      </c>
      <c r="E70" s="684" t="s">
        <v>1177</v>
      </c>
      <c r="F70" s="684" t="s">
        <v>1177</v>
      </c>
      <c r="G70" s="684" t="s">
        <v>1177</v>
      </c>
      <c r="H70" s="684" t="s">
        <v>1177</v>
      </c>
      <c r="I70" s="126">
        <v>16132</v>
      </c>
      <c r="J70" s="248">
        <v>8.420008775944385E-5</v>
      </c>
      <c r="K70" s="126">
        <v>50</v>
      </c>
      <c r="L70" s="71">
        <v>20563.647350000003</v>
      </c>
      <c r="M70" s="248">
        <v>1.0299483528230746E-4</v>
      </c>
      <c r="N70" s="71">
        <v>55</v>
      </c>
    </row>
    <row r="71" spans="1:14" s="45" customFormat="1" ht="15" customHeight="1">
      <c r="A71" s="47"/>
      <c r="B71" s="682" t="s">
        <v>1490</v>
      </c>
      <c r="C71" s="248" t="s">
        <v>1177</v>
      </c>
      <c r="D71" s="248" t="s">
        <v>1177</v>
      </c>
      <c r="E71" s="248" t="s">
        <v>1177</v>
      </c>
      <c r="F71" s="248" t="s">
        <v>1177</v>
      </c>
      <c r="G71" s="248" t="s">
        <v>1177</v>
      </c>
      <c r="H71" s="248" t="s">
        <v>1177</v>
      </c>
      <c r="I71" s="248" t="s">
        <v>1177</v>
      </c>
      <c r="J71" s="248" t="s">
        <v>1177</v>
      </c>
      <c r="K71" s="248" t="s">
        <v>1177</v>
      </c>
      <c r="L71" s="71">
        <v>50828.231989999993</v>
      </c>
      <c r="M71" s="248">
        <v>2.5457766768700001E-4</v>
      </c>
      <c r="N71" s="71">
        <v>52</v>
      </c>
    </row>
    <row r="72" spans="1:14" s="45" customFormat="1" ht="15" customHeight="1">
      <c r="A72" s="47"/>
      <c r="B72" s="682" t="s">
        <v>1508</v>
      </c>
      <c r="C72" s="248" t="s">
        <v>1177</v>
      </c>
      <c r="D72" s="248" t="s">
        <v>1177</v>
      </c>
      <c r="E72" s="248" t="s">
        <v>1177</v>
      </c>
      <c r="F72" s="248" t="s">
        <v>1177</v>
      </c>
      <c r="G72" s="248" t="s">
        <v>1177</v>
      </c>
      <c r="H72" s="248" t="s">
        <v>1177</v>
      </c>
      <c r="I72" s="248" t="s">
        <v>1177</v>
      </c>
      <c r="J72" s="248" t="s">
        <v>1177</v>
      </c>
      <c r="K72" s="248" t="s">
        <v>1177</v>
      </c>
      <c r="L72" s="71">
        <v>53556.244319999998</v>
      </c>
      <c r="M72" s="248">
        <v>2.6824115723212951E-4</v>
      </c>
      <c r="N72" s="71">
        <v>50</v>
      </c>
    </row>
    <row r="73" spans="1:14" s="45" customFormat="1" ht="15" customHeight="1">
      <c r="A73" s="47"/>
      <c r="B73" s="682" t="s">
        <v>1509</v>
      </c>
      <c r="C73" s="248" t="s">
        <v>1177</v>
      </c>
      <c r="D73" s="248" t="s">
        <v>1177</v>
      </c>
      <c r="E73" s="248" t="s">
        <v>1177</v>
      </c>
      <c r="F73" s="248" t="s">
        <v>1177</v>
      </c>
      <c r="G73" s="248" t="s">
        <v>1177</v>
      </c>
      <c r="H73" s="248" t="s">
        <v>1177</v>
      </c>
      <c r="I73" s="248" t="s">
        <v>1177</v>
      </c>
      <c r="J73" s="248" t="s">
        <v>1177</v>
      </c>
      <c r="K73" s="248" t="s">
        <v>1177</v>
      </c>
      <c r="L73" s="71">
        <v>13811.027409999999</v>
      </c>
      <c r="M73" s="248">
        <v>6.9173744762374706E-5</v>
      </c>
      <c r="N73" s="71">
        <v>56</v>
      </c>
    </row>
    <row r="74" spans="1:14" s="19" customFormat="1" ht="15" customHeight="1">
      <c r="A74" s="47" t="s">
        <v>1180</v>
      </c>
      <c r="B74" s="49" t="s">
        <v>472</v>
      </c>
      <c r="C74" s="126">
        <v>6322341</v>
      </c>
      <c r="D74" s="248">
        <v>3.6156759337737231E-2</v>
      </c>
      <c r="E74" s="126"/>
      <c r="F74" s="126">
        <v>6170928</v>
      </c>
      <c r="G74" s="248">
        <v>3.5544447410559961E-2</v>
      </c>
      <c r="H74" s="126"/>
      <c r="I74" s="126">
        <v>6123341</v>
      </c>
      <c r="J74" s="248">
        <v>3.1960441952702749E-2</v>
      </c>
      <c r="K74" s="126"/>
      <c r="L74" s="126">
        <v>6441930.4157799985</v>
      </c>
      <c r="M74" s="248">
        <v>3.2264974728490818E-2</v>
      </c>
      <c r="N74" s="71"/>
    </row>
    <row r="75" spans="1:14" s="19" customFormat="1" ht="15" customHeight="1">
      <c r="A75" s="47"/>
      <c r="B75" s="49"/>
      <c r="C75" s="126"/>
      <c r="D75" s="248"/>
      <c r="E75" s="126"/>
      <c r="F75" s="126"/>
      <c r="G75" s="248"/>
      <c r="H75" s="126"/>
      <c r="I75" s="126"/>
      <c r="J75" s="248"/>
      <c r="K75" s="126"/>
      <c r="L75" s="71"/>
      <c r="M75" s="248"/>
      <c r="N75" s="71"/>
    </row>
    <row r="76" spans="1:14" s="19" customFormat="1" ht="15" customHeight="1">
      <c r="A76" s="47"/>
      <c r="B76" s="438" t="s">
        <v>479</v>
      </c>
      <c r="C76" s="469"/>
      <c r="D76" s="469"/>
      <c r="E76" s="469"/>
      <c r="F76" s="469"/>
      <c r="G76" s="469"/>
      <c r="H76" s="469"/>
      <c r="I76" s="469"/>
      <c r="J76" s="469"/>
      <c r="K76" s="469"/>
      <c r="L76" s="347"/>
      <c r="M76" s="347"/>
      <c r="N76" s="347"/>
    </row>
    <row r="77" spans="1:14" s="19" customFormat="1" ht="15" customHeight="1">
      <c r="A77" s="47"/>
      <c r="B77" s="47" t="s">
        <v>1433</v>
      </c>
      <c r="C77" s="126" t="s">
        <v>1177</v>
      </c>
      <c r="D77" s="248" t="s">
        <v>1177</v>
      </c>
      <c r="E77" s="126" t="s">
        <v>1177</v>
      </c>
      <c r="F77" s="126" t="s">
        <v>1177</v>
      </c>
      <c r="G77" s="248" t="s">
        <v>1177</v>
      </c>
      <c r="H77" s="126" t="s">
        <v>1177</v>
      </c>
      <c r="I77" s="126">
        <v>2579</v>
      </c>
      <c r="J77" s="248">
        <v>1.3460948817977045E-5</v>
      </c>
      <c r="K77" s="126">
        <v>51</v>
      </c>
      <c r="L77" s="71">
        <v>26271.894209999999</v>
      </c>
      <c r="M77" s="248">
        <v>1.3158509143141654E-4</v>
      </c>
      <c r="N77" s="71">
        <v>53</v>
      </c>
    </row>
    <row r="78" spans="1:14" s="19" customFormat="1" ht="15" customHeight="1">
      <c r="A78" s="47"/>
      <c r="B78" s="47" t="s">
        <v>1440</v>
      </c>
      <c r="C78" s="126" t="s">
        <v>1177</v>
      </c>
      <c r="D78" s="248" t="s">
        <v>1177</v>
      </c>
      <c r="E78" s="126" t="s">
        <v>1177</v>
      </c>
      <c r="F78" s="126" t="s">
        <v>1177</v>
      </c>
      <c r="G78" s="248" t="s">
        <v>1177</v>
      </c>
      <c r="H78" s="126" t="s">
        <v>1177</v>
      </c>
      <c r="I78" s="248" t="s">
        <v>1177</v>
      </c>
      <c r="J78" s="126" t="s">
        <v>1177</v>
      </c>
      <c r="K78" s="126" t="s">
        <v>1177</v>
      </c>
      <c r="L78" s="657">
        <v>23844.127909999999</v>
      </c>
      <c r="M78" s="248">
        <v>1.1942541051895248E-4</v>
      </c>
      <c r="N78" s="657">
        <v>54</v>
      </c>
    </row>
    <row r="79" spans="1:14" s="19" customFormat="1" ht="15" customHeight="1">
      <c r="A79" s="47"/>
      <c r="B79" s="47" t="s">
        <v>1480</v>
      </c>
      <c r="C79" s="126" t="s">
        <v>1177</v>
      </c>
      <c r="D79" s="248" t="s">
        <v>1177</v>
      </c>
      <c r="E79" s="126" t="s">
        <v>1177</v>
      </c>
      <c r="F79" s="126" t="s">
        <v>1177</v>
      </c>
      <c r="G79" s="248" t="s">
        <v>1177</v>
      </c>
      <c r="H79" s="126" t="s">
        <v>1177</v>
      </c>
      <c r="I79" s="248" t="s">
        <v>1177</v>
      </c>
      <c r="J79" s="126" t="s">
        <v>1177</v>
      </c>
      <c r="K79" s="126" t="s">
        <v>1177</v>
      </c>
      <c r="L79" s="657">
        <v>465.03829999999999</v>
      </c>
      <c r="M79" s="248">
        <v>2.3291852020825611E-6</v>
      </c>
      <c r="N79" s="657">
        <v>57</v>
      </c>
    </row>
    <row r="80" spans="1:14" s="19" customFormat="1" ht="15" customHeight="1">
      <c r="A80" s="47"/>
      <c r="B80" s="47" t="s">
        <v>1481</v>
      </c>
      <c r="C80" s="126" t="s">
        <v>1177</v>
      </c>
      <c r="D80" s="248" t="s">
        <v>1177</v>
      </c>
      <c r="E80" s="126" t="s">
        <v>1177</v>
      </c>
      <c r="F80" s="126" t="s">
        <v>1177</v>
      </c>
      <c r="G80" s="248" t="s">
        <v>1177</v>
      </c>
      <c r="H80" s="126" t="s">
        <v>1177</v>
      </c>
      <c r="I80" s="248" t="s">
        <v>1177</v>
      </c>
      <c r="J80" s="126" t="s">
        <v>1177</v>
      </c>
      <c r="K80" s="126" t="s">
        <v>1177</v>
      </c>
      <c r="L80" s="657">
        <v>81932.939029999994</v>
      </c>
      <c r="M80" s="248">
        <v>4.1036832697824823E-4</v>
      </c>
      <c r="N80" s="657">
        <v>44</v>
      </c>
    </row>
    <row r="81" spans="1:14" s="19" customFormat="1" ht="15" customHeight="1">
      <c r="A81" s="47"/>
      <c r="B81" s="49" t="s">
        <v>472</v>
      </c>
      <c r="C81" s="126" t="s">
        <v>1177</v>
      </c>
      <c r="D81" s="248" t="s">
        <v>1177</v>
      </c>
      <c r="E81" s="126" t="s">
        <v>1177</v>
      </c>
      <c r="F81" s="126" t="s">
        <v>1177</v>
      </c>
      <c r="G81" s="248" t="s">
        <v>1177</v>
      </c>
      <c r="H81" s="126" t="s">
        <v>1177</v>
      </c>
      <c r="I81" s="126">
        <v>2579</v>
      </c>
      <c r="J81" s="248">
        <v>1.3460948817977045E-5</v>
      </c>
      <c r="K81" s="126"/>
      <c r="L81" s="71">
        <v>132513.99945</v>
      </c>
      <c r="M81" s="248">
        <v>6.6370801413069981E-4</v>
      </c>
      <c r="N81" s="71"/>
    </row>
    <row r="82" spans="1:14" s="19" customFormat="1" ht="15" customHeight="1">
      <c r="A82" s="47"/>
      <c r="B82" s="49"/>
      <c r="C82" s="126"/>
      <c r="D82" s="248"/>
      <c r="E82" s="126"/>
      <c r="F82" s="126"/>
      <c r="G82" s="248"/>
      <c r="H82" s="126"/>
      <c r="I82" s="126"/>
      <c r="J82" s="248"/>
      <c r="K82" s="126"/>
      <c r="L82" s="71"/>
      <c r="M82" s="248"/>
      <c r="N82" s="71"/>
    </row>
    <row r="83" spans="1:14" s="45" customFormat="1" ht="15" customHeight="1">
      <c r="A83" s="47"/>
      <c r="B83" s="438" t="s">
        <v>189</v>
      </c>
      <c r="C83" s="448">
        <v>174859172</v>
      </c>
      <c r="D83" s="461">
        <v>1</v>
      </c>
      <c r="E83" s="469"/>
      <c r="F83" s="448">
        <v>173611589.13857999</v>
      </c>
      <c r="G83" s="461">
        <v>1.0000000000000002</v>
      </c>
      <c r="H83" s="469"/>
      <c r="I83" s="448">
        <v>191591249.24059999</v>
      </c>
      <c r="J83" s="461">
        <v>1</v>
      </c>
      <c r="K83" s="469"/>
      <c r="L83" s="448">
        <v>199657073.03318</v>
      </c>
      <c r="M83" s="461">
        <v>0.99999999999999989</v>
      </c>
      <c r="N83" s="347"/>
    </row>
    <row r="84" spans="1:14" s="31" customFormat="1" ht="15" customHeight="1" thickBot="1">
      <c r="A84" s="47"/>
      <c r="B84" s="118"/>
      <c r="C84" s="185"/>
      <c r="D84" s="183"/>
      <c r="E84" s="185"/>
      <c r="F84" s="185"/>
      <c r="G84" s="183"/>
      <c r="H84" s="185"/>
      <c r="I84" s="185"/>
      <c r="J84" s="183"/>
      <c r="K84" s="185"/>
      <c r="L84" s="185"/>
      <c r="M84" s="183"/>
      <c r="N84" s="185"/>
    </row>
    <row r="85" spans="1:14" s="31" customFormat="1" ht="15" customHeight="1" thickTop="1">
      <c r="A85" s="47"/>
      <c r="B85" s="638" t="s">
        <v>1181</v>
      </c>
      <c r="C85" s="71"/>
      <c r="D85" s="308"/>
      <c r="E85" s="71"/>
      <c r="F85" s="71"/>
      <c r="G85" s="308"/>
      <c r="H85" s="47"/>
      <c r="I85" s="71"/>
      <c r="J85" s="308"/>
      <c r="K85" s="47"/>
      <c r="L85" s="71"/>
      <c r="M85" s="308"/>
      <c r="N85" s="71"/>
    </row>
    <row r="86" spans="1:14" s="31" customFormat="1" ht="15" customHeight="1">
      <c r="A86" s="47"/>
      <c r="B86" s="638" t="s">
        <v>1182</v>
      </c>
      <c r="C86" s="71"/>
      <c r="D86" s="308"/>
      <c r="E86" s="47"/>
      <c r="F86" s="71"/>
      <c r="G86" s="308"/>
      <c r="H86" s="71"/>
      <c r="I86" s="71"/>
      <c r="J86" s="308"/>
      <c r="K86" s="71"/>
      <c r="L86" s="71"/>
      <c r="M86" s="308"/>
      <c r="N86" s="71"/>
    </row>
    <row r="87" spans="1:14" s="31" customFormat="1" ht="15" customHeight="1">
      <c r="A87" s="47"/>
      <c r="B87" s="638" t="s">
        <v>1183</v>
      </c>
      <c r="C87" s="71"/>
      <c r="D87" s="308"/>
      <c r="E87" s="71"/>
      <c r="F87" s="71"/>
      <c r="G87" s="308"/>
      <c r="H87" s="47"/>
      <c r="I87" s="71"/>
      <c r="J87" s="308"/>
      <c r="K87" s="47"/>
      <c r="L87" s="71"/>
      <c r="M87" s="659"/>
      <c r="N87" s="71"/>
    </row>
    <row r="88" spans="1:14" s="31" customFormat="1" ht="15" customHeight="1">
      <c r="A88" s="47"/>
      <c r="B88" s="638" t="s">
        <v>1184</v>
      </c>
      <c r="C88" s="71"/>
      <c r="D88" s="308"/>
      <c r="E88" s="47"/>
      <c r="F88" s="71"/>
      <c r="G88" s="308"/>
      <c r="H88" s="71"/>
      <c r="I88" s="71"/>
      <c r="J88" s="308"/>
      <c r="K88" s="71"/>
      <c r="L88" s="71"/>
      <c r="M88" s="659"/>
      <c r="N88" s="71"/>
    </row>
    <row r="89" spans="1:14" s="31" customFormat="1" ht="15" customHeight="1">
      <c r="A89" s="47"/>
      <c r="B89" s="638" t="s">
        <v>1434</v>
      </c>
      <c r="C89" s="71"/>
      <c r="D89" s="308"/>
      <c r="E89" s="47"/>
      <c r="F89" s="71"/>
      <c r="G89" s="308"/>
      <c r="H89" s="71"/>
      <c r="I89" s="71"/>
      <c r="J89" s="308"/>
      <c r="K89" s="71"/>
      <c r="L89" s="71"/>
      <c r="M89" s="308"/>
      <c r="N89" s="71"/>
    </row>
    <row r="90" spans="1:14" s="31" customFormat="1" ht="15" customHeight="1">
      <c r="A90" s="47"/>
      <c r="B90" s="638" t="s">
        <v>1474</v>
      </c>
      <c r="C90" s="71"/>
      <c r="D90" s="308"/>
      <c r="E90" s="47"/>
      <c r="F90" s="71"/>
      <c r="G90" s="308"/>
      <c r="H90" s="71"/>
      <c r="I90" s="71"/>
      <c r="J90" s="308"/>
      <c r="K90" s="71"/>
      <c r="L90" s="71"/>
      <c r="M90" s="308"/>
      <c r="N90" s="71"/>
    </row>
    <row r="91" spans="1:14" s="31" customFormat="1" ht="15" customHeight="1">
      <c r="A91" s="47"/>
      <c r="B91" s="679" t="s">
        <v>1482</v>
      </c>
      <c r="C91" s="71"/>
      <c r="D91" s="308"/>
      <c r="E91" s="47"/>
      <c r="F91" s="71"/>
      <c r="G91" s="308"/>
      <c r="H91" s="71"/>
      <c r="I91" s="71"/>
      <c r="J91" s="308"/>
      <c r="K91" s="71"/>
      <c r="L91" s="71"/>
      <c r="M91" s="308"/>
      <c r="N91" s="71"/>
    </row>
    <row r="92" spans="1:14" s="31" customFormat="1" ht="15" customHeight="1">
      <c r="A92" s="47"/>
      <c r="B92" s="679" t="s">
        <v>1491</v>
      </c>
      <c r="C92" s="71"/>
      <c r="D92" s="308"/>
      <c r="E92" s="47"/>
      <c r="F92" s="71"/>
      <c r="G92" s="308"/>
      <c r="H92" s="71"/>
      <c r="I92" s="71"/>
      <c r="J92" s="308"/>
      <c r="K92" s="71"/>
      <c r="L92" s="71"/>
      <c r="M92" s="308"/>
      <c r="N92" s="71"/>
    </row>
    <row r="93" spans="1:14">
      <c r="B93" s="679" t="s">
        <v>1510</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5"/>
  <sheetViews>
    <sheetView topLeftCell="B1" zoomScaleNormal="100" workbookViewId="0">
      <selection activeCell="B1" sqref="B1:N1"/>
    </sheetView>
  </sheetViews>
  <sheetFormatPr defaultColWidth="11.42578125" defaultRowHeight="12.75"/>
  <cols>
    <col min="1" max="1" width="18.28515625" style="640" hidden="1" customWidth="1"/>
    <col min="2" max="2" width="45.7109375" style="33" customWidth="1"/>
    <col min="3" max="3" width="11.140625" style="640" bestFit="1" customWidth="1"/>
    <col min="4" max="4" width="15.42578125" style="640" customWidth="1"/>
    <col min="5" max="5" width="16.5703125" style="339" customWidth="1"/>
    <col min="6" max="6" width="11.140625" style="640" bestFit="1" customWidth="1"/>
    <col min="7" max="7" width="15.42578125" style="640" customWidth="1"/>
    <col min="8" max="8" width="16.5703125" style="640" customWidth="1"/>
    <col min="9" max="9" width="11.140625" style="640" bestFit="1" customWidth="1"/>
    <col min="10" max="10" width="15.42578125" style="640" customWidth="1"/>
    <col min="11" max="11" width="16.5703125" style="640" customWidth="1"/>
    <col min="12" max="12" width="11.140625" style="640" bestFit="1" customWidth="1"/>
    <col min="13" max="13" width="15.42578125" style="640" customWidth="1"/>
    <col min="14" max="14" width="16.5703125" style="640" customWidth="1"/>
    <col min="15" max="256" width="11.42578125" style="640"/>
    <col min="257" max="257" width="0" style="640" hidden="1" customWidth="1"/>
    <col min="258" max="258" width="45.7109375" style="640" customWidth="1"/>
    <col min="259" max="259" width="11.140625" style="640" bestFit="1" customWidth="1"/>
    <col min="260" max="260" width="15.42578125" style="640" customWidth="1"/>
    <col min="261" max="261" width="16.5703125" style="640" customWidth="1"/>
    <col min="262" max="262" width="11.140625" style="640" bestFit="1" customWidth="1"/>
    <col min="263" max="263" width="15.42578125" style="640" customWidth="1"/>
    <col min="264" max="264" width="16.5703125" style="640" customWidth="1"/>
    <col min="265" max="265" width="11.140625" style="640" bestFit="1" customWidth="1"/>
    <col min="266" max="266" width="15.42578125" style="640" customWidth="1"/>
    <col min="267" max="267" width="16.5703125" style="640" customWidth="1"/>
    <col min="268" max="268" width="11.140625" style="640" bestFit="1" customWidth="1"/>
    <col min="269" max="269" width="15.42578125" style="640" customWidth="1"/>
    <col min="270" max="270" width="16.5703125" style="640" customWidth="1"/>
    <col min="271" max="512" width="11.42578125" style="640"/>
    <col min="513" max="513" width="0" style="640" hidden="1" customWidth="1"/>
    <col min="514" max="514" width="45.7109375" style="640" customWidth="1"/>
    <col min="515" max="515" width="11.140625" style="640" bestFit="1" customWidth="1"/>
    <col min="516" max="516" width="15.42578125" style="640" customWidth="1"/>
    <col min="517" max="517" width="16.5703125" style="640" customWidth="1"/>
    <col min="518" max="518" width="11.140625" style="640" bestFit="1" customWidth="1"/>
    <col min="519" max="519" width="15.42578125" style="640" customWidth="1"/>
    <col min="520" max="520" width="16.5703125" style="640" customWidth="1"/>
    <col min="521" max="521" width="11.140625" style="640" bestFit="1" customWidth="1"/>
    <col min="522" max="522" width="15.42578125" style="640" customWidth="1"/>
    <col min="523" max="523" width="16.5703125" style="640" customWidth="1"/>
    <col min="524" max="524" width="11.140625" style="640" bestFit="1" customWidth="1"/>
    <col min="525" max="525" width="15.42578125" style="640" customWidth="1"/>
    <col min="526" max="526" width="16.5703125" style="640" customWidth="1"/>
    <col min="527" max="768" width="11.42578125" style="640"/>
    <col min="769" max="769" width="0" style="640" hidden="1" customWidth="1"/>
    <col min="770" max="770" width="45.7109375" style="640" customWidth="1"/>
    <col min="771" max="771" width="11.140625" style="640" bestFit="1" customWidth="1"/>
    <col min="772" max="772" width="15.42578125" style="640" customWidth="1"/>
    <col min="773" max="773" width="16.5703125" style="640" customWidth="1"/>
    <col min="774" max="774" width="11.140625" style="640" bestFit="1" customWidth="1"/>
    <col min="775" max="775" width="15.42578125" style="640" customWidth="1"/>
    <col min="776" max="776" width="16.5703125" style="640" customWidth="1"/>
    <col min="777" max="777" width="11.140625" style="640" bestFit="1" customWidth="1"/>
    <col min="778" max="778" width="15.42578125" style="640" customWidth="1"/>
    <col min="779" max="779" width="16.5703125" style="640" customWidth="1"/>
    <col min="780" max="780" width="11.140625" style="640" bestFit="1" customWidth="1"/>
    <col min="781" max="781" width="15.42578125" style="640" customWidth="1"/>
    <col min="782" max="782" width="16.5703125" style="640" customWidth="1"/>
    <col min="783" max="1024" width="11.42578125" style="640"/>
    <col min="1025" max="1025" width="0" style="640" hidden="1" customWidth="1"/>
    <col min="1026" max="1026" width="45.7109375" style="640" customWidth="1"/>
    <col min="1027" max="1027" width="11.140625" style="640" bestFit="1" customWidth="1"/>
    <col min="1028" max="1028" width="15.42578125" style="640" customWidth="1"/>
    <col min="1029" max="1029" width="16.5703125" style="640" customWidth="1"/>
    <col min="1030" max="1030" width="11.140625" style="640" bestFit="1" customWidth="1"/>
    <col min="1031" max="1031" width="15.42578125" style="640" customWidth="1"/>
    <col min="1032" max="1032" width="16.5703125" style="640" customWidth="1"/>
    <col min="1033" max="1033" width="11.140625" style="640" bestFit="1" customWidth="1"/>
    <col min="1034" max="1034" width="15.42578125" style="640" customWidth="1"/>
    <col min="1035" max="1035" width="16.5703125" style="640" customWidth="1"/>
    <col min="1036" max="1036" width="11.140625" style="640" bestFit="1" customWidth="1"/>
    <col min="1037" max="1037" width="15.42578125" style="640" customWidth="1"/>
    <col min="1038" max="1038" width="16.5703125" style="640" customWidth="1"/>
    <col min="1039" max="1280" width="11.42578125" style="640"/>
    <col min="1281" max="1281" width="0" style="640" hidden="1" customWidth="1"/>
    <col min="1282" max="1282" width="45.7109375" style="640" customWidth="1"/>
    <col min="1283" max="1283" width="11.140625" style="640" bestFit="1" customWidth="1"/>
    <col min="1284" max="1284" width="15.42578125" style="640" customWidth="1"/>
    <col min="1285" max="1285" width="16.5703125" style="640" customWidth="1"/>
    <col min="1286" max="1286" width="11.140625" style="640" bestFit="1" customWidth="1"/>
    <col min="1287" max="1287" width="15.42578125" style="640" customWidth="1"/>
    <col min="1288" max="1288" width="16.5703125" style="640" customWidth="1"/>
    <col min="1289" max="1289" width="11.140625" style="640" bestFit="1" customWidth="1"/>
    <col min="1290" max="1290" width="15.42578125" style="640" customWidth="1"/>
    <col min="1291" max="1291" width="16.5703125" style="640" customWidth="1"/>
    <col min="1292" max="1292" width="11.140625" style="640" bestFit="1" customWidth="1"/>
    <col min="1293" max="1293" width="15.42578125" style="640" customWidth="1"/>
    <col min="1294" max="1294" width="16.5703125" style="640" customWidth="1"/>
    <col min="1295" max="1536" width="11.42578125" style="640"/>
    <col min="1537" max="1537" width="0" style="640" hidden="1" customWidth="1"/>
    <col min="1538" max="1538" width="45.7109375" style="640" customWidth="1"/>
    <col min="1539" max="1539" width="11.140625" style="640" bestFit="1" customWidth="1"/>
    <col min="1540" max="1540" width="15.42578125" style="640" customWidth="1"/>
    <col min="1541" max="1541" width="16.5703125" style="640" customWidth="1"/>
    <col min="1542" max="1542" width="11.140625" style="640" bestFit="1" customWidth="1"/>
    <col min="1543" max="1543" width="15.42578125" style="640" customWidth="1"/>
    <col min="1544" max="1544" width="16.5703125" style="640" customWidth="1"/>
    <col min="1545" max="1545" width="11.140625" style="640" bestFit="1" customWidth="1"/>
    <col min="1546" max="1546" width="15.42578125" style="640" customWidth="1"/>
    <col min="1547" max="1547" width="16.5703125" style="640" customWidth="1"/>
    <col min="1548" max="1548" width="11.140625" style="640" bestFit="1" customWidth="1"/>
    <col min="1549" max="1549" width="15.42578125" style="640" customWidth="1"/>
    <col min="1550" max="1550" width="16.5703125" style="640" customWidth="1"/>
    <col min="1551" max="1792" width="11.42578125" style="640"/>
    <col min="1793" max="1793" width="0" style="640" hidden="1" customWidth="1"/>
    <col min="1794" max="1794" width="45.7109375" style="640" customWidth="1"/>
    <col min="1795" max="1795" width="11.140625" style="640" bestFit="1" customWidth="1"/>
    <col min="1796" max="1796" width="15.42578125" style="640" customWidth="1"/>
    <col min="1797" max="1797" width="16.5703125" style="640" customWidth="1"/>
    <col min="1798" max="1798" width="11.140625" style="640" bestFit="1" customWidth="1"/>
    <col min="1799" max="1799" width="15.42578125" style="640" customWidth="1"/>
    <col min="1800" max="1800" width="16.5703125" style="640" customWidth="1"/>
    <col min="1801" max="1801" width="11.140625" style="640" bestFit="1" customWidth="1"/>
    <col min="1802" max="1802" width="15.42578125" style="640" customWidth="1"/>
    <col min="1803" max="1803" width="16.5703125" style="640" customWidth="1"/>
    <col min="1804" max="1804" width="11.140625" style="640" bestFit="1" customWidth="1"/>
    <col min="1805" max="1805" width="15.42578125" style="640" customWidth="1"/>
    <col min="1806" max="1806" width="16.5703125" style="640" customWidth="1"/>
    <col min="1807" max="2048" width="11.42578125" style="640"/>
    <col min="2049" max="2049" width="0" style="640" hidden="1" customWidth="1"/>
    <col min="2050" max="2050" width="45.7109375" style="640" customWidth="1"/>
    <col min="2051" max="2051" width="11.140625" style="640" bestFit="1" customWidth="1"/>
    <col min="2052" max="2052" width="15.42578125" style="640" customWidth="1"/>
    <col min="2053" max="2053" width="16.5703125" style="640" customWidth="1"/>
    <col min="2054" max="2054" width="11.140625" style="640" bestFit="1" customWidth="1"/>
    <col min="2055" max="2055" width="15.42578125" style="640" customWidth="1"/>
    <col min="2056" max="2056" width="16.5703125" style="640" customWidth="1"/>
    <col min="2057" max="2057" width="11.140625" style="640" bestFit="1" customWidth="1"/>
    <col min="2058" max="2058" width="15.42578125" style="640" customWidth="1"/>
    <col min="2059" max="2059" width="16.5703125" style="640" customWidth="1"/>
    <col min="2060" max="2060" width="11.140625" style="640" bestFit="1" customWidth="1"/>
    <col min="2061" max="2061" width="15.42578125" style="640" customWidth="1"/>
    <col min="2062" max="2062" width="16.5703125" style="640" customWidth="1"/>
    <col min="2063" max="2304" width="11.42578125" style="640"/>
    <col min="2305" max="2305" width="0" style="640" hidden="1" customWidth="1"/>
    <col min="2306" max="2306" width="45.7109375" style="640" customWidth="1"/>
    <col min="2307" max="2307" width="11.140625" style="640" bestFit="1" customWidth="1"/>
    <col min="2308" max="2308" width="15.42578125" style="640" customWidth="1"/>
    <col min="2309" max="2309" width="16.5703125" style="640" customWidth="1"/>
    <col min="2310" max="2310" width="11.140625" style="640" bestFit="1" customWidth="1"/>
    <col min="2311" max="2311" width="15.42578125" style="640" customWidth="1"/>
    <col min="2312" max="2312" width="16.5703125" style="640" customWidth="1"/>
    <col min="2313" max="2313" width="11.140625" style="640" bestFit="1" customWidth="1"/>
    <col min="2314" max="2314" width="15.42578125" style="640" customWidth="1"/>
    <col min="2315" max="2315" width="16.5703125" style="640" customWidth="1"/>
    <col min="2316" max="2316" width="11.140625" style="640" bestFit="1" customWidth="1"/>
    <col min="2317" max="2317" width="15.42578125" style="640" customWidth="1"/>
    <col min="2318" max="2318" width="16.5703125" style="640" customWidth="1"/>
    <col min="2319" max="2560" width="11.42578125" style="640"/>
    <col min="2561" max="2561" width="0" style="640" hidden="1" customWidth="1"/>
    <col min="2562" max="2562" width="45.7109375" style="640" customWidth="1"/>
    <col min="2563" max="2563" width="11.140625" style="640" bestFit="1" customWidth="1"/>
    <col min="2564" max="2564" width="15.42578125" style="640" customWidth="1"/>
    <col min="2565" max="2565" width="16.5703125" style="640" customWidth="1"/>
    <col min="2566" max="2566" width="11.140625" style="640" bestFit="1" customWidth="1"/>
    <col min="2567" max="2567" width="15.42578125" style="640" customWidth="1"/>
    <col min="2568" max="2568" width="16.5703125" style="640" customWidth="1"/>
    <col min="2569" max="2569" width="11.140625" style="640" bestFit="1" customWidth="1"/>
    <col min="2570" max="2570" width="15.42578125" style="640" customWidth="1"/>
    <col min="2571" max="2571" width="16.5703125" style="640" customWidth="1"/>
    <col min="2572" max="2572" width="11.140625" style="640" bestFit="1" customWidth="1"/>
    <col min="2573" max="2573" width="15.42578125" style="640" customWidth="1"/>
    <col min="2574" max="2574" width="16.5703125" style="640" customWidth="1"/>
    <col min="2575" max="2816" width="11.42578125" style="640"/>
    <col min="2817" max="2817" width="0" style="640" hidden="1" customWidth="1"/>
    <col min="2818" max="2818" width="45.7109375" style="640" customWidth="1"/>
    <col min="2819" max="2819" width="11.140625" style="640" bestFit="1" customWidth="1"/>
    <col min="2820" max="2820" width="15.42578125" style="640" customWidth="1"/>
    <col min="2821" max="2821" width="16.5703125" style="640" customWidth="1"/>
    <col min="2822" max="2822" width="11.140625" style="640" bestFit="1" customWidth="1"/>
    <col min="2823" max="2823" width="15.42578125" style="640" customWidth="1"/>
    <col min="2824" max="2824" width="16.5703125" style="640" customWidth="1"/>
    <col min="2825" max="2825" width="11.140625" style="640" bestFit="1" customWidth="1"/>
    <col min="2826" max="2826" width="15.42578125" style="640" customWidth="1"/>
    <col min="2827" max="2827" width="16.5703125" style="640" customWidth="1"/>
    <col min="2828" max="2828" width="11.140625" style="640" bestFit="1" customWidth="1"/>
    <col min="2829" max="2829" width="15.42578125" style="640" customWidth="1"/>
    <col min="2830" max="2830" width="16.5703125" style="640" customWidth="1"/>
    <col min="2831" max="3072" width="11.42578125" style="640"/>
    <col min="3073" max="3073" width="0" style="640" hidden="1" customWidth="1"/>
    <col min="3074" max="3074" width="45.7109375" style="640" customWidth="1"/>
    <col min="3075" max="3075" width="11.140625" style="640" bestFit="1" customWidth="1"/>
    <col min="3076" max="3076" width="15.42578125" style="640" customWidth="1"/>
    <col min="3077" max="3077" width="16.5703125" style="640" customWidth="1"/>
    <col min="3078" max="3078" width="11.140625" style="640" bestFit="1" customWidth="1"/>
    <col min="3079" max="3079" width="15.42578125" style="640" customWidth="1"/>
    <col min="3080" max="3080" width="16.5703125" style="640" customWidth="1"/>
    <col min="3081" max="3081" width="11.140625" style="640" bestFit="1" customWidth="1"/>
    <col min="3082" max="3082" width="15.42578125" style="640" customWidth="1"/>
    <col min="3083" max="3083" width="16.5703125" style="640" customWidth="1"/>
    <col min="3084" max="3084" width="11.140625" style="640" bestFit="1" customWidth="1"/>
    <col min="3085" max="3085" width="15.42578125" style="640" customWidth="1"/>
    <col min="3086" max="3086" width="16.5703125" style="640" customWidth="1"/>
    <col min="3087" max="3328" width="11.42578125" style="640"/>
    <col min="3329" max="3329" width="0" style="640" hidden="1" customWidth="1"/>
    <col min="3330" max="3330" width="45.7109375" style="640" customWidth="1"/>
    <col min="3331" max="3331" width="11.140625" style="640" bestFit="1" customWidth="1"/>
    <col min="3332" max="3332" width="15.42578125" style="640" customWidth="1"/>
    <col min="3333" max="3333" width="16.5703125" style="640" customWidth="1"/>
    <col min="3334" max="3334" width="11.140625" style="640" bestFit="1" customWidth="1"/>
    <col min="3335" max="3335" width="15.42578125" style="640" customWidth="1"/>
    <col min="3336" max="3336" width="16.5703125" style="640" customWidth="1"/>
    <col min="3337" max="3337" width="11.140625" style="640" bestFit="1" customWidth="1"/>
    <col min="3338" max="3338" width="15.42578125" style="640" customWidth="1"/>
    <col min="3339" max="3339" width="16.5703125" style="640" customWidth="1"/>
    <col min="3340" max="3340" width="11.140625" style="640" bestFit="1" customWidth="1"/>
    <col min="3341" max="3341" width="15.42578125" style="640" customWidth="1"/>
    <col min="3342" max="3342" width="16.5703125" style="640" customWidth="1"/>
    <col min="3343" max="3584" width="11.42578125" style="640"/>
    <col min="3585" max="3585" width="0" style="640" hidden="1" customWidth="1"/>
    <col min="3586" max="3586" width="45.7109375" style="640" customWidth="1"/>
    <col min="3587" max="3587" width="11.140625" style="640" bestFit="1" customWidth="1"/>
    <col min="3588" max="3588" width="15.42578125" style="640" customWidth="1"/>
    <col min="3589" max="3589" width="16.5703125" style="640" customWidth="1"/>
    <col min="3590" max="3590" width="11.140625" style="640" bestFit="1" customWidth="1"/>
    <col min="3591" max="3591" width="15.42578125" style="640" customWidth="1"/>
    <col min="3592" max="3592" width="16.5703125" style="640" customWidth="1"/>
    <col min="3593" max="3593" width="11.140625" style="640" bestFit="1" customWidth="1"/>
    <col min="3594" max="3594" width="15.42578125" style="640" customWidth="1"/>
    <col min="3595" max="3595" width="16.5703125" style="640" customWidth="1"/>
    <col min="3596" max="3596" width="11.140625" style="640" bestFit="1" customWidth="1"/>
    <col min="3597" max="3597" width="15.42578125" style="640" customWidth="1"/>
    <col min="3598" max="3598" width="16.5703125" style="640" customWidth="1"/>
    <col min="3599" max="3840" width="11.42578125" style="640"/>
    <col min="3841" max="3841" width="0" style="640" hidden="1" customWidth="1"/>
    <col min="3842" max="3842" width="45.7109375" style="640" customWidth="1"/>
    <col min="3843" max="3843" width="11.140625" style="640" bestFit="1" customWidth="1"/>
    <col min="3844" max="3844" width="15.42578125" style="640" customWidth="1"/>
    <col min="3845" max="3845" width="16.5703125" style="640" customWidth="1"/>
    <col min="3846" max="3846" width="11.140625" style="640" bestFit="1" customWidth="1"/>
    <col min="3847" max="3847" width="15.42578125" style="640" customWidth="1"/>
    <col min="3848" max="3848" width="16.5703125" style="640" customWidth="1"/>
    <col min="3849" max="3849" width="11.140625" style="640" bestFit="1" customWidth="1"/>
    <col min="3850" max="3850" width="15.42578125" style="640" customWidth="1"/>
    <col min="3851" max="3851" width="16.5703125" style="640" customWidth="1"/>
    <col min="3852" max="3852" width="11.140625" style="640" bestFit="1" customWidth="1"/>
    <col min="3853" max="3853" width="15.42578125" style="640" customWidth="1"/>
    <col min="3854" max="3854" width="16.5703125" style="640" customWidth="1"/>
    <col min="3855" max="4096" width="11.42578125" style="640"/>
    <col min="4097" max="4097" width="0" style="640" hidden="1" customWidth="1"/>
    <col min="4098" max="4098" width="45.7109375" style="640" customWidth="1"/>
    <col min="4099" max="4099" width="11.140625" style="640" bestFit="1" customWidth="1"/>
    <col min="4100" max="4100" width="15.42578125" style="640" customWidth="1"/>
    <col min="4101" max="4101" width="16.5703125" style="640" customWidth="1"/>
    <col min="4102" max="4102" width="11.140625" style="640" bestFit="1" customWidth="1"/>
    <col min="4103" max="4103" width="15.42578125" style="640" customWidth="1"/>
    <col min="4104" max="4104" width="16.5703125" style="640" customWidth="1"/>
    <col min="4105" max="4105" width="11.140625" style="640" bestFit="1" customWidth="1"/>
    <col min="4106" max="4106" width="15.42578125" style="640" customWidth="1"/>
    <col min="4107" max="4107" width="16.5703125" style="640" customWidth="1"/>
    <col min="4108" max="4108" width="11.140625" style="640" bestFit="1" customWidth="1"/>
    <col min="4109" max="4109" width="15.42578125" style="640" customWidth="1"/>
    <col min="4110" max="4110" width="16.5703125" style="640" customWidth="1"/>
    <col min="4111" max="4352" width="11.42578125" style="640"/>
    <col min="4353" max="4353" width="0" style="640" hidden="1" customWidth="1"/>
    <col min="4354" max="4354" width="45.7109375" style="640" customWidth="1"/>
    <col min="4355" max="4355" width="11.140625" style="640" bestFit="1" customWidth="1"/>
    <col min="4356" max="4356" width="15.42578125" style="640" customWidth="1"/>
    <col min="4357" max="4357" width="16.5703125" style="640" customWidth="1"/>
    <col min="4358" max="4358" width="11.140625" style="640" bestFit="1" customWidth="1"/>
    <col min="4359" max="4359" width="15.42578125" style="640" customWidth="1"/>
    <col min="4360" max="4360" width="16.5703125" style="640" customWidth="1"/>
    <col min="4361" max="4361" width="11.140625" style="640" bestFit="1" customWidth="1"/>
    <col min="4362" max="4362" width="15.42578125" style="640" customWidth="1"/>
    <col min="4363" max="4363" width="16.5703125" style="640" customWidth="1"/>
    <col min="4364" max="4364" width="11.140625" style="640" bestFit="1" customWidth="1"/>
    <col min="4365" max="4365" width="15.42578125" style="640" customWidth="1"/>
    <col min="4366" max="4366" width="16.5703125" style="640" customWidth="1"/>
    <col min="4367" max="4608" width="11.42578125" style="640"/>
    <col min="4609" max="4609" width="0" style="640" hidden="1" customWidth="1"/>
    <col min="4610" max="4610" width="45.7109375" style="640" customWidth="1"/>
    <col min="4611" max="4611" width="11.140625" style="640" bestFit="1" customWidth="1"/>
    <col min="4612" max="4612" width="15.42578125" style="640" customWidth="1"/>
    <col min="4613" max="4613" width="16.5703125" style="640" customWidth="1"/>
    <col min="4614" max="4614" width="11.140625" style="640" bestFit="1" customWidth="1"/>
    <col min="4615" max="4615" width="15.42578125" style="640" customWidth="1"/>
    <col min="4616" max="4616" width="16.5703125" style="640" customWidth="1"/>
    <col min="4617" max="4617" width="11.140625" style="640" bestFit="1" customWidth="1"/>
    <col min="4618" max="4618" width="15.42578125" style="640" customWidth="1"/>
    <col min="4619" max="4619" width="16.5703125" style="640" customWidth="1"/>
    <col min="4620" max="4620" width="11.140625" style="640" bestFit="1" customWidth="1"/>
    <col min="4621" max="4621" width="15.42578125" style="640" customWidth="1"/>
    <col min="4622" max="4622" width="16.5703125" style="640" customWidth="1"/>
    <col min="4623" max="4864" width="11.42578125" style="640"/>
    <col min="4865" max="4865" width="0" style="640" hidden="1" customWidth="1"/>
    <col min="4866" max="4866" width="45.7109375" style="640" customWidth="1"/>
    <col min="4867" max="4867" width="11.140625" style="640" bestFit="1" customWidth="1"/>
    <col min="4868" max="4868" width="15.42578125" style="640" customWidth="1"/>
    <col min="4869" max="4869" width="16.5703125" style="640" customWidth="1"/>
    <col min="4870" max="4870" width="11.140625" style="640" bestFit="1" customWidth="1"/>
    <col min="4871" max="4871" width="15.42578125" style="640" customWidth="1"/>
    <col min="4872" max="4872" width="16.5703125" style="640" customWidth="1"/>
    <col min="4873" max="4873" width="11.140625" style="640" bestFit="1" customWidth="1"/>
    <col min="4874" max="4874" width="15.42578125" style="640" customWidth="1"/>
    <col min="4875" max="4875" width="16.5703125" style="640" customWidth="1"/>
    <col min="4876" max="4876" width="11.140625" style="640" bestFit="1" customWidth="1"/>
    <col min="4877" max="4877" width="15.42578125" style="640" customWidth="1"/>
    <col min="4878" max="4878" width="16.5703125" style="640" customWidth="1"/>
    <col min="4879" max="5120" width="11.42578125" style="640"/>
    <col min="5121" max="5121" width="0" style="640" hidden="1" customWidth="1"/>
    <col min="5122" max="5122" width="45.7109375" style="640" customWidth="1"/>
    <col min="5123" max="5123" width="11.140625" style="640" bestFit="1" customWidth="1"/>
    <col min="5124" max="5124" width="15.42578125" style="640" customWidth="1"/>
    <col min="5125" max="5125" width="16.5703125" style="640" customWidth="1"/>
    <col min="5126" max="5126" width="11.140625" style="640" bestFit="1" customWidth="1"/>
    <col min="5127" max="5127" width="15.42578125" style="640" customWidth="1"/>
    <col min="5128" max="5128" width="16.5703125" style="640" customWidth="1"/>
    <col min="5129" max="5129" width="11.140625" style="640" bestFit="1" customWidth="1"/>
    <col min="5130" max="5130" width="15.42578125" style="640" customWidth="1"/>
    <col min="5131" max="5131" width="16.5703125" style="640" customWidth="1"/>
    <col min="5132" max="5132" width="11.140625" style="640" bestFit="1" customWidth="1"/>
    <col min="5133" max="5133" width="15.42578125" style="640" customWidth="1"/>
    <col min="5134" max="5134" width="16.5703125" style="640" customWidth="1"/>
    <col min="5135" max="5376" width="11.42578125" style="640"/>
    <col min="5377" max="5377" width="0" style="640" hidden="1" customWidth="1"/>
    <col min="5378" max="5378" width="45.7109375" style="640" customWidth="1"/>
    <col min="5379" max="5379" width="11.140625" style="640" bestFit="1" customWidth="1"/>
    <col min="5380" max="5380" width="15.42578125" style="640" customWidth="1"/>
    <col min="5381" max="5381" width="16.5703125" style="640" customWidth="1"/>
    <col min="5382" max="5382" width="11.140625" style="640" bestFit="1" customWidth="1"/>
    <col min="5383" max="5383" width="15.42578125" style="640" customWidth="1"/>
    <col min="5384" max="5384" width="16.5703125" style="640" customWidth="1"/>
    <col min="5385" max="5385" width="11.140625" style="640" bestFit="1" customWidth="1"/>
    <col min="5386" max="5386" width="15.42578125" style="640" customWidth="1"/>
    <col min="5387" max="5387" width="16.5703125" style="640" customWidth="1"/>
    <col min="5388" max="5388" width="11.140625" style="640" bestFit="1" customWidth="1"/>
    <col min="5389" max="5389" width="15.42578125" style="640" customWidth="1"/>
    <col min="5390" max="5390" width="16.5703125" style="640" customWidth="1"/>
    <col min="5391" max="5632" width="11.42578125" style="640"/>
    <col min="5633" max="5633" width="0" style="640" hidden="1" customWidth="1"/>
    <col min="5634" max="5634" width="45.7109375" style="640" customWidth="1"/>
    <col min="5635" max="5635" width="11.140625" style="640" bestFit="1" customWidth="1"/>
    <col min="5636" max="5636" width="15.42578125" style="640" customWidth="1"/>
    <col min="5637" max="5637" width="16.5703125" style="640" customWidth="1"/>
    <col min="5638" max="5638" width="11.140625" style="640" bestFit="1" customWidth="1"/>
    <col min="5639" max="5639" width="15.42578125" style="640" customWidth="1"/>
    <col min="5640" max="5640" width="16.5703125" style="640" customWidth="1"/>
    <col min="5641" max="5641" width="11.140625" style="640" bestFit="1" customWidth="1"/>
    <col min="5642" max="5642" width="15.42578125" style="640" customWidth="1"/>
    <col min="5643" max="5643" width="16.5703125" style="640" customWidth="1"/>
    <col min="5644" max="5644" width="11.140625" style="640" bestFit="1" customWidth="1"/>
    <col min="5645" max="5645" width="15.42578125" style="640" customWidth="1"/>
    <col min="5646" max="5646" width="16.5703125" style="640" customWidth="1"/>
    <col min="5647" max="5888" width="11.42578125" style="640"/>
    <col min="5889" max="5889" width="0" style="640" hidden="1" customWidth="1"/>
    <col min="5890" max="5890" width="45.7109375" style="640" customWidth="1"/>
    <col min="5891" max="5891" width="11.140625" style="640" bestFit="1" customWidth="1"/>
    <col min="5892" max="5892" width="15.42578125" style="640" customWidth="1"/>
    <col min="5893" max="5893" width="16.5703125" style="640" customWidth="1"/>
    <col min="5894" max="5894" width="11.140625" style="640" bestFit="1" customWidth="1"/>
    <col min="5895" max="5895" width="15.42578125" style="640" customWidth="1"/>
    <col min="5896" max="5896" width="16.5703125" style="640" customWidth="1"/>
    <col min="5897" max="5897" width="11.140625" style="640" bestFit="1" customWidth="1"/>
    <col min="5898" max="5898" width="15.42578125" style="640" customWidth="1"/>
    <col min="5899" max="5899" width="16.5703125" style="640" customWidth="1"/>
    <col min="5900" max="5900" width="11.140625" style="640" bestFit="1" customWidth="1"/>
    <col min="5901" max="5901" width="15.42578125" style="640" customWidth="1"/>
    <col min="5902" max="5902" width="16.5703125" style="640" customWidth="1"/>
    <col min="5903" max="6144" width="11.42578125" style="640"/>
    <col min="6145" max="6145" width="0" style="640" hidden="1" customWidth="1"/>
    <col min="6146" max="6146" width="45.7109375" style="640" customWidth="1"/>
    <col min="6147" max="6147" width="11.140625" style="640" bestFit="1" customWidth="1"/>
    <col min="6148" max="6148" width="15.42578125" style="640" customWidth="1"/>
    <col min="6149" max="6149" width="16.5703125" style="640" customWidth="1"/>
    <col min="6150" max="6150" width="11.140625" style="640" bestFit="1" customWidth="1"/>
    <col min="6151" max="6151" width="15.42578125" style="640" customWidth="1"/>
    <col min="6152" max="6152" width="16.5703125" style="640" customWidth="1"/>
    <col min="6153" max="6153" width="11.140625" style="640" bestFit="1" customWidth="1"/>
    <col min="6154" max="6154" width="15.42578125" style="640" customWidth="1"/>
    <col min="6155" max="6155" width="16.5703125" style="640" customWidth="1"/>
    <col min="6156" max="6156" width="11.140625" style="640" bestFit="1" customWidth="1"/>
    <col min="6157" max="6157" width="15.42578125" style="640" customWidth="1"/>
    <col min="6158" max="6158" width="16.5703125" style="640" customWidth="1"/>
    <col min="6159" max="6400" width="11.42578125" style="640"/>
    <col min="6401" max="6401" width="0" style="640" hidden="1" customWidth="1"/>
    <col min="6402" max="6402" width="45.7109375" style="640" customWidth="1"/>
    <col min="6403" max="6403" width="11.140625" style="640" bestFit="1" customWidth="1"/>
    <col min="6404" max="6404" width="15.42578125" style="640" customWidth="1"/>
    <col min="6405" max="6405" width="16.5703125" style="640" customWidth="1"/>
    <col min="6406" max="6406" width="11.140625" style="640" bestFit="1" customWidth="1"/>
    <col min="6407" max="6407" width="15.42578125" style="640" customWidth="1"/>
    <col min="6408" max="6408" width="16.5703125" style="640" customWidth="1"/>
    <col min="6409" max="6409" width="11.140625" style="640" bestFit="1" customWidth="1"/>
    <col min="6410" max="6410" width="15.42578125" style="640" customWidth="1"/>
    <col min="6411" max="6411" width="16.5703125" style="640" customWidth="1"/>
    <col min="6412" max="6412" width="11.140625" style="640" bestFit="1" customWidth="1"/>
    <col min="6413" max="6413" width="15.42578125" style="640" customWidth="1"/>
    <col min="6414" max="6414" width="16.5703125" style="640" customWidth="1"/>
    <col min="6415" max="6656" width="11.42578125" style="640"/>
    <col min="6657" max="6657" width="0" style="640" hidden="1" customWidth="1"/>
    <col min="6658" max="6658" width="45.7109375" style="640" customWidth="1"/>
    <col min="6659" max="6659" width="11.140625" style="640" bestFit="1" customWidth="1"/>
    <col min="6660" max="6660" width="15.42578125" style="640" customWidth="1"/>
    <col min="6661" max="6661" width="16.5703125" style="640" customWidth="1"/>
    <col min="6662" max="6662" width="11.140625" style="640" bestFit="1" customWidth="1"/>
    <col min="6663" max="6663" width="15.42578125" style="640" customWidth="1"/>
    <col min="6664" max="6664" width="16.5703125" style="640" customWidth="1"/>
    <col min="6665" max="6665" width="11.140625" style="640" bestFit="1" customWidth="1"/>
    <col min="6666" max="6666" width="15.42578125" style="640" customWidth="1"/>
    <col min="6667" max="6667" width="16.5703125" style="640" customWidth="1"/>
    <col min="6668" max="6668" width="11.140625" style="640" bestFit="1" customWidth="1"/>
    <col min="6669" max="6669" width="15.42578125" style="640" customWidth="1"/>
    <col min="6670" max="6670" width="16.5703125" style="640" customWidth="1"/>
    <col min="6671" max="6912" width="11.42578125" style="640"/>
    <col min="6913" max="6913" width="0" style="640" hidden="1" customWidth="1"/>
    <col min="6914" max="6914" width="45.7109375" style="640" customWidth="1"/>
    <col min="6915" max="6915" width="11.140625" style="640" bestFit="1" customWidth="1"/>
    <col min="6916" max="6916" width="15.42578125" style="640" customWidth="1"/>
    <col min="6917" max="6917" width="16.5703125" style="640" customWidth="1"/>
    <col min="6918" max="6918" width="11.140625" style="640" bestFit="1" customWidth="1"/>
    <col min="6919" max="6919" width="15.42578125" style="640" customWidth="1"/>
    <col min="6920" max="6920" width="16.5703125" style="640" customWidth="1"/>
    <col min="6921" max="6921" width="11.140625" style="640" bestFit="1" customWidth="1"/>
    <col min="6922" max="6922" width="15.42578125" style="640" customWidth="1"/>
    <col min="6923" max="6923" width="16.5703125" style="640" customWidth="1"/>
    <col min="6924" max="6924" width="11.140625" style="640" bestFit="1" customWidth="1"/>
    <col min="6925" max="6925" width="15.42578125" style="640" customWidth="1"/>
    <col min="6926" max="6926" width="16.5703125" style="640" customWidth="1"/>
    <col min="6927" max="7168" width="11.42578125" style="640"/>
    <col min="7169" max="7169" width="0" style="640" hidden="1" customWidth="1"/>
    <col min="7170" max="7170" width="45.7109375" style="640" customWidth="1"/>
    <col min="7171" max="7171" width="11.140625" style="640" bestFit="1" customWidth="1"/>
    <col min="7172" max="7172" width="15.42578125" style="640" customWidth="1"/>
    <col min="7173" max="7173" width="16.5703125" style="640" customWidth="1"/>
    <col min="7174" max="7174" width="11.140625" style="640" bestFit="1" customWidth="1"/>
    <col min="7175" max="7175" width="15.42578125" style="640" customWidth="1"/>
    <col min="7176" max="7176" width="16.5703125" style="640" customWidth="1"/>
    <col min="7177" max="7177" width="11.140625" style="640" bestFit="1" customWidth="1"/>
    <col min="7178" max="7178" width="15.42578125" style="640" customWidth="1"/>
    <col min="7179" max="7179" width="16.5703125" style="640" customWidth="1"/>
    <col min="7180" max="7180" width="11.140625" style="640" bestFit="1" customWidth="1"/>
    <col min="7181" max="7181" width="15.42578125" style="640" customWidth="1"/>
    <col min="7182" max="7182" width="16.5703125" style="640" customWidth="1"/>
    <col min="7183" max="7424" width="11.42578125" style="640"/>
    <col min="7425" max="7425" width="0" style="640" hidden="1" customWidth="1"/>
    <col min="7426" max="7426" width="45.7109375" style="640" customWidth="1"/>
    <col min="7427" max="7427" width="11.140625" style="640" bestFit="1" customWidth="1"/>
    <col min="7428" max="7428" width="15.42578125" style="640" customWidth="1"/>
    <col min="7429" max="7429" width="16.5703125" style="640" customWidth="1"/>
    <col min="7430" max="7430" width="11.140625" style="640" bestFit="1" customWidth="1"/>
    <col min="7431" max="7431" width="15.42578125" style="640" customWidth="1"/>
    <col min="7432" max="7432" width="16.5703125" style="640" customWidth="1"/>
    <col min="7433" max="7433" width="11.140625" style="640" bestFit="1" customWidth="1"/>
    <col min="7434" max="7434" width="15.42578125" style="640" customWidth="1"/>
    <col min="7435" max="7435" width="16.5703125" style="640" customWidth="1"/>
    <col min="7436" max="7436" width="11.140625" style="640" bestFit="1" customWidth="1"/>
    <col min="7437" max="7437" width="15.42578125" style="640" customWidth="1"/>
    <col min="7438" max="7438" width="16.5703125" style="640" customWidth="1"/>
    <col min="7439" max="7680" width="11.42578125" style="640"/>
    <col min="7681" max="7681" width="0" style="640" hidden="1" customWidth="1"/>
    <col min="7682" max="7682" width="45.7109375" style="640" customWidth="1"/>
    <col min="7683" max="7683" width="11.140625" style="640" bestFit="1" customWidth="1"/>
    <col min="7684" max="7684" width="15.42578125" style="640" customWidth="1"/>
    <col min="7685" max="7685" width="16.5703125" style="640" customWidth="1"/>
    <col min="7686" max="7686" width="11.140625" style="640" bestFit="1" customWidth="1"/>
    <col min="7687" max="7687" width="15.42578125" style="640" customWidth="1"/>
    <col min="7688" max="7688" width="16.5703125" style="640" customWidth="1"/>
    <col min="7689" max="7689" width="11.140625" style="640" bestFit="1" customWidth="1"/>
    <col min="7690" max="7690" width="15.42578125" style="640" customWidth="1"/>
    <col min="7691" max="7691" width="16.5703125" style="640" customWidth="1"/>
    <col min="7692" max="7692" width="11.140625" style="640" bestFit="1" customWidth="1"/>
    <col min="7693" max="7693" width="15.42578125" style="640" customWidth="1"/>
    <col min="7694" max="7694" width="16.5703125" style="640" customWidth="1"/>
    <col min="7695" max="7936" width="11.42578125" style="640"/>
    <col min="7937" max="7937" width="0" style="640" hidden="1" customWidth="1"/>
    <col min="7938" max="7938" width="45.7109375" style="640" customWidth="1"/>
    <col min="7939" max="7939" width="11.140625" style="640" bestFit="1" customWidth="1"/>
    <col min="7940" max="7940" width="15.42578125" style="640" customWidth="1"/>
    <col min="7941" max="7941" width="16.5703125" style="640" customWidth="1"/>
    <col min="7942" max="7942" width="11.140625" style="640" bestFit="1" customWidth="1"/>
    <col min="7943" max="7943" width="15.42578125" style="640" customWidth="1"/>
    <col min="7944" max="7944" width="16.5703125" style="640" customWidth="1"/>
    <col min="7945" max="7945" width="11.140625" style="640" bestFit="1" customWidth="1"/>
    <col min="7946" max="7946" width="15.42578125" style="640" customWidth="1"/>
    <col min="7947" max="7947" width="16.5703125" style="640" customWidth="1"/>
    <col min="7948" max="7948" width="11.140625" style="640" bestFit="1" customWidth="1"/>
    <col min="7949" max="7949" width="15.42578125" style="640" customWidth="1"/>
    <col min="7950" max="7950" width="16.5703125" style="640" customWidth="1"/>
    <col min="7951" max="8192" width="11.42578125" style="640"/>
    <col min="8193" max="8193" width="0" style="640" hidden="1" customWidth="1"/>
    <col min="8194" max="8194" width="45.7109375" style="640" customWidth="1"/>
    <col min="8195" max="8195" width="11.140625" style="640" bestFit="1" customWidth="1"/>
    <col min="8196" max="8196" width="15.42578125" style="640" customWidth="1"/>
    <col min="8197" max="8197" width="16.5703125" style="640" customWidth="1"/>
    <col min="8198" max="8198" width="11.140625" style="640" bestFit="1" customWidth="1"/>
    <col min="8199" max="8199" width="15.42578125" style="640" customWidth="1"/>
    <col min="8200" max="8200" width="16.5703125" style="640" customWidth="1"/>
    <col min="8201" max="8201" width="11.140625" style="640" bestFit="1" customWidth="1"/>
    <col min="8202" max="8202" width="15.42578125" style="640" customWidth="1"/>
    <col min="8203" max="8203" width="16.5703125" style="640" customWidth="1"/>
    <col min="8204" max="8204" width="11.140625" style="640" bestFit="1" customWidth="1"/>
    <col min="8205" max="8205" width="15.42578125" style="640" customWidth="1"/>
    <col min="8206" max="8206" width="16.5703125" style="640" customWidth="1"/>
    <col min="8207" max="8448" width="11.42578125" style="640"/>
    <col min="8449" max="8449" width="0" style="640" hidden="1" customWidth="1"/>
    <col min="8450" max="8450" width="45.7109375" style="640" customWidth="1"/>
    <col min="8451" max="8451" width="11.140625" style="640" bestFit="1" customWidth="1"/>
    <col min="8452" max="8452" width="15.42578125" style="640" customWidth="1"/>
    <col min="8453" max="8453" width="16.5703125" style="640" customWidth="1"/>
    <col min="8454" max="8454" width="11.140625" style="640" bestFit="1" customWidth="1"/>
    <col min="8455" max="8455" width="15.42578125" style="640" customWidth="1"/>
    <col min="8456" max="8456" width="16.5703125" style="640" customWidth="1"/>
    <col min="8457" max="8457" width="11.140625" style="640" bestFit="1" customWidth="1"/>
    <col min="8458" max="8458" width="15.42578125" style="640" customWidth="1"/>
    <col min="8459" max="8459" width="16.5703125" style="640" customWidth="1"/>
    <col min="8460" max="8460" width="11.140625" style="640" bestFit="1" customWidth="1"/>
    <col min="8461" max="8461" width="15.42578125" style="640" customWidth="1"/>
    <col min="8462" max="8462" width="16.5703125" style="640" customWidth="1"/>
    <col min="8463" max="8704" width="11.42578125" style="640"/>
    <col min="8705" max="8705" width="0" style="640" hidden="1" customWidth="1"/>
    <col min="8706" max="8706" width="45.7109375" style="640" customWidth="1"/>
    <col min="8707" max="8707" width="11.140625" style="640" bestFit="1" customWidth="1"/>
    <col min="8708" max="8708" width="15.42578125" style="640" customWidth="1"/>
    <col min="8709" max="8709" width="16.5703125" style="640" customWidth="1"/>
    <col min="8710" max="8710" width="11.140625" style="640" bestFit="1" customWidth="1"/>
    <col min="8711" max="8711" width="15.42578125" style="640" customWidth="1"/>
    <col min="8712" max="8712" width="16.5703125" style="640" customWidth="1"/>
    <col min="8713" max="8713" width="11.140625" style="640" bestFit="1" customWidth="1"/>
    <col min="8714" max="8714" width="15.42578125" style="640" customWidth="1"/>
    <col min="8715" max="8715" width="16.5703125" style="640" customWidth="1"/>
    <col min="8716" max="8716" width="11.140625" style="640" bestFit="1" customWidth="1"/>
    <col min="8717" max="8717" width="15.42578125" style="640" customWidth="1"/>
    <col min="8718" max="8718" width="16.5703125" style="640" customWidth="1"/>
    <col min="8719" max="8960" width="11.42578125" style="640"/>
    <col min="8961" max="8961" width="0" style="640" hidden="1" customWidth="1"/>
    <col min="8962" max="8962" width="45.7109375" style="640" customWidth="1"/>
    <col min="8963" max="8963" width="11.140625" style="640" bestFit="1" customWidth="1"/>
    <col min="8964" max="8964" width="15.42578125" style="640" customWidth="1"/>
    <col min="8965" max="8965" width="16.5703125" style="640" customWidth="1"/>
    <col min="8966" max="8966" width="11.140625" style="640" bestFit="1" customWidth="1"/>
    <col min="8967" max="8967" width="15.42578125" style="640" customWidth="1"/>
    <col min="8968" max="8968" width="16.5703125" style="640" customWidth="1"/>
    <col min="8969" max="8969" width="11.140625" style="640" bestFit="1" customWidth="1"/>
    <col min="8970" max="8970" width="15.42578125" style="640" customWidth="1"/>
    <col min="8971" max="8971" width="16.5703125" style="640" customWidth="1"/>
    <col min="8972" max="8972" width="11.140625" style="640" bestFit="1" customWidth="1"/>
    <col min="8973" max="8973" width="15.42578125" style="640" customWidth="1"/>
    <col min="8974" max="8974" width="16.5703125" style="640" customWidth="1"/>
    <col min="8975" max="9216" width="11.42578125" style="640"/>
    <col min="9217" max="9217" width="0" style="640" hidden="1" customWidth="1"/>
    <col min="9218" max="9218" width="45.7109375" style="640" customWidth="1"/>
    <col min="9219" max="9219" width="11.140625" style="640" bestFit="1" customWidth="1"/>
    <col min="9220" max="9220" width="15.42578125" style="640" customWidth="1"/>
    <col min="9221" max="9221" width="16.5703125" style="640" customWidth="1"/>
    <col min="9222" max="9222" width="11.140625" style="640" bestFit="1" customWidth="1"/>
    <col min="9223" max="9223" width="15.42578125" style="640" customWidth="1"/>
    <col min="9224" max="9224" width="16.5703125" style="640" customWidth="1"/>
    <col min="9225" max="9225" width="11.140625" style="640" bestFit="1" customWidth="1"/>
    <col min="9226" max="9226" width="15.42578125" style="640" customWidth="1"/>
    <col min="9227" max="9227" width="16.5703125" style="640" customWidth="1"/>
    <col min="9228" max="9228" width="11.140625" style="640" bestFit="1" customWidth="1"/>
    <col min="9229" max="9229" width="15.42578125" style="640" customWidth="1"/>
    <col min="9230" max="9230" width="16.5703125" style="640" customWidth="1"/>
    <col min="9231" max="9472" width="11.42578125" style="640"/>
    <col min="9473" max="9473" width="0" style="640" hidden="1" customWidth="1"/>
    <col min="9474" max="9474" width="45.7109375" style="640" customWidth="1"/>
    <col min="9475" max="9475" width="11.140625" style="640" bestFit="1" customWidth="1"/>
    <col min="9476" max="9476" width="15.42578125" style="640" customWidth="1"/>
    <col min="9477" max="9477" width="16.5703125" style="640" customWidth="1"/>
    <col min="9478" max="9478" width="11.140625" style="640" bestFit="1" customWidth="1"/>
    <col min="9479" max="9479" width="15.42578125" style="640" customWidth="1"/>
    <col min="9480" max="9480" width="16.5703125" style="640" customWidth="1"/>
    <col min="9481" max="9481" width="11.140625" style="640" bestFit="1" customWidth="1"/>
    <col min="9482" max="9482" width="15.42578125" style="640" customWidth="1"/>
    <col min="9483" max="9483" width="16.5703125" style="640" customWidth="1"/>
    <col min="9484" max="9484" width="11.140625" style="640" bestFit="1" customWidth="1"/>
    <col min="9485" max="9485" width="15.42578125" style="640" customWidth="1"/>
    <col min="9486" max="9486" width="16.5703125" style="640" customWidth="1"/>
    <col min="9487" max="9728" width="11.42578125" style="640"/>
    <col min="9729" max="9729" width="0" style="640" hidden="1" customWidth="1"/>
    <col min="9730" max="9730" width="45.7109375" style="640" customWidth="1"/>
    <col min="9731" max="9731" width="11.140625" style="640" bestFit="1" customWidth="1"/>
    <col min="9732" max="9732" width="15.42578125" style="640" customWidth="1"/>
    <col min="9733" max="9733" width="16.5703125" style="640" customWidth="1"/>
    <col min="9734" max="9734" width="11.140625" style="640" bestFit="1" customWidth="1"/>
    <col min="9735" max="9735" width="15.42578125" style="640" customWidth="1"/>
    <col min="9736" max="9736" width="16.5703125" style="640" customWidth="1"/>
    <col min="9737" max="9737" width="11.140625" style="640" bestFit="1" customWidth="1"/>
    <col min="9738" max="9738" width="15.42578125" style="640" customWidth="1"/>
    <col min="9739" max="9739" width="16.5703125" style="640" customWidth="1"/>
    <col min="9740" max="9740" width="11.140625" style="640" bestFit="1" customWidth="1"/>
    <col min="9741" max="9741" width="15.42578125" style="640" customWidth="1"/>
    <col min="9742" max="9742" width="16.5703125" style="640" customWidth="1"/>
    <col min="9743" max="9984" width="11.42578125" style="640"/>
    <col min="9985" max="9985" width="0" style="640" hidden="1" customWidth="1"/>
    <col min="9986" max="9986" width="45.7109375" style="640" customWidth="1"/>
    <col min="9987" max="9987" width="11.140625" style="640" bestFit="1" customWidth="1"/>
    <col min="9988" max="9988" width="15.42578125" style="640" customWidth="1"/>
    <col min="9989" max="9989" width="16.5703125" style="640" customWidth="1"/>
    <col min="9990" max="9990" width="11.140625" style="640" bestFit="1" customWidth="1"/>
    <col min="9991" max="9991" width="15.42578125" style="640" customWidth="1"/>
    <col min="9992" max="9992" width="16.5703125" style="640" customWidth="1"/>
    <col min="9993" max="9993" width="11.140625" style="640" bestFit="1" customWidth="1"/>
    <col min="9994" max="9994" width="15.42578125" style="640" customWidth="1"/>
    <col min="9995" max="9995" width="16.5703125" style="640" customWidth="1"/>
    <col min="9996" max="9996" width="11.140625" style="640" bestFit="1" customWidth="1"/>
    <col min="9997" max="9997" width="15.42578125" style="640" customWidth="1"/>
    <col min="9998" max="9998" width="16.5703125" style="640" customWidth="1"/>
    <col min="9999" max="10240" width="11.42578125" style="640"/>
    <col min="10241" max="10241" width="0" style="640" hidden="1" customWidth="1"/>
    <col min="10242" max="10242" width="45.7109375" style="640" customWidth="1"/>
    <col min="10243" max="10243" width="11.140625" style="640" bestFit="1" customWidth="1"/>
    <col min="10244" max="10244" width="15.42578125" style="640" customWidth="1"/>
    <col min="10245" max="10245" width="16.5703125" style="640" customWidth="1"/>
    <col min="10246" max="10246" width="11.140625" style="640" bestFit="1" customWidth="1"/>
    <col min="10247" max="10247" width="15.42578125" style="640" customWidth="1"/>
    <col min="10248" max="10248" width="16.5703125" style="640" customWidth="1"/>
    <col min="10249" max="10249" width="11.140625" style="640" bestFit="1" customWidth="1"/>
    <col min="10250" max="10250" width="15.42578125" style="640" customWidth="1"/>
    <col min="10251" max="10251" width="16.5703125" style="640" customWidth="1"/>
    <col min="10252" max="10252" width="11.140625" style="640" bestFit="1" customWidth="1"/>
    <col min="10253" max="10253" width="15.42578125" style="640" customWidth="1"/>
    <col min="10254" max="10254" width="16.5703125" style="640" customWidth="1"/>
    <col min="10255" max="10496" width="11.42578125" style="640"/>
    <col min="10497" max="10497" width="0" style="640" hidden="1" customWidth="1"/>
    <col min="10498" max="10498" width="45.7109375" style="640" customWidth="1"/>
    <col min="10499" max="10499" width="11.140625" style="640" bestFit="1" customWidth="1"/>
    <col min="10500" max="10500" width="15.42578125" style="640" customWidth="1"/>
    <col min="10501" max="10501" width="16.5703125" style="640" customWidth="1"/>
    <col min="10502" max="10502" width="11.140625" style="640" bestFit="1" customWidth="1"/>
    <col min="10503" max="10503" width="15.42578125" style="640" customWidth="1"/>
    <col min="10504" max="10504" width="16.5703125" style="640" customWidth="1"/>
    <col min="10505" max="10505" width="11.140625" style="640" bestFit="1" customWidth="1"/>
    <col min="10506" max="10506" width="15.42578125" style="640" customWidth="1"/>
    <col min="10507" max="10507" width="16.5703125" style="640" customWidth="1"/>
    <col min="10508" max="10508" width="11.140625" style="640" bestFit="1" customWidth="1"/>
    <col min="10509" max="10509" width="15.42578125" style="640" customWidth="1"/>
    <col min="10510" max="10510" width="16.5703125" style="640" customWidth="1"/>
    <col min="10511" max="10752" width="11.42578125" style="640"/>
    <col min="10753" max="10753" width="0" style="640" hidden="1" customWidth="1"/>
    <col min="10754" max="10754" width="45.7109375" style="640" customWidth="1"/>
    <col min="10755" max="10755" width="11.140625" style="640" bestFit="1" customWidth="1"/>
    <col min="10756" max="10756" width="15.42578125" style="640" customWidth="1"/>
    <col min="10757" max="10757" width="16.5703125" style="640" customWidth="1"/>
    <col min="10758" max="10758" width="11.140625" style="640" bestFit="1" customWidth="1"/>
    <col min="10759" max="10759" width="15.42578125" style="640" customWidth="1"/>
    <col min="10760" max="10760" width="16.5703125" style="640" customWidth="1"/>
    <col min="10761" max="10761" width="11.140625" style="640" bestFit="1" customWidth="1"/>
    <col min="10762" max="10762" width="15.42578125" style="640" customWidth="1"/>
    <col min="10763" max="10763" width="16.5703125" style="640" customWidth="1"/>
    <col min="10764" max="10764" width="11.140625" style="640" bestFit="1" customWidth="1"/>
    <col min="10765" max="10765" width="15.42578125" style="640" customWidth="1"/>
    <col min="10766" max="10766" width="16.5703125" style="640" customWidth="1"/>
    <col min="10767" max="11008" width="11.42578125" style="640"/>
    <col min="11009" max="11009" width="0" style="640" hidden="1" customWidth="1"/>
    <col min="11010" max="11010" width="45.7109375" style="640" customWidth="1"/>
    <col min="11011" max="11011" width="11.140625" style="640" bestFit="1" customWidth="1"/>
    <col min="11012" max="11012" width="15.42578125" style="640" customWidth="1"/>
    <col min="11013" max="11013" width="16.5703125" style="640" customWidth="1"/>
    <col min="11014" max="11014" width="11.140625" style="640" bestFit="1" customWidth="1"/>
    <col min="11015" max="11015" width="15.42578125" style="640" customWidth="1"/>
    <col min="11016" max="11016" width="16.5703125" style="640" customWidth="1"/>
    <col min="11017" max="11017" width="11.140625" style="640" bestFit="1" customWidth="1"/>
    <col min="11018" max="11018" width="15.42578125" style="640" customWidth="1"/>
    <col min="11019" max="11019" width="16.5703125" style="640" customWidth="1"/>
    <col min="11020" max="11020" width="11.140625" style="640" bestFit="1" customWidth="1"/>
    <col min="11021" max="11021" width="15.42578125" style="640" customWidth="1"/>
    <col min="11022" max="11022" width="16.5703125" style="640" customWidth="1"/>
    <col min="11023" max="11264" width="11.42578125" style="640"/>
    <col min="11265" max="11265" width="0" style="640" hidden="1" customWidth="1"/>
    <col min="11266" max="11266" width="45.7109375" style="640" customWidth="1"/>
    <col min="11267" max="11267" width="11.140625" style="640" bestFit="1" customWidth="1"/>
    <col min="11268" max="11268" width="15.42578125" style="640" customWidth="1"/>
    <col min="11269" max="11269" width="16.5703125" style="640" customWidth="1"/>
    <col min="11270" max="11270" width="11.140625" style="640" bestFit="1" customWidth="1"/>
    <col min="11271" max="11271" width="15.42578125" style="640" customWidth="1"/>
    <col min="11272" max="11272" width="16.5703125" style="640" customWidth="1"/>
    <col min="11273" max="11273" width="11.140625" style="640" bestFit="1" customWidth="1"/>
    <col min="11274" max="11274" width="15.42578125" style="640" customWidth="1"/>
    <col min="11275" max="11275" width="16.5703125" style="640" customWidth="1"/>
    <col min="11276" max="11276" width="11.140625" style="640" bestFit="1" customWidth="1"/>
    <col min="11277" max="11277" width="15.42578125" style="640" customWidth="1"/>
    <col min="11278" max="11278" width="16.5703125" style="640" customWidth="1"/>
    <col min="11279" max="11520" width="11.42578125" style="640"/>
    <col min="11521" max="11521" width="0" style="640" hidden="1" customWidth="1"/>
    <col min="11522" max="11522" width="45.7109375" style="640" customWidth="1"/>
    <col min="11523" max="11523" width="11.140625" style="640" bestFit="1" customWidth="1"/>
    <col min="11524" max="11524" width="15.42578125" style="640" customWidth="1"/>
    <col min="11525" max="11525" width="16.5703125" style="640" customWidth="1"/>
    <col min="11526" max="11526" width="11.140625" style="640" bestFit="1" customWidth="1"/>
    <col min="11527" max="11527" width="15.42578125" style="640" customWidth="1"/>
    <col min="11528" max="11528" width="16.5703125" style="640" customWidth="1"/>
    <col min="11529" max="11529" width="11.140625" style="640" bestFit="1" customWidth="1"/>
    <col min="11530" max="11530" width="15.42578125" style="640" customWidth="1"/>
    <col min="11531" max="11531" width="16.5703125" style="640" customWidth="1"/>
    <col min="11532" max="11532" width="11.140625" style="640" bestFit="1" customWidth="1"/>
    <col min="11533" max="11533" width="15.42578125" style="640" customWidth="1"/>
    <col min="11534" max="11534" width="16.5703125" style="640" customWidth="1"/>
    <col min="11535" max="11776" width="11.42578125" style="640"/>
    <col min="11777" max="11777" width="0" style="640" hidden="1" customWidth="1"/>
    <col min="11778" max="11778" width="45.7109375" style="640" customWidth="1"/>
    <col min="11779" max="11779" width="11.140625" style="640" bestFit="1" customWidth="1"/>
    <col min="11780" max="11780" width="15.42578125" style="640" customWidth="1"/>
    <col min="11781" max="11781" width="16.5703125" style="640" customWidth="1"/>
    <col min="11782" max="11782" width="11.140625" style="640" bestFit="1" customWidth="1"/>
    <col min="11783" max="11783" width="15.42578125" style="640" customWidth="1"/>
    <col min="11784" max="11784" width="16.5703125" style="640" customWidth="1"/>
    <col min="11785" max="11785" width="11.140625" style="640" bestFit="1" customWidth="1"/>
    <col min="11786" max="11786" width="15.42578125" style="640" customWidth="1"/>
    <col min="11787" max="11787" width="16.5703125" style="640" customWidth="1"/>
    <col min="11788" max="11788" width="11.140625" style="640" bestFit="1" customWidth="1"/>
    <col min="11789" max="11789" width="15.42578125" style="640" customWidth="1"/>
    <col min="11790" max="11790" width="16.5703125" style="640" customWidth="1"/>
    <col min="11791" max="12032" width="11.42578125" style="640"/>
    <col min="12033" max="12033" width="0" style="640" hidden="1" customWidth="1"/>
    <col min="12034" max="12034" width="45.7109375" style="640" customWidth="1"/>
    <col min="12035" max="12035" width="11.140625" style="640" bestFit="1" customWidth="1"/>
    <col min="12036" max="12036" width="15.42578125" style="640" customWidth="1"/>
    <col min="12037" max="12037" width="16.5703125" style="640" customWidth="1"/>
    <col min="12038" max="12038" width="11.140625" style="640" bestFit="1" customWidth="1"/>
    <col min="12039" max="12039" width="15.42578125" style="640" customWidth="1"/>
    <col min="12040" max="12040" width="16.5703125" style="640" customWidth="1"/>
    <col min="12041" max="12041" width="11.140625" style="640" bestFit="1" customWidth="1"/>
    <col min="12042" max="12042" width="15.42578125" style="640" customWidth="1"/>
    <col min="12043" max="12043" width="16.5703125" style="640" customWidth="1"/>
    <col min="12044" max="12044" width="11.140625" style="640" bestFit="1" customWidth="1"/>
    <col min="12045" max="12045" width="15.42578125" style="640" customWidth="1"/>
    <col min="12046" max="12046" width="16.5703125" style="640" customWidth="1"/>
    <col min="12047" max="12288" width="11.42578125" style="640"/>
    <col min="12289" max="12289" width="0" style="640" hidden="1" customWidth="1"/>
    <col min="12290" max="12290" width="45.7109375" style="640" customWidth="1"/>
    <col min="12291" max="12291" width="11.140625" style="640" bestFit="1" customWidth="1"/>
    <col min="12292" max="12292" width="15.42578125" style="640" customWidth="1"/>
    <col min="12293" max="12293" width="16.5703125" style="640" customWidth="1"/>
    <col min="12294" max="12294" width="11.140625" style="640" bestFit="1" customWidth="1"/>
    <col min="12295" max="12295" width="15.42578125" style="640" customWidth="1"/>
    <col min="12296" max="12296" width="16.5703125" style="640" customWidth="1"/>
    <col min="12297" max="12297" width="11.140625" style="640" bestFit="1" customWidth="1"/>
    <col min="12298" max="12298" width="15.42578125" style="640" customWidth="1"/>
    <col min="12299" max="12299" width="16.5703125" style="640" customWidth="1"/>
    <col min="12300" max="12300" width="11.140625" style="640" bestFit="1" customWidth="1"/>
    <col min="12301" max="12301" width="15.42578125" style="640" customWidth="1"/>
    <col min="12302" max="12302" width="16.5703125" style="640" customWidth="1"/>
    <col min="12303" max="12544" width="11.42578125" style="640"/>
    <col min="12545" max="12545" width="0" style="640" hidden="1" customWidth="1"/>
    <col min="12546" max="12546" width="45.7109375" style="640" customWidth="1"/>
    <col min="12547" max="12547" width="11.140625" style="640" bestFit="1" customWidth="1"/>
    <col min="12548" max="12548" width="15.42578125" style="640" customWidth="1"/>
    <col min="12549" max="12549" width="16.5703125" style="640" customWidth="1"/>
    <col min="12550" max="12550" width="11.140625" style="640" bestFit="1" customWidth="1"/>
    <col min="12551" max="12551" width="15.42578125" style="640" customWidth="1"/>
    <col min="12552" max="12552" width="16.5703125" style="640" customWidth="1"/>
    <col min="12553" max="12553" width="11.140625" style="640" bestFit="1" customWidth="1"/>
    <col min="12554" max="12554" width="15.42578125" style="640" customWidth="1"/>
    <col min="12555" max="12555" width="16.5703125" style="640" customWidth="1"/>
    <col min="12556" max="12556" width="11.140625" style="640" bestFit="1" customWidth="1"/>
    <col min="12557" max="12557" width="15.42578125" style="640" customWidth="1"/>
    <col min="12558" max="12558" width="16.5703125" style="640" customWidth="1"/>
    <col min="12559" max="12800" width="11.42578125" style="640"/>
    <col min="12801" max="12801" width="0" style="640" hidden="1" customWidth="1"/>
    <col min="12802" max="12802" width="45.7109375" style="640" customWidth="1"/>
    <col min="12803" max="12803" width="11.140625" style="640" bestFit="1" customWidth="1"/>
    <col min="12804" max="12804" width="15.42578125" style="640" customWidth="1"/>
    <col min="12805" max="12805" width="16.5703125" style="640" customWidth="1"/>
    <col min="12806" max="12806" width="11.140625" style="640" bestFit="1" customWidth="1"/>
    <col min="12807" max="12807" width="15.42578125" style="640" customWidth="1"/>
    <col min="12808" max="12808" width="16.5703125" style="640" customWidth="1"/>
    <col min="12809" max="12809" width="11.140625" style="640" bestFit="1" customWidth="1"/>
    <col min="12810" max="12810" width="15.42578125" style="640" customWidth="1"/>
    <col min="12811" max="12811" width="16.5703125" style="640" customWidth="1"/>
    <col min="12812" max="12812" width="11.140625" style="640" bestFit="1" customWidth="1"/>
    <col min="12813" max="12813" width="15.42578125" style="640" customWidth="1"/>
    <col min="12814" max="12814" width="16.5703125" style="640" customWidth="1"/>
    <col min="12815" max="13056" width="11.42578125" style="640"/>
    <col min="13057" max="13057" width="0" style="640" hidden="1" customWidth="1"/>
    <col min="13058" max="13058" width="45.7109375" style="640" customWidth="1"/>
    <col min="13059" max="13059" width="11.140625" style="640" bestFit="1" customWidth="1"/>
    <col min="13060" max="13060" width="15.42578125" style="640" customWidth="1"/>
    <col min="13061" max="13061" width="16.5703125" style="640" customWidth="1"/>
    <col min="13062" max="13062" width="11.140625" style="640" bestFit="1" customWidth="1"/>
    <col min="13063" max="13063" width="15.42578125" style="640" customWidth="1"/>
    <col min="13064" max="13064" width="16.5703125" style="640" customWidth="1"/>
    <col min="13065" max="13065" width="11.140625" style="640" bestFit="1" customWidth="1"/>
    <col min="13066" max="13066" width="15.42578125" style="640" customWidth="1"/>
    <col min="13067" max="13067" width="16.5703125" style="640" customWidth="1"/>
    <col min="13068" max="13068" width="11.140625" style="640" bestFit="1" customWidth="1"/>
    <col min="13069" max="13069" width="15.42578125" style="640" customWidth="1"/>
    <col min="13070" max="13070" width="16.5703125" style="640" customWidth="1"/>
    <col min="13071" max="13312" width="11.42578125" style="640"/>
    <col min="13313" max="13313" width="0" style="640" hidden="1" customWidth="1"/>
    <col min="13314" max="13314" width="45.7109375" style="640" customWidth="1"/>
    <col min="13315" max="13315" width="11.140625" style="640" bestFit="1" customWidth="1"/>
    <col min="13316" max="13316" width="15.42578125" style="640" customWidth="1"/>
    <col min="13317" max="13317" width="16.5703125" style="640" customWidth="1"/>
    <col min="13318" max="13318" width="11.140625" style="640" bestFit="1" customWidth="1"/>
    <col min="13319" max="13319" width="15.42578125" style="640" customWidth="1"/>
    <col min="13320" max="13320" width="16.5703125" style="640" customWidth="1"/>
    <col min="13321" max="13321" width="11.140625" style="640" bestFit="1" customWidth="1"/>
    <col min="13322" max="13322" width="15.42578125" style="640" customWidth="1"/>
    <col min="13323" max="13323" width="16.5703125" style="640" customWidth="1"/>
    <col min="13324" max="13324" width="11.140625" style="640" bestFit="1" customWidth="1"/>
    <col min="13325" max="13325" width="15.42578125" style="640" customWidth="1"/>
    <col min="13326" max="13326" width="16.5703125" style="640" customWidth="1"/>
    <col min="13327" max="13568" width="11.42578125" style="640"/>
    <col min="13569" max="13569" width="0" style="640" hidden="1" customWidth="1"/>
    <col min="13570" max="13570" width="45.7109375" style="640" customWidth="1"/>
    <col min="13571" max="13571" width="11.140625" style="640" bestFit="1" customWidth="1"/>
    <col min="13572" max="13572" width="15.42578125" style="640" customWidth="1"/>
    <col min="13573" max="13573" width="16.5703125" style="640" customWidth="1"/>
    <col min="13574" max="13574" width="11.140625" style="640" bestFit="1" customWidth="1"/>
    <col min="13575" max="13575" width="15.42578125" style="640" customWidth="1"/>
    <col min="13576" max="13576" width="16.5703125" style="640" customWidth="1"/>
    <col min="13577" max="13577" width="11.140625" style="640" bestFit="1" customWidth="1"/>
    <col min="13578" max="13578" width="15.42578125" style="640" customWidth="1"/>
    <col min="13579" max="13579" width="16.5703125" style="640" customWidth="1"/>
    <col min="13580" max="13580" width="11.140625" style="640" bestFit="1" customWidth="1"/>
    <col min="13581" max="13581" width="15.42578125" style="640" customWidth="1"/>
    <col min="13582" max="13582" width="16.5703125" style="640" customWidth="1"/>
    <col min="13583" max="13824" width="11.42578125" style="640"/>
    <col min="13825" max="13825" width="0" style="640" hidden="1" customWidth="1"/>
    <col min="13826" max="13826" width="45.7109375" style="640" customWidth="1"/>
    <col min="13827" max="13827" width="11.140625" style="640" bestFit="1" customWidth="1"/>
    <col min="13828" max="13828" width="15.42578125" style="640" customWidth="1"/>
    <col min="13829" max="13829" width="16.5703125" style="640" customWidth="1"/>
    <col min="13830" max="13830" width="11.140625" style="640" bestFit="1" customWidth="1"/>
    <col min="13831" max="13831" width="15.42578125" style="640" customWidth="1"/>
    <col min="13832" max="13832" width="16.5703125" style="640" customWidth="1"/>
    <col min="13833" max="13833" width="11.140625" style="640" bestFit="1" customWidth="1"/>
    <col min="13834" max="13834" width="15.42578125" style="640" customWidth="1"/>
    <col min="13835" max="13835" width="16.5703125" style="640" customWidth="1"/>
    <col min="13836" max="13836" width="11.140625" style="640" bestFit="1" customWidth="1"/>
    <col min="13837" max="13837" width="15.42578125" style="640" customWidth="1"/>
    <col min="13838" max="13838" width="16.5703125" style="640" customWidth="1"/>
    <col min="13839" max="14080" width="11.42578125" style="640"/>
    <col min="14081" max="14081" width="0" style="640" hidden="1" customWidth="1"/>
    <col min="14082" max="14082" width="45.7109375" style="640" customWidth="1"/>
    <col min="14083" max="14083" width="11.140625" style="640" bestFit="1" customWidth="1"/>
    <col min="14084" max="14084" width="15.42578125" style="640" customWidth="1"/>
    <col min="14085" max="14085" width="16.5703125" style="640" customWidth="1"/>
    <col min="14086" max="14086" width="11.140625" style="640" bestFit="1" customWidth="1"/>
    <col min="14087" max="14087" width="15.42578125" style="640" customWidth="1"/>
    <col min="14088" max="14088" width="16.5703125" style="640" customWidth="1"/>
    <col min="14089" max="14089" width="11.140625" style="640" bestFit="1" customWidth="1"/>
    <col min="14090" max="14090" width="15.42578125" style="640" customWidth="1"/>
    <col min="14091" max="14091" width="16.5703125" style="640" customWidth="1"/>
    <col min="14092" max="14092" width="11.140625" style="640" bestFit="1" customWidth="1"/>
    <col min="14093" max="14093" width="15.42578125" style="640" customWidth="1"/>
    <col min="14094" max="14094" width="16.5703125" style="640" customWidth="1"/>
    <col min="14095" max="14336" width="11.42578125" style="640"/>
    <col min="14337" max="14337" width="0" style="640" hidden="1" customWidth="1"/>
    <col min="14338" max="14338" width="45.7109375" style="640" customWidth="1"/>
    <col min="14339" max="14339" width="11.140625" style="640" bestFit="1" customWidth="1"/>
    <col min="14340" max="14340" width="15.42578125" style="640" customWidth="1"/>
    <col min="14341" max="14341" width="16.5703125" style="640" customWidth="1"/>
    <col min="14342" max="14342" width="11.140625" style="640" bestFit="1" customWidth="1"/>
    <col min="14343" max="14343" width="15.42578125" style="640" customWidth="1"/>
    <col min="14344" max="14344" width="16.5703125" style="640" customWidth="1"/>
    <col min="14345" max="14345" width="11.140625" style="640" bestFit="1" customWidth="1"/>
    <col min="14346" max="14346" width="15.42578125" style="640" customWidth="1"/>
    <col min="14347" max="14347" width="16.5703125" style="640" customWidth="1"/>
    <col min="14348" max="14348" width="11.140625" style="640" bestFit="1" customWidth="1"/>
    <col min="14349" max="14349" width="15.42578125" style="640" customWidth="1"/>
    <col min="14350" max="14350" width="16.5703125" style="640" customWidth="1"/>
    <col min="14351" max="14592" width="11.42578125" style="640"/>
    <col min="14593" max="14593" width="0" style="640" hidden="1" customWidth="1"/>
    <col min="14594" max="14594" width="45.7109375" style="640" customWidth="1"/>
    <col min="14595" max="14595" width="11.140625" style="640" bestFit="1" customWidth="1"/>
    <col min="14596" max="14596" width="15.42578125" style="640" customWidth="1"/>
    <col min="14597" max="14597" width="16.5703125" style="640" customWidth="1"/>
    <col min="14598" max="14598" width="11.140625" style="640" bestFit="1" customWidth="1"/>
    <col min="14599" max="14599" width="15.42578125" style="640" customWidth="1"/>
    <col min="14600" max="14600" width="16.5703125" style="640" customWidth="1"/>
    <col min="14601" max="14601" width="11.140625" style="640" bestFit="1" customWidth="1"/>
    <col min="14602" max="14602" width="15.42578125" style="640" customWidth="1"/>
    <col min="14603" max="14603" width="16.5703125" style="640" customWidth="1"/>
    <col min="14604" max="14604" width="11.140625" style="640" bestFit="1" customWidth="1"/>
    <col min="14605" max="14605" width="15.42578125" style="640" customWidth="1"/>
    <col min="14606" max="14606" width="16.5703125" style="640" customWidth="1"/>
    <col min="14607" max="14848" width="11.42578125" style="640"/>
    <col min="14849" max="14849" width="0" style="640" hidden="1" customWidth="1"/>
    <col min="14850" max="14850" width="45.7109375" style="640" customWidth="1"/>
    <col min="14851" max="14851" width="11.140625" style="640" bestFit="1" customWidth="1"/>
    <col min="14852" max="14852" width="15.42578125" style="640" customWidth="1"/>
    <col min="14853" max="14853" width="16.5703125" style="640" customWidth="1"/>
    <col min="14854" max="14854" width="11.140625" style="640" bestFit="1" customWidth="1"/>
    <col min="14855" max="14855" width="15.42578125" style="640" customWidth="1"/>
    <col min="14856" max="14856" width="16.5703125" style="640" customWidth="1"/>
    <col min="14857" max="14857" width="11.140625" style="640" bestFit="1" customWidth="1"/>
    <col min="14858" max="14858" width="15.42578125" style="640" customWidth="1"/>
    <col min="14859" max="14859" width="16.5703125" style="640" customWidth="1"/>
    <col min="14860" max="14860" width="11.140625" style="640" bestFit="1" customWidth="1"/>
    <col min="14861" max="14861" width="15.42578125" style="640" customWidth="1"/>
    <col min="14862" max="14862" width="16.5703125" style="640" customWidth="1"/>
    <col min="14863" max="15104" width="11.42578125" style="640"/>
    <col min="15105" max="15105" width="0" style="640" hidden="1" customWidth="1"/>
    <col min="15106" max="15106" width="45.7109375" style="640" customWidth="1"/>
    <col min="15107" max="15107" width="11.140625" style="640" bestFit="1" customWidth="1"/>
    <col min="15108" max="15108" width="15.42578125" style="640" customWidth="1"/>
    <col min="15109" max="15109" width="16.5703125" style="640" customWidth="1"/>
    <col min="15110" max="15110" width="11.140625" style="640" bestFit="1" customWidth="1"/>
    <col min="15111" max="15111" width="15.42578125" style="640" customWidth="1"/>
    <col min="15112" max="15112" width="16.5703125" style="640" customWidth="1"/>
    <col min="15113" max="15113" width="11.140625" style="640" bestFit="1" customWidth="1"/>
    <col min="15114" max="15114" width="15.42578125" style="640" customWidth="1"/>
    <col min="15115" max="15115" width="16.5703125" style="640" customWidth="1"/>
    <col min="15116" max="15116" width="11.140625" style="640" bestFit="1" customWidth="1"/>
    <col min="15117" max="15117" width="15.42578125" style="640" customWidth="1"/>
    <col min="15118" max="15118" width="16.5703125" style="640" customWidth="1"/>
    <col min="15119" max="15360" width="11.42578125" style="640"/>
    <col min="15361" max="15361" width="0" style="640" hidden="1" customWidth="1"/>
    <col min="15362" max="15362" width="45.7109375" style="640" customWidth="1"/>
    <col min="15363" max="15363" width="11.140625" style="640" bestFit="1" customWidth="1"/>
    <col min="15364" max="15364" width="15.42578125" style="640" customWidth="1"/>
    <col min="15365" max="15365" width="16.5703125" style="640" customWidth="1"/>
    <col min="15366" max="15366" width="11.140625" style="640" bestFit="1" customWidth="1"/>
    <col min="15367" max="15367" width="15.42578125" style="640" customWidth="1"/>
    <col min="15368" max="15368" width="16.5703125" style="640" customWidth="1"/>
    <col min="15369" max="15369" width="11.140625" style="640" bestFit="1" customWidth="1"/>
    <col min="15370" max="15370" width="15.42578125" style="640" customWidth="1"/>
    <col min="15371" max="15371" width="16.5703125" style="640" customWidth="1"/>
    <col min="15372" max="15372" width="11.140625" style="640" bestFit="1" customWidth="1"/>
    <col min="15373" max="15373" width="15.42578125" style="640" customWidth="1"/>
    <col min="15374" max="15374" width="16.5703125" style="640" customWidth="1"/>
    <col min="15375" max="15616" width="11.42578125" style="640"/>
    <col min="15617" max="15617" width="0" style="640" hidden="1" customWidth="1"/>
    <col min="15618" max="15618" width="45.7109375" style="640" customWidth="1"/>
    <col min="15619" max="15619" width="11.140625" style="640" bestFit="1" customWidth="1"/>
    <col min="15620" max="15620" width="15.42578125" style="640" customWidth="1"/>
    <col min="15621" max="15621" width="16.5703125" style="640" customWidth="1"/>
    <col min="15622" max="15622" width="11.140625" style="640" bestFit="1" customWidth="1"/>
    <col min="15623" max="15623" width="15.42578125" style="640" customWidth="1"/>
    <col min="15624" max="15624" width="16.5703125" style="640" customWidth="1"/>
    <col min="15625" max="15625" width="11.140625" style="640" bestFit="1" customWidth="1"/>
    <col min="15626" max="15626" width="15.42578125" style="640" customWidth="1"/>
    <col min="15627" max="15627" width="16.5703125" style="640" customWidth="1"/>
    <col min="15628" max="15628" width="11.140625" style="640" bestFit="1" customWidth="1"/>
    <col min="15629" max="15629" width="15.42578125" style="640" customWidth="1"/>
    <col min="15630" max="15630" width="16.5703125" style="640" customWidth="1"/>
    <col min="15631" max="15872" width="11.42578125" style="640"/>
    <col min="15873" max="15873" width="0" style="640" hidden="1" customWidth="1"/>
    <col min="15874" max="15874" width="45.7109375" style="640" customWidth="1"/>
    <col min="15875" max="15875" width="11.140625" style="640" bestFit="1" customWidth="1"/>
    <col min="15876" max="15876" width="15.42578125" style="640" customWidth="1"/>
    <col min="15877" max="15877" width="16.5703125" style="640" customWidth="1"/>
    <col min="15878" max="15878" width="11.140625" style="640" bestFit="1" customWidth="1"/>
    <col min="15879" max="15879" width="15.42578125" style="640" customWidth="1"/>
    <col min="15880" max="15880" width="16.5703125" style="640" customWidth="1"/>
    <col min="15881" max="15881" width="11.140625" style="640" bestFit="1" customWidth="1"/>
    <col min="15882" max="15882" width="15.42578125" style="640" customWidth="1"/>
    <col min="15883" max="15883" width="16.5703125" style="640" customWidth="1"/>
    <col min="15884" max="15884" width="11.140625" style="640" bestFit="1" customWidth="1"/>
    <col min="15885" max="15885" width="15.42578125" style="640" customWidth="1"/>
    <col min="15886" max="15886" width="16.5703125" style="640" customWidth="1"/>
    <col min="15887" max="16128" width="11.42578125" style="640"/>
    <col min="16129" max="16129" width="0" style="640" hidden="1" customWidth="1"/>
    <col min="16130" max="16130" width="45.7109375" style="640" customWidth="1"/>
    <col min="16131" max="16131" width="11.140625" style="640" bestFit="1" customWidth="1"/>
    <col min="16132" max="16132" width="15.42578125" style="640" customWidth="1"/>
    <col min="16133" max="16133" width="16.5703125" style="640" customWidth="1"/>
    <col min="16134" max="16134" width="11.140625" style="640" bestFit="1" customWidth="1"/>
    <col min="16135" max="16135" width="15.42578125" style="640" customWidth="1"/>
    <col min="16136" max="16136" width="16.5703125" style="640" customWidth="1"/>
    <col min="16137" max="16137" width="11.140625" style="640" bestFit="1" customWidth="1"/>
    <col min="16138" max="16138" width="15.42578125" style="640" customWidth="1"/>
    <col min="16139" max="16139" width="16.5703125" style="640" customWidth="1"/>
    <col min="16140" max="16140" width="11.140625" style="640" bestFit="1" customWidth="1"/>
    <col min="16141" max="16141" width="15.42578125" style="640" customWidth="1"/>
    <col min="16142" max="16142" width="16.5703125" style="640" customWidth="1"/>
    <col min="16143" max="16384" width="11.42578125" style="640"/>
  </cols>
  <sheetData>
    <row r="1" spans="1:14" s="28" customFormat="1" ht="30" customHeight="1">
      <c r="A1" s="47"/>
      <c r="B1" s="737" t="s">
        <v>1</v>
      </c>
      <c r="C1" s="737"/>
      <c r="D1" s="737"/>
      <c r="E1" s="737"/>
      <c r="F1" s="737"/>
      <c r="G1" s="737"/>
      <c r="H1" s="737"/>
      <c r="I1" s="737"/>
      <c r="J1" s="737"/>
      <c r="K1" s="737"/>
      <c r="L1" s="737"/>
      <c r="M1" s="737"/>
      <c r="N1" s="737"/>
    </row>
    <row r="2" spans="1:14" s="28" customFormat="1" ht="15" customHeight="1">
      <c r="A2" s="47"/>
      <c r="B2" s="738" t="s">
        <v>1185</v>
      </c>
      <c r="C2" s="738"/>
      <c r="D2" s="738"/>
      <c r="E2" s="738"/>
      <c r="F2" s="738"/>
      <c r="G2" s="738"/>
      <c r="H2" s="738"/>
      <c r="I2" s="738"/>
      <c r="J2" s="738"/>
      <c r="K2" s="738"/>
      <c r="L2" s="738"/>
      <c r="M2" s="738"/>
      <c r="N2" s="738"/>
    </row>
    <row r="3" spans="1:14" s="344" customFormat="1" ht="30" customHeight="1">
      <c r="A3" s="47"/>
      <c r="B3" s="739" t="s">
        <v>544</v>
      </c>
      <c r="C3" s="739"/>
      <c r="D3" s="739"/>
      <c r="E3" s="739"/>
      <c r="F3" s="739"/>
      <c r="G3" s="739"/>
      <c r="H3" s="739"/>
      <c r="I3" s="739"/>
      <c r="J3" s="739"/>
      <c r="K3" s="739"/>
      <c r="L3" s="739"/>
      <c r="M3" s="739"/>
      <c r="N3" s="739"/>
    </row>
    <row r="4" spans="1:14" s="31" customFormat="1" ht="15" customHeight="1">
      <c r="A4" s="47"/>
      <c r="B4" s="47"/>
      <c r="C4" s="345"/>
      <c r="D4" s="47"/>
      <c r="E4" s="346"/>
      <c r="F4" s="47"/>
      <c r="G4" s="47"/>
      <c r="H4" s="47"/>
      <c r="I4" s="47"/>
      <c r="J4" s="47"/>
      <c r="K4" s="47"/>
      <c r="L4" s="47"/>
      <c r="M4" s="47"/>
      <c r="N4" s="47"/>
    </row>
    <row r="5" spans="1:14" s="31" customFormat="1" ht="15" customHeight="1">
      <c r="A5" s="47"/>
      <c r="B5" s="456"/>
      <c r="C5" s="800" t="s">
        <v>1186</v>
      </c>
      <c r="D5" s="800"/>
      <c r="E5" s="800"/>
      <c r="F5" s="800" t="s">
        <v>1441</v>
      </c>
      <c r="G5" s="800"/>
      <c r="H5" s="800"/>
      <c r="I5" s="800" t="str">
        <f>"DIC-20"</f>
        <v>DIC-20</v>
      </c>
      <c r="J5" s="800"/>
      <c r="K5" s="800"/>
      <c r="L5" s="801" t="str">
        <f>UPPER("OCT-21")</f>
        <v>OCT-21</v>
      </c>
      <c r="M5" s="801"/>
      <c r="N5" s="801"/>
    </row>
    <row r="6" spans="1:14" s="31" customFormat="1" ht="15" customHeight="1" thickBot="1">
      <c r="A6" s="47"/>
      <c r="B6" s="457"/>
      <c r="C6" s="458" t="s">
        <v>1187</v>
      </c>
      <c r="D6" s="459" t="s">
        <v>1172</v>
      </c>
      <c r="E6" s="458" t="s">
        <v>1173</v>
      </c>
      <c r="F6" s="458" t="s">
        <v>1187</v>
      </c>
      <c r="G6" s="459" t="s">
        <v>1172</v>
      </c>
      <c r="H6" s="458" t="s">
        <v>1173</v>
      </c>
      <c r="I6" s="458" t="s">
        <v>1187</v>
      </c>
      <c r="J6" s="459" t="s">
        <v>1172</v>
      </c>
      <c r="K6" s="458" t="s">
        <v>1173</v>
      </c>
      <c r="L6" s="458" t="s">
        <v>1187</v>
      </c>
      <c r="M6" s="459" t="s">
        <v>1172</v>
      </c>
      <c r="N6" s="458" t="s">
        <v>1173</v>
      </c>
    </row>
    <row r="7" spans="1:14" s="19" customFormat="1" ht="15" customHeight="1" thickTop="1">
      <c r="A7" s="47"/>
      <c r="B7" s="680" t="s">
        <v>471</v>
      </c>
      <c r="C7" s="681"/>
      <c r="D7" s="681"/>
      <c r="E7" s="681"/>
      <c r="F7" s="681"/>
      <c r="G7" s="681"/>
      <c r="H7" s="681"/>
      <c r="I7" s="681"/>
      <c r="J7" s="681"/>
      <c r="K7" s="681"/>
      <c r="L7" s="681"/>
      <c r="M7" s="681"/>
      <c r="N7" s="681"/>
    </row>
    <row r="8" spans="1:14" s="19" customFormat="1" ht="15" customHeight="1">
      <c r="A8" s="47" t="s">
        <v>1180</v>
      </c>
      <c r="B8" s="682" t="s">
        <v>34</v>
      </c>
      <c r="C8" s="683">
        <v>17655505</v>
      </c>
      <c r="D8" s="684">
        <v>0.1034816377581277</v>
      </c>
      <c r="E8" s="683">
        <v>2</v>
      </c>
      <c r="F8" s="683">
        <v>18984734</v>
      </c>
      <c r="G8" s="684">
        <v>0.10331274633647858</v>
      </c>
      <c r="H8" s="683">
        <v>2</v>
      </c>
      <c r="I8" s="683">
        <v>19513299</v>
      </c>
      <c r="J8" s="684">
        <v>0.10189901271198498</v>
      </c>
      <c r="K8" s="683">
        <v>3</v>
      </c>
      <c r="L8" s="683">
        <v>19568773.61386</v>
      </c>
      <c r="M8" s="684">
        <v>9.9280266411772941E-2</v>
      </c>
      <c r="N8" s="683">
        <v>3</v>
      </c>
    </row>
    <row r="9" spans="1:14" s="19" customFormat="1" ht="15" customHeight="1">
      <c r="A9" s="47" t="s">
        <v>1180</v>
      </c>
      <c r="B9" s="682" t="s">
        <v>145</v>
      </c>
      <c r="C9" s="683">
        <v>16877252</v>
      </c>
      <c r="D9" s="684">
        <v>9.8920176897609916E-2</v>
      </c>
      <c r="E9" s="683">
        <v>3</v>
      </c>
      <c r="F9" s="683">
        <v>18388820</v>
      </c>
      <c r="G9" s="684">
        <v>0.10006985065406573</v>
      </c>
      <c r="H9" s="683">
        <v>3</v>
      </c>
      <c r="I9" s="683">
        <v>20111437</v>
      </c>
      <c r="J9" s="684">
        <v>0.10502250667707624</v>
      </c>
      <c r="K9" s="683">
        <v>2</v>
      </c>
      <c r="L9" s="683">
        <v>21699943.394030001</v>
      </c>
      <c r="M9" s="684">
        <v>0.11009254865894141</v>
      </c>
      <c r="N9" s="683">
        <v>2</v>
      </c>
    </row>
    <row r="10" spans="1:14" s="19" customFormat="1" ht="15" customHeight="1">
      <c r="A10" s="47" t="s">
        <v>1180</v>
      </c>
      <c r="B10" s="682" t="s">
        <v>36</v>
      </c>
      <c r="C10" s="683">
        <v>24152794</v>
      </c>
      <c r="D10" s="684">
        <v>0.14156325064361966</v>
      </c>
      <c r="E10" s="683">
        <v>1</v>
      </c>
      <c r="F10" s="683">
        <v>25457551</v>
      </c>
      <c r="G10" s="684">
        <v>0.13853707451529038</v>
      </c>
      <c r="H10" s="683">
        <v>1</v>
      </c>
      <c r="I10" s="683">
        <v>25681502</v>
      </c>
      <c r="J10" s="684">
        <v>0.13410954748148263</v>
      </c>
      <c r="K10" s="683">
        <v>1</v>
      </c>
      <c r="L10" s="683">
        <v>25414286.746679999</v>
      </c>
      <c r="M10" s="684">
        <v>0.12893690778294428</v>
      </c>
      <c r="N10" s="683">
        <v>1</v>
      </c>
    </row>
    <row r="11" spans="1:14" s="19" customFormat="1" ht="15" customHeight="1">
      <c r="A11" s="47" t="s">
        <v>1180</v>
      </c>
      <c r="B11" s="682" t="s">
        <v>38</v>
      </c>
      <c r="C11" s="683">
        <v>15081000</v>
      </c>
      <c r="D11" s="684">
        <v>8.8392066895301144E-2</v>
      </c>
      <c r="E11" s="683">
        <v>4</v>
      </c>
      <c r="F11" s="683">
        <v>16021005</v>
      </c>
      <c r="G11" s="684">
        <v>8.7184472830667784E-2</v>
      </c>
      <c r="H11" s="683">
        <v>4</v>
      </c>
      <c r="I11" s="683">
        <v>16345418</v>
      </c>
      <c r="J11" s="684">
        <v>8.5356246350999296E-2</v>
      </c>
      <c r="K11" s="683">
        <v>5</v>
      </c>
      <c r="L11" s="683">
        <v>16033846.909639999</v>
      </c>
      <c r="M11" s="684">
        <v>8.1346160173634163E-2</v>
      </c>
      <c r="N11" s="683">
        <v>5</v>
      </c>
    </row>
    <row r="12" spans="1:14" s="19" customFormat="1" ht="15" customHeight="1">
      <c r="A12" s="47" t="s">
        <v>1180</v>
      </c>
      <c r="B12" s="682" t="s">
        <v>46</v>
      </c>
      <c r="C12" s="683">
        <v>14644226</v>
      </c>
      <c r="D12" s="684">
        <v>8.5832067119017863E-2</v>
      </c>
      <c r="E12" s="683">
        <v>5</v>
      </c>
      <c r="F12" s="683">
        <v>15642151</v>
      </c>
      <c r="G12" s="684">
        <v>8.5122792788136753E-2</v>
      </c>
      <c r="H12" s="683">
        <v>5</v>
      </c>
      <c r="I12" s="683">
        <v>15973089</v>
      </c>
      <c r="J12" s="684">
        <v>8.3411933525984888E-2</v>
      </c>
      <c r="K12" s="683">
        <v>6</v>
      </c>
      <c r="L12" s="683">
        <v>15891637.04727</v>
      </c>
      <c r="M12" s="684">
        <v>8.0624672291916555E-2</v>
      </c>
      <c r="N12" s="683">
        <v>6</v>
      </c>
    </row>
    <row r="13" spans="1:14" s="19" customFormat="1" ht="15" customHeight="1">
      <c r="A13" s="47" t="s">
        <v>1180</v>
      </c>
      <c r="B13" s="682" t="s">
        <v>44</v>
      </c>
      <c r="C13" s="683">
        <v>8916099</v>
      </c>
      <c r="D13" s="684">
        <v>5.2258631340967289E-2</v>
      </c>
      <c r="E13" s="683">
        <v>9</v>
      </c>
      <c r="F13" s="683">
        <v>9807274</v>
      </c>
      <c r="G13" s="684">
        <v>5.3370060966581971E-2</v>
      </c>
      <c r="H13" s="683">
        <v>9</v>
      </c>
      <c r="I13" s="683">
        <v>10108546</v>
      </c>
      <c r="J13" s="684">
        <v>5.2787120074042064E-2</v>
      </c>
      <c r="K13" s="683">
        <v>9</v>
      </c>
      <c r="L13" s="683">
        <v>10442514.436329998</v>
      </c>
      <c r="M13" s="684">
        <v>5.2979079614541458E-2</v>
      </c>
      <c r="N13" s="683">
        <v>9</v>
      </c>
    </row>
    <row r="14" spans="1:14" s="19" customFormat="1" ht="15" customHeight="1">
      <c r="A14" s="47" t="s">
        <v>1180</v>
      </c>
      <c r="B14" s="682" t="s">
        <v>40</v>
      </c>
      <c r="C14" s="683">
        <v>7916017</v>
      </c>
      <c r="D14" s="684">
        <v>4.6396996499458998E-2</v>
      </c>
      <c r="E14" s="683">
        <v>11</v>
      </c>
      <c r="F14" s="683">
        <v>8454669</v>
      </c>
      <c r="G14" s="684">
        <v>4.6009339596535248E-2</v>
      </c>
      <c r="H14" s="683">
        <v>10</v>
      </c>
      <c r="I14" s="683">
        <v>8442511</v>
      </c>
      <c r="J14" s="684">
        <v>4.408703703612972E-2</v>
      </c>
      <c r="K14" s="683">
        <v>10</v>
      </c>
      <c r="L14" s="683">
        <v>8808929.3496100008</v>
      </c>
      <c r="M14" s="684">
        <v>4.4691244831630429E-2</v>
      </c>
      <c r="N14" s="683">
        <v>10</v>
      </c>
    </row>
    <row r="15" spans="1:14" s="19" customFormat="1" ht="15" customHeight="1">
      <c r="A15" s="47" t="s">
        <v>1180</v>
      </c>
      <c r="B15" s="682" t="s">
        <v>42</v>
      </c>
      <c r="C15" s="683">
        <v>11126614</v>
      </c>
      <c r="D15" s="684">
        <v>6.5214800676758458E-2</v>
      </c>
      <c r="E15" s="683">
        <v>8</v>
      </c>
      <c r="F15" s="683">
        <v>11767753</v>
      </c>
      <c r="G15" s="684">
        <v>6.4038762968147714E-2</v>
      </c>
      <c r="H15" s="683">
        <v>8</v>
      </c>
      <c r="I15" s="683">
        <v>12218608</v>
      </c>
      <c r="J15" s="684">
        <v>6.3805924970183739E-2</v>
      </c>
      <c r="K15" s="683">
        <v>8</v>
      </c>
      <c r="L15" s="683">
        <v>12957038.738390001</v>
      </c>
      <c r="M15" s="684">
        <v>6.5736273679609478E-2</v>
      </c>
      <c r="N15" s="683">
        <v>8</v>
      </c>
    </row>
    <row r="16" spans="1:14" s="19" customFormat="1" ht="15" customHeight="1">
      <c r="A16" s="47" t="s">
        <v>1180</v>
      </c>
      <c r="B16" s="682" t="s">
        <v>48</v>
      </c>
      <c r="C16" s="683">
        <v>126087</v>
      </c>
      <c r="D16" s="684">
        <v>7.3901535300230998E-4</v>
      </c>
      <c r="E16" s="683">
        <v>43</v>
      </c>
      <c r="F16" s="683">
        <v>118014</v>
      </c>
      <c r="G16" s="684">
        <v>6.4221866085419912E-4</v>
      </c>
      <c r="H16" s="683">
        <v>45</v>
      </c>
      <c r="I16" s="683">
        <v>82041</v>
      </c>
      <c r="J16" s="684">
        <v>4.2842047886951148E-4</v>
      </c>
      <c r="K16" s="683">
        <v>51</v>
      </c>
      <c r="L16" s="683">
        <v>94446.798039999994</v>
      </c>
      <c r="M16" s="684">
        <v>4.7916662823003196E-4</v>
      </c>
      <c r="N16" s="683">
        <v>50</v>
      </c>
    </row>
    <row r="17" spans="1:14" s="19" customFormat="1" ht="15" customHeight="1">
      <c r="A17" s="47" t="s">
        <v>1180</v>
      </c>
      <c r="B17" s="682" t="s">
        <v>1176</v>
      </c>
      <c r="C17" s="683">
        <v>425321</v>
      </c>
      <c r="D17" s="684">
        <v>2.492871976923041E-3</v>
      </c>
      <c r="E17" s="683">
        <v>24</v>
      </c>
      <c r="F17" s="683">
        <v>80778</v>
      </c>
      <c r="G17" s="684">
        <v>4.3958461696477107E-4</v>
      </c>
      <c r="H17" s="683">
        <v>52</v>
      </c>
      <c r="I17" s="685" t="s">
        <v>1177</v>
      </c>
      <c r="J17" s="684" t="s">
        <v>1177</v>
      </c>
      <c r="K17" s="685" t="s">
        <v>1177</v>
      </c>
      <c r="L17" s="684" t="s">
        <v>1177</v>
      </c>
      <c r="M17" s="684" t="s">
        <v>1177</v>
      </c>
      <c r="N17" s="684" t="s">
        <v>1177</v>
      </c>
    </row>
    <row r="18" spans="1:14" s="19" customFormat="1" ht="15" customHeight="1">
      <c r="A18" s="47" t="s">
        <v>1188</v>
      </c>
      <c r="B18" s="682" t="s">
        <v>50</v>
      </c>
      <c r="C18" s="683">
        <v>11431088</v>
      </c>
      <c r="D18" s="684">
        <v>6.6999369748827947E-2</v>
      </c>
      <c r="E18" s="683">
        <v>7</v>
      </c>
      <c r="F18" s="683">
        <v>12309975</v>
      </c>
      <c r="G18" s="684">
        <v>6.6989472940910982E-2</v>
      </c>
      <c r="H18" s="683">
        <v>7</v>
      </c>
      <c r="I18" s="683">
        <v>12905007</v>
      </c>
      <c r="J18" s="684">
        <v>6.7390320434348658E-2</v>
      </c>
      <c r="K18" s="683">
        <v>7</v>
      </c>
      <c r="L18" s="683">
        <v>13593988.600179998</v>
      </c>
      <c r="M18" s="684">
        <v>6.8967776747572013E-2</v>
      </c>
      <c r="N18" s="683">
        <v>7</v>
      </c>
    </row>
    <row r="19" spans="1:14" s="19" customFormat="1" ht="15" customHeight="1">
      <c r="A19" s="47"/>
      <c r="B19" s="682" t="s">
        <v>52</v>
      </c>
      <c r="C19" s="685">
        <v>2827506</v>
      </c>
      <c r="D19" s="684">
        <v>1.6572448743376791E-2</v>
      </c>
      <c r="E19" s="685">
        <v>13</v>
      </c>
      <c r="F19" s="683">
        <v>3068147</v>
      </c>
      <c r="G19" s="684">
        <v>1.6696504293082417E-2</v>
      </c>
      <c r="H19" s="683">
        <v>13</v>
      </c>
      <c r="I19" s="683">
        <v>3215532</v>
      </c>
      <c r="J19" s="684">
        <v>1.6791601263517485E-2</v>
      </c>
      <c r="K19" s="683">
        <v>13</v>
      </c>
      <c r="L19" s="683">
        <v>3313779.32724</v>
      </c>
      <c r="M19" s="684">
        <v>1.6812136566657233E-2</v>
      </c>
      <c r="N19" s="683">
        <v>13</v>
      </c>
    </row>
    <row r="20" spans="1:14" s="19" customFormat="1" ht="15" customHeight="1">
      <c r="A20" s="47" t="s">
        <v>1180</v>
      </c>
      <c r="B20" s="682" t="s">
        <v>54</v>
      </c>
      <c r="C20" s="683">
        <v>11697430</v>
      </c>
      <c r="D20" s="684">
        <v>6.8560441287918744E-2</v>
      </c>
      <c r="E20" s="683">
        <v>6</v>
      </c>
      <c r="F20" s="683">
        <v>13755402</v>
      </c>
      <c r="G20" s="684">
        <v>7.4855320995400307E-2</v>
      </c>
      <c r="H20" s="683">
        <v>6</v>
      </c>
      <c r="I20" s="683">
        <v>16775326</v>
      </c>
      <c r="J20" s="684">
        <v>8.7601238382176802E-2</v>
      </c>
      <c r="K20" s="683">
        <v>4</v>
      </c>
      <c r="L20" s="683">
        <v>18060328.132239997</v>
      </c>
      <c r="M20" s="684">
        <v>9.1627315223416453E-2</v>
      </c>
      <c r="N20" s="683">
        <v>4</v>
      </c>
    </row>
    <row r="21" spans="1:14" s="19" customFormat="1" ht="15" customHeight="1">
      <c r="A21" s="47" t="s">
        <v>1180</v>
      </c>
      <c r="B21" s="682" t="s">
        <v>56</v>
      </c>
      <c r="C21" s="683">
        <v>8068186</v>
      </c>
      <c r="D21" s="684">
        <v>4.7288882477006314E-2</v>
      </c>
      <c r="E21" s="683">
        <v>10</v>
      </c>
      <c r="F21" s="683">
        <v>8306598</v>
      </c>
      <c r="G21" s="684">
        <v>4.5203554186911458E-2</v>
      </c>
      <c r="H21" s="683">
        <v>11</v>
      </c>
      <c r="I21" s="683">
        <v>7763557</v>
      </c>
      <c r="J21" s="684">
        <v>4.0541519577659314E-2</v>
      </c>
      <c r="K21" s="683">
        <v>11</v>
      </c>
      <c r="L21" s="683">
        <v>8388217.8682599999</v>
      </c>
      <c r="M21" s="684">
        <v>4.2556806119470332E-2</v>
      </c>
      <c r="N21" s="683">
        <v>11</v>
      </c>
    </row>
    <row r="22" spans="1:14" s="19" customFormat="1" ht="15" customHeight="1">
      <c r="A22" s="47" t="s">
        <v>1180</v>
      </c>
      <c r="B22" s="686" t="s">
        <v>472</v>
      </c>
      <c r="C22" s="683">
        <v>150945125</v>
      </c>
      <c r="D22" s="684">
        <v>0.88471265741791616</v>
      </c>
      <c r="E22" s="683"/>
      <c r="F22" s="683">
        <v>162162871</v>
      </c>
      <c r="G22" s="684">
        <v>0.88247175635002828</v>
      </c>
      <c r="H22" s="683"/>
      <c r="I22" s="683">
        <v>169135873</v>
      </c>
      <c r="J22" s="684">
        <v>0.88323242896445531</v>
      </c>
      <c r="K22" s="683"/>
      <c r="L22" s="683">
        <v>174267730.96176997</v>
      </c>
      <c r="M22" s="684">
        <v>0.88413035473033652</v>
      </c>
      <c r="N22" s="683"/>
    </row>
    <row r="23" spans="1:14" s="19" customFormat="1" ht="15" customHeight="1">
      <c r="A23" s="47"/>
      <c r="B23" s="686"/>
      <c r="C23" s="683"/>
      <c r="D23" s="684"/>
      <c r="E23" s="683"/>
      <c r="F23" s="683"/>
      <c r="G23" s="684"/>
      <c r="H23" s="683"/>
      <c r="I23" s="683"/>
      <c r="J23" s="684"/>
      <c r="K23" s="683"/>
      <c r="L23" s="683"/>
      <c r="M23" s="684"/>
      <c r="N23" s="683"/>
    </row>
    <row r="24" spans="1:14" s="31" customFormat="1" ht="15" customHeight="1">
      <c r="A24" s="47"/>
      <c r="B24" s="680" t="s">
        <v>473</v>
      </c>
      <c r="C24" s="681"/>
      <c r="D24" s="687"/>
      <c r="E24" s="681"/>
      <c r="F24" s="681"/>
      <c r="G24" s="687"/>
      <c r="H24" s="681"/>
      <c r="I24" s="681"/>
      <c r="J24" s="687"/>
      <c r="K24" s="681"/>
      <c r="L24" s="681"/>
      <c r="M24" s="687"/>
      <c r="N24" s="681"/>
    </row>
    <row r="25" spans="1:14" s="19" customFormat="1" ht="15" customHeight="1">
      <c r="A25" s="47" t="s">
        <v>1180</v>
      </c>
      <c r="B25" s="682" t="s">
        <v>61</v>
      </c>
      <c r="C25" s="683">
        <v>3142751</v>
      </c>
      <c r="D25" s="684">
        <v>1.8420148307623802E-2</v>
      </c>
      <c r="E25" s="683">
        <v>12</v>
      </c>
      <c r="F25" s="683">
        <v>3299582</v>
      </c>
      <c r="G25" s="684">
        <v>1.7955947035255309E-2</v>
      </c>
      <c r="H25" s="683">
        <v>12</v>
      </c>
      <c r="I25" s="683">
        <v>3424425</v>
      </c>
      <c r="J25" s="684">
        <v>1.7882446561508596E-2</v>
      </c>
      <c r="K25" s="683">
        <v>12</v>
      </c>
      <c r="L25" s="683">
        <v>3553986.9351300001</v>
      </c>
      <c r="M25" s="684">
        <v>1.8030806462688075E-2</v>
      </c>
      <c r="N25" s="683">
        <v>12</v>
      </c>
    </row>
    <row r="26" spans="1:14" s="19" customFormat="1" ht="15" customHeight="1">
      <c r="A26" s="47" t="s">
        <v>1180</v>
      </c>
      <c r="B26" s="682" t="s">
        <v>59</v>
      </c>
      <c r="C26" s="683">
        <v>929964</v>
      </c>
      <c r="D26" s="684">
        <v>5.4506624294292051E-3</v>
      </c>
      <c r="E26" s="688">
        <v>19</v>
      </c>
      <c r="F26" s="683">
        <v>886111</v>
      </c>
      <c r="G26" s="684">
        <v>4.8221144930955242E-3</v>
      </c>
      <c r="H26" s="683">
        <v>19</v>
      </c>
      <c r="I26" s="683">
        <v>794283</v>
      </c>
      <c r="J26" s="684">
        <v>4.1477688377507859E-3</v>
      </c>
      <c r="K26" s="683">
        <v>20</v>
      </c>
      <c r="L26" s="683">
        <v>689460.74871000007</v>
      </c>
      <c r="M26" s="684">
        <v>3.4979119367964983E-3</v>
      </c>
      <c r="N26" s="683">
        <v>23</v>
      </c>
    </row>
    <row r="27" spans="1:14" s="19" customFormat="1" ht="15" customHeight="1">
      <c r="A27" s="47" t="s">
        <v>1180</v>
      </c>
      <c r="B27" s="686" t="s">
        <v>472</v>
      </c>
      <c r="C27" s="683">
        <v>4072715</v>
      </c>
      <c r="D27" s="684">
        <v>2.3870810737053008E-2</v>
      </c>
      <c r="E27" s="688"/>
      <c r="F27" s="683">
        <v>4185693</v>
      </c>
      <c r="G27" s="684">
        <v>2.2778061528350834E-2</v>
      </c>
      <c r="H27" s="688"/>
      <c r="I27" s="683">
        <v>4218707</v>
      </c>
      <c r="J27" s="684">
        <v>2.2030210177230412E-2</v>
      </c>
      <c r="K27" s="688"/>
      <c r="L27" s="683">
        <v>4243447.6838400001</v>
      </c>
      <c r="M27" s="684">
        <v>2.1528718399484569E-2</v>
      </c>
      <c r="N27" s="688"/>
    </row>
    <row r="28" spans="1:14" s="19" customFormat="1" ht="15" customHeight="1">
      <c r="A28" s="47"/>
      <c r="B28" s="686"/>
      <c r="C28" s="683"/>
      <c r="D28" s="684"/>
      <c r="E28" s="688"/>
      <c r="F28" s="683"/>
      <c r="G28" s="684"/>
      <c r="H28" s="688"/>
      <c r="I28" s="683"/>
      <c r="J28" s="684"/>
      <c r="K28" s="688"/>
      <c r="L28" s="683"/>
      <c r="M28" s="684"/>
      <c r="N28" s="688"/>
    </row>
    <row r="29" spans="1:14" s="19" customFormat="1" ht="15" customHeight="1">
      <c r="A29" s="47"/>
      <c r="B29" s="680" t="s">
        <v>1483</v>
      </c>
      <c r="C29" s="681"/>
      <c r="D29" s="687"/>
      <c r="E29" s="681"/>
      <c r="F29" s="681"/>
      <c r="G29" s="687"/>
      <c r="H29" s="681"/>
      <c r="I29" s="681"/>
      <c r="J29" s="687"/>
      <c r="K29" s="681"/>
      <c r="L29" s="681"/>
      <c r="M29" s="687"/>
      <c r="N29" s="681"/>
    </row>
    <row r="30" spans="1:14" s="19" customFormat="1" ht="15" customHeight="1">
      <c r="A30" s="47"/>
      <c r="B30" s="682" t="s">
        <v>148</v>
      </c>
      <c r="C30" s="689">
        <v>1145659.65992</v>
      </c>
      <c r="D30" s="690">
        <v>6.7148879582850348E-3</v>
      </c>
      <c r="E30" s="689">
        <v>17</v>
      </c>
      <c r="F30" s="689">
        <v>1860338.54807</v>
      </c>
      <c r="G30" s="690">
        <v>1.0123749140584681E-2</v>
      </c>
      <c r="H30" s="689">
        <v>16</v>
      </c>
      <c r="I30" s="689">
        <v>2371300.1074399999</v>
      </c>
      <c r="J30" s="690">
        <v>1.2382997861712666E-2</v>
      </c>
      <c r="K30" s="689">
        <v>14</v>
      </c>
      <c r="L30" s="689">
        <v>2566157.5669100001</v>
      </c>
      <c r="M30" s="690">
        <v>1.3019150403833505E-2</v>
      </c>
      <c r="N30" s="689">
        <v>14</v>
      </c>
    </row>
    <row r="31" spans="1:14" s="19" customFormat="1" ht="15" customHeight="1">
      <c r="A31" s="47"/>
      <c r="B31" s="686" t="s">
        <v>472</v>
      </c>
      <c r="C31" s="689">
        <v>1145659.65992</v>
      </c>
      <c r="D31" s="690">
        <v>6.7148879582850348E-3</v>
      </c>
      <c r="E31" s="691"/>
      <c r="F31" s="689">
        <v>1860338.54807</v>
      </c>
      <c r="G31" s="690">
        <v>1.0123749140584681E-2</v>
      </c>
      <c r="H31" s="691"/>
      <c r="I31" s="689">
        <v>2371300.1074399999</v>
      </c>
      <c r="J31" s="690">
        <v>1.2382997861712666E-2</v>
      </c>
      <c r="K31" s="691"/>
      <c r="L31" s="689">
        <v>2566157.5669100001</v>
      </c>
      <c r="M31" s="690">
        <v>1.3019150403833502E-2</v>
      </c>
      <c r="N31" s="691"/>
    </row>
    <row r="32" spans="1:14" s="19" customFormat="1" ht="15" customHeight="1">
      <c r="A32" s="47"/>
      <c r="B32" s="686"/>
      <c r="C32" s="683"/>
      <c r="D32" s="684"/>
      <c r="E32" s="683"/>
      <c r="F32" s="683"/>
      <c r="G32" s="684"/>
      <c r="H32" s="683"/>
      <c r="I32" s="683"/>
      <c r="J32" s="684"/>
      <c r="K32" s="683"/>
      <c r="L32" s="683"/>
      <c r="M32" s="684"/>
      <c r="N32" s="683"/>
    </row>
    <row r="33" spans="1:14" s="19" customFormat="1" ht="15" customHeight="1">
      <c r="A33" s="47"/>
      <c r="B33" s="680" t="s">
        <v>1189</v>
      </c>
      <c r="C33" s="681"/>
      <c r="D33" s="687"/>
      <c r="E33" s="681"/>
      <c r="F33" s="681"/>
      <c r="G33" s="687"/>
      <c r="H33" s="681"/>
      <c r="I33" s="681"/>
      <c r="J33" s="687"/>
      <c r="K33" s="681"/>
      <c r="L33" s="681"/>
      <c r="M33" s="687"/>
      <c r="N33" s="681"/>
    </row>
    <row r="34" spans="1:14" s="19" customFormat="1" ht="15" customHeight="1">
      <c r="A34" s="47" t="s">
        <v>1180</v>
      </c>
      <c r="B34" s="682" t="s">
        <v>64</v>
      </c>
      <c r="C34" s="683">
        <v>1866851</v>
      </c>
      <c r="D34" s="684">
        <v>1.0941901629570974E-2</v>
      </c>
      <c r="E34" s="683">
        <v>15</v>
      </c>
      <c r="F34" s="683">
        <v>1890571</v>
      </c>
      <c r="G34" s="684">
        <v>1.0288270678646466E-2</v>
      </c>
      <c r="H34" s="683">
        <v>15</v>
      </c>
      <c r="I34" s="683">
        <v>1812033</v>
      </c>
      <c r="J34" s="684">
        <v>9.4624888237266423E-3</v>
      </c>
      <c r="K34" s="683">
        <v>16</v>
      </c>
      <c r="L34" s="683">
        <v>1705279.5210900002</v>
      </c>
      <c r="M34" s="684">
        <v>8.6515695107456832E-3</v>
      </c>
      <c r="N34" s="683">
        <v>16</v>
      </c>
    </row>
    <row r="35" spans="1:14" s="19" customFormat="1" ht="15" customHeight="1">
      <c r="A35" s="47" t="s">
        <v>1180</v>
      </c>
      <c r="B35" s="682" t="s">
        <v>66</v>
      </c>
      <c r="C35" s="683">
        <v>788129</v>
      </c>
      <c r="D35" s="684">
        <v>4.6193456196622767E-3</v>
      </c>
      <c r="E35" s="683">
        <v>20</v>
      </c>
      <c r="F35" s="683">
        <v>811368</v>
      </c>
      <c r="G35" s="684">
        <v>4.4153716543795631E-3</v>
      </c>
      <c r="H35" s="683">
        <v>20</v>
      </c>
      <c r="I35" s="683">
        <v>781168</v>
      </c>
      <c r="J35" s="684">
        <v>4.0792819277865764E-3</v>
      </c>
      <c r="K35" s="683">
        <v>21</v>
      </c>
      <c r="L35" s="683">
        <v>753853.79521999997</v>
      </c>
      <c r="M35" s="684">
        <v>3.8246037846724696E-3</v>
      </c>
      <c r="N35" s="683">
        <v>22</v>
      </c>
    </row>
    <row r="36" spans="1:14" s="19" customFormat="1" ht="15" customHeight="1">
      <c r="A36" s="47" t="s">
        <v>1180</v>
      </c>
      <c r="B36" s="682" t="s">
        <v>68</v>
      </c>
      <c r="C36" s="683">
        <v>231130</v>
      </c>
      <c r="D36" s="684">
        <v>1.3546885764545425E-3</v>
      </c>
      <c r="E36" s="683">
        <v>33</v>
      </c>
      <c r="F36" s="683">
        <v>255951</v>
      </c>
      <c r="G36" s="684">
        <v>1.3928560040697977E-3</v>
      </c>
      <c r="H36" s="683">
        <v>31</v>
      </c>
      <c r="I36" s="683">
        <v>252404</v>
      </c>
      <c r="J36" s="684">
        <v>1.3180610005799562E-3</v>
      </c>
      <c r="K36" s="683">
        <v>30</v>
      </c>
      <c r="L36" s="683">
        <v>238622.46322000001</v>
      </c>
      <c r="M36" s="684">
        <v>1.2106278189827791E-3</v>
      </c>
      <c r="N36" s="683">
        <v>32</v>
      </c>
    </row>
    <row r="37" spans="1:14" s="19" customFormat="1" ht="15" customHeight="1">
      <c r="A37" s="47" t="s">
        <v>1180</v>
      </c>
      <c r="B37" s="686" t="s">
        <v>472</v>
      </c>
      <c r="C37" s="683">
        <v>2886111</v>
      </c>
      <c r="D37" s="684">
        <v>1.6915941686842021E-2</v>
      </c>
      <c r="E37" s="683"/>
      <c r="F37" s="683">
        <v>2957890</v>
      </c>
      <c r="G37" s="684">
        <v>1.6096498337095828E-2</v>
      </c>
      <c r="H37" s="683"/>
      <c r="I37" s="683">
        <v>2845604</v>
      </c>
      <c r="J37" s="684">
        <v>1.4859826530064204E-2</v>
      </c>
      <c r="K37" s="683"/>
      <c r="L37" s="683">
        <v>2697755.7795299999</v>
      </c>
      <c r="M37" s="684">
        <v>1.3686801114400928E-2</v>
      </c>
      <c r="N37" s="683"/>
    </row>
    <row r="38" spans="1:14" s="19" customFormat="1" ht="15" customHeight="1">
      <c r="A38" s="47"/>
      <c r="B38" s="686"/>
      <c r="C38" s="683"/>
      <c r="D38" s="684"/>
      <c r="E38" s="683"/>
      <c r="F38" s="683"/>
      <c r="G38" s="684"/>
      <c r="H38" s="683"/>
      <c r="I38" s="683"/>
      <c r="J38" s="684"/>
      <c r="K38" s="683"/>
      <c r="L38" s="683"/>
      <c r="M38" s="684"/>
      <c r="N38" s="683"/>
    </row>
    <row r="39" spans="1:14" s="19" customFormat="1" ht="15" customHeight="1">
      <c r="A39" s="47"/>
      <c r="B39" s="680" t="s">
        <v>1092</v>
      </c>
      <c r="C39" s="681"/>
      <c r="D39" s="687"/>
      <c r="E39" s="681"/>
      <c r="F39" s="681"/>
      <c r="G39" s="687"/>
      <c r="H39" s="681"/>
      <c r="I39" s="681"/>
      <c r="J39" s="687"/>
      <c r="K39" s="681"/>
      <c r="L39" s="681"/>
      <c r="M39" s="687"/>
      <c r="N39" s="681"/>
    </row>
    <row r="40" spans="1:14" s="19" customFormat="1" ht="15" customHeight="1">
      <c r="A40" s="47" t="s">
        <v>1180</v>
      </c>
      <c r="B40" s="682" t="s">
        <v>70</v>
      </c>
      <c r="C40" s="683">
        <v>1288279</v>
      </c>
      <c r="D40" s="684">
        <v>7.5508019062271517E-3</v>
      </c>
      <c r="E40" s="683">
        <v>16</v>
      </c>
      <c r="F40" s="683">
        <v>1289102</v>
      </c>
      <c r="G40" s="684">
        <v>7.0151453229656633E-3</v>
      </c>
      <c r="H40" s="683">
        <v>17</v>
      </c>
      <c r="I40" s="683">
        <v>1171949</v>
      </c>
      <c r="J40" s="684">
        <v>6.119951631387296E-3</v>
      </c>
      <c r="K40" s="683">
        <v>18</v>
      </c>
      <c r="L40" s="683">
        <v>1145660.5214799999</v>
      </c>
      <c r="M40" s="684">
        <v>5.8123970379740748E-3</v>
      </c>
      <c r="N40" s="683">
        <v>18</v>
      </c>
    </row>
    <row r="41" spans="1:14" s="19" customFormat="1" ht="15" customHeight="1">
      <c r="A41" s="47" t="s">
        <v>1180</v>
      </c>
      <c r="B41" s="682" t="s">
        <v>72</v>
      </c>
      <c r="C41" s="683">
        <v>771011</v>
      </c>
      <c r="D41" s="684">
        <v>4.519014381606859E-3</v>
      </c>
      <c r="E41" s="683">
        <v>21</v>
      </c>
      <c r="F41" s="683">
        <v>778971</v>
      </c>
      <c r="G41" s="684">
        <v>4.2390708938283284E-3</v>
      </c>
      <c r="H41" s="683">
        <v>21</v>
      </c>
      <c r="I41" s="683">
        <v>758493</v>
      </c>
      <c r="J41" s="684">
        <v>3.9608724208526512E-3</v>
      </c>
      <c r="K41" s="683">
        <v>23</v>
      </c>
      <c r="L41" s="683">
        <v>754586.31601999991</v>
      </c>
      <c r="M41" s="684">
        <v>3.8283201575842933E-3</v>
      </c>
      <c r="N41" s="683">
        <v>21</v>
      </c>
    </row>
    <row r="42" spans="1:14" s="19" customFormat="1" ht="15" customHeight="1">
      <c r="A42" s="47" t="s">
        <v>1180</v>
      </c>
      <c r="B42" s="682" t="s">
        <v>74</v>
      </c>
      <c r="C42" s="683">
        <v>364204</v>
      </c>
      <c r="D42" s="684">
        <v>2.1346558140399349E-3</v>
      </c>
      <c r="E42" s="683">
        <v>25</v>
      </c>
      <c r="F42" s="683">
        <v>373628</v>
      </c>
      <c r="G42" s="684">
        <v>2.033240749552025E-3</v>
      </c>
      <c r="H42" s="683">
        <v>24</v>
      </c>
      <c r="I42" s="683">
        <v>364911</v>
      </c>
      <c r="J42" s="684">
        <v>1.9055758141021235E-3</v>
      </c>
      <c r="K42" s="683">
        <v>24</v>
      </c>
      <c r="L42" s="683">
        <v>363929.88008999993</v>
      </c>
      <c r="M42" s="684">
        <v>1.8463627902031215E-3</v>
      </c>
      <c r="N42" s="683">
        <v>25</v>
      </c>
    </row>
    <row r="43" spans="1:14" s="19" customFormat="1" ht="15" customHeight="1">
      <c r="A43" s="47" t="s">
        <v>1180</v>
      </c>
      <c r="B43" s="682" t="s">
        <v>76</v>
      </c>
      <c r="C43" s="683">
        <v>83339</v>
      </c>
      <c r="D43" s="684">
        <v>4.884627321124264E-4</v>
      </c>
      <c r="E43" s="683">
        <v>51</v>
      </c>
      <c r="F43" s="683">
        <v>93916</v>
      </c>
      <c r="G43" s="684">
        <v>5.1108010704478245E-4</v>
      </c>
      <c r="H43" s="683">
        <v>51</v>
      </c>
      <c r="I43" s="683">
        <v>101158</v>
      </c>
      <c r="J43" s="684">
        <v>5.282500067220298E-4</v>
      </c>
      <c r="K43" s="683">
        <v>48</v>
      </c>
      <c r="L43" s="683">
        <v>94880.93600999999</v>
      </c>
      <c r="M43" s="684">
        <v>4.8136918492426128E-4</v>
      </c>
      <c r="N43" s="683">
        <v>49</v>
      </c>
    </row>
    <row r="44" spans="1:14" s="19" customFormat="1" ht="15" customHeight="1">
      <c r="A44" s="47" t="s">
        <v>1180</v>
      </c>
      <c r="B44" s="682" t="s">
        <v>78</v>
      </c>
      <c r="C44" s="683">
        <v>189730</v>
      </c>
      <c r="D44" s="684">
        <v>1.1120367914624685E-3</v>
      </c>
      <c r="E44" s="683">
        <v>38</v>
      </c>
      <c r="F44" s="683">
        <v>206045</v>
      </c>
      <c r="G44" s="684">
        <v>1.1212732724566869E-3</v>
      </c>
      <c r="H44" s="683">
        <v>37</v>
      </c>
      <c r="I44" s="683">
        <v>199594</v>
      </c>
      <c r="J44" s="684">
        <v>1.0422856505830167E-3</v>
      </c>
      <c r="K44" s="683">
        <v>37</v>
      </c>
      <c r="L44" s="683">
        <v>183961.12107000002</v>
      </c>
      <c r="M44" s="684">
        <v>9.3330882505086356E-4</v>
      </c>
      <c r="N44" s="683">
        <v>37</v>
      </c>
    </row>
    <row r="45" spans="1:14" s="19" customFormat="1" ht="15" customHeight="1">
      <c r="A45" s="47" t="s">
        <v>1180</v>
      </c>
      <c r="B45" s="682" t="s">
        <v>112</v>
      </c>
      <c r="C45" s="683">
        <v>113451</v>
      </c>
      <c r="D45" s="684">
        <v>6.6495380819168559E-4</v>
      </c>
      <c r="E45" s="683">
        <v>45</v>
      </c>
      <c r="F45" s="683">
        <v>118301</v>
      </c>
      <c r="G45" s="684">
        <v>6.4378048195733227E-4</v>
      </c>
      <c r="H45" s="683">
        <v>44</v>
      </c>
      <c r="I45" s="683">
        <v>112733</v>
      </c>
      <c r="J45" s="684">
        <v>5.8869499206977774E-4</v>
      </c>
      <c r="K45" s="683">
        <v>45</v>
      </c>
      <c r="L45" s="683">
        <v>110437.42993999997</v>
      </c>
      <c r="M45" s="684">
        <v>5.6029354126254684E-4</v>
      </c>
      <c r="N45" s="683">
        <v>46</v>
      </c>
    </row>
    <row r="46" spans="1:14" s="19" customFormat="1" ht="15" customHeight="1">
      <c r="A46" s="47" t="s">
        <v>1180</v>
      </c>
      <c r="B46" s="682" t="s">
        <v>80</v>
      </c>
      <c r="C46" s="683">
        <v>327532</v>
      </c>
      <c r="D46" s="684">
        <v>1.9197155662324631E-3</v>
      </c>
      <c r="E46" s="683">
        <v>26</v>
      </c>
      <c r="F46" s="683">
        <v>350376</v>
      </c>
      <c r="G46" s="684">
        <v>1.9067060307713564E-3</v>
      </c>
      <c r="H46" s="683">
        <v>25</v>
      </c>
      <c r="I46" s="683">
        <v>328517</v>
      </c>
      <c r="J46" s="684">
        <v>1.7155252917050658E-3</v>
      </c>
      <c r="K46" s="683">
        <v>27</v>
      </c>
      <c r="L46" s="683">
        <v>326765.22327000002</v>
      </c>
      <c r="M46" s="684">
        <v>1.6578115246512332E-3</v>
      </c>
      <c r="N46" s="683">
        <v>27</v>
      </c>
    </row>
    <row r="47" spans="1:14" s="19" customFormat="1" ht="15" customHeight="1">
      <c r="A47" s="47" t="s">
        <v>1180</v>
      </c>
      <c r="B47" s="682" t="s">
        <v>82</v>
      </c>
      <c r="C47" s="683">
        <v>196442</v>
      </c>
      <c r="D47" s="684">
        <v>1.1513768586331641E-3</v>
      </c>
      <c r="E47" s="683">
        <v>37</v>
      </c>
      <c r="F47" s="683">
        <v>199195</v>
      </c>
      <c r="G47" s="684">
        <v>1.0839963576258088E-3</v>
      </c>
      <c r="H47" s="683">
        <v>38</v>
      </c>
      <c r="I47" s="683">
        <v>189189</v>
      </c>
      <c r="J47" s="684">
        <v>9.8795043913219006E-4</v>
      </c>
      <c r="K47" s="683">
        <v>38</v>
      </c>
      <c r="L47" s="683">
        <v>175597.33486</v>
      </c>
      <c r="M47" s="684">
        <v>8.9087597056928299E-4</v>
      </c>
      <c r="N47" s="683">
        <v>39</v>
      </c>
    </row>
    <row r="48" spans="1:14" s="19" customFormat="1" ht="15" customHeight="1">
      <c r="A48" s="47" t="s">
        <v>1180</v>
      </c>
      <c r="B48" s="682" t="s">
        <v>84</v>
      </c>
      <c r="C48" s="683">
        <v>179185</v>
      </c>
      <c r="D48" s="684">
        <v>1.0502309201402119E-3</v>
      </c>
      <c r="E48" s="683">
        <v>39</v>
      </c>
      <c r="F48" s="683">
        <v>184314</v>
      </c>
      <c r="G48" s="684">
        <v>1.0030156613340861E-3</v>
      </c>
      <c r="H48" s="683">
        <v>40</v>
      </c>
      <c r="I48" s="683">
        <v>176078</v>
      </c>
      <c r="J48" s="684">
        <v>9.1948441728386841E-4</v>
      </c>
      <c r="K48" s="683">
        <v>40</v>
      </c>
      <c r="L48" s="683">
        <v>172685.84884000002</v>
      </c>
      <c r="M48" s="684">
        <v>8.7610482990285808E-4</v>
      </c>
      <c r="N48" s="683">
        <v>40</v>
      </c>
    </row>
    <row r="49" spans="1:14" s="19" customFormat="1" ht="15" customHeight="1">
      <c r="A49" s="47" t="s">
        <v>1180</v>
      </c>
      <c r="B49" s="682" t="s">
        <v>86</v>
      </c>
      <c r="C49" s="683">
        <v>155857</v>
      </c>
      <c r="D49" s="684">
        <v>9.1350191433598241E-4</v>
      </c>
      <c r="E49" s="683">
        <v>42</v>
      </c>
      <c r="F49" s="683">
        <v>166916</v>
      </c>
      <c r="G49" s="684">
        <v>9.0833773954903231E-4</v>
      </c>
      <c r="H49" s="683">
        <v>41</v>
      </c>
      <c r="I49" s="683">
        <v>154315</v>
      </c>
      <c r="J49" s="684">
        <v>8.0583740077215863E-4</v>
      </c>
      <c r="K49" s="683">
        <v>42</v>
      </c>
      <c r="L49" s="683">
        <v>153428.75172000003</v>
      </c>
      <c r="M49" s="684">
        <v>7.7840582381711763E-4</v>
      </c>
      <c r="N49" s="683">
        <v>42</v>
      </c>
    </row>
    <row r="50" spans="1:14" s="19" customFormat="1" ht="15" customHeight="1">
      <c r="A50" s="47" t="s">
        <v>1180</v>
      </c>
      <c r="B50" s="682" t="s">
        <v>88</v>
      </c>
      <c r="C50" s="683">
        <v>123651</v>
      </c>
      <c r="D50" s="684">
        <v>7.2473758130567486E-4</v>
      </c>
      <c r="E50" s="683">
        <v>44</v>
      </c>
      <c r="F50" s="683">
        <v>125496</v>
      </c>
      <c r="G50" s="684">
        <v>6.8293484724319634E-4</v>
      </c>
      <c r="H50" s="683">
        <v>43</v>
      </c>
      <c r="I50" s="683">
        <v>116178</v>
      </c>
      <c r="J50" s="684">
        <v>6.0668488187737963E-4</v>
      </c>
      <c r="K50" s="683">
        <v>43</v>
      </c>
      <c r="L50" s="683">
        <v>117814.38693000001</v>
      </c>
      <c r="M50" s="684">
        <v>5.9771981383982607E-4</v>
      </c>
      <c r="N50" s="683">
        <v>43</v>
      </c>
    </row>
    <row r="51" spans="1:14" s="19" customFormat="1" ht="15" customHeight="1">
      <c r="A51" s="47" t="s">
        <v>1180</v>
      </c>
      <c r="B51" s="682" t="s">
        <v>100</v>
      </c>
      <c r="C51" s="683">
        <v>58533</v>
      </c>
      <c r="D51" s="684">
        <v>3.4307094036089533E-4</v>
      </c>
      <c r="E51" s="683">
        <v>55</v>
      </c>
      <c r="F51" s="683">
        <v>60010</v>
      </c>
      <c r="G51" s="684">
        <v>3.2656754146000042E-4</v>
      </c>
      <c r="H51" s="683">
        <v>56</v>
      </c>
      <c r="I51" s="683">
        <v>55025</v>
      </c>
      <c r="J51" s="684">
        <v>2.8734214416931619E-4</v>
      </c>
      <c r="K51" s="683">
        <v>55</v>
      </c>
      <c r="L51" s="683">
        <v>55333.189200000001</v>
      </c>
      <c r="M51" s="684">
        <v>2.8072754448434898E-4</v>
      </c>
      <c r="N51" s="683">
        <v>57</v>
      </c>
    </row>
    <row r="52" spans="1:14" s="19" customFormat="1" ht="15" customHeight="1">
      <c r="A52" s="47" t="s">
        <v>1180</v>
      </c>
      <c r="B52" s="682" t="s">
        <v>96</v>
      </c>
      <c r="C52" s="683">
        <v>111042</v>
      </c>
      <c r="D52" s="684">
        <v>6.5083428765917576E-4</v>
      </c>
      <c r="E52" s="683">
        <v>46</v>
      </c>
      <c r="F52" s="683">
        <v>114058</v>
      </c>
      <c r="G52" s="684">
        <v>6.2069056230369484E-4</v>
      </c>
      <c r="H52" s="683">
        <v>47</v>
      </c>
      <c r="I52" s="683">
        <v>112742</v>
      </c>
      <c r="J52" s="684">
        <v>5.8874199033052336E-4</v>
      </c>
      <c r="K52" s="683">
        <v>44</v>
      </c>
      <c r="L52" s="683">
        <v>114343.71056999998</v>
      </c>
      <c r="M52" s="684">
        <v>5.801116754633978E-4</v>
      </c>
      <c r="N52" s="683">
        <v>44</v>
      </c>
    </row>
    <row r="53" spans="1:14" s="19" customFormat="1" ht="15" customHeight="1">
      <c r="A53" s="47" t="s">
        <v>1180</v>
      </c>
      <c r="B53" s="682" t="s">
        <v>114</v>
      </c>
      <c r="C53" s="683">
        <v>176627</v>
      </c>
      <c r="D53" s="684">
        <v>1.0352380876278997E-3</v>
      </c>
      <c r="E53" s="683">
        <v>40</v>
      </c>
      <c r="F53" s="683">
        <v>187097</v>
      </c>
      <c r="G53" s="684">
        <v>1.0181604283376387E-3</v>
      </c>
      <c r="H53" s="683">
        <v>39</v>
      </c>
      <c r="I53" s="683">
        <v>185444</v>
      </c>
      <c r="J53" s="684">
        <v>9.6839394063306993E-4</v>
      </c>
      <c r="K53" s="683">
        <v>39</v>
      </c>
      <c r="L53" s="683">
        <v>182228.98738999999</v>
      </c>
      <c r="M53" s="684">
        <v>9.2452101358119594E-4</v>
      </c>
      <c r="N53" s="683">
        <v>38</v>
      </c>
    </row>
    <row r="54" spans="1:14" s="19" customFormat="1" ht="15" customHeight="1">
      <c r="A54" s="47" t="s">
        <v>1180</v>
      </c>
      <c r="B54" s="682" t="s">
        <v>98</v>
      </c>
      <c r="C54" s="683">
        <v>79101</v>
      </c>
      <c r="D54" s="684">
        <v>4.6362316049898658E-4</v>
      </c>
      <c r="E54" s="683">
        <v>52</v>
      </c>
      <c r="F54" s="683">
        <v>80747</v>
      </c>
      <c r="G54" s="684">
        <v>4.394159185180912E-4</v>
      </c>
      <c r="H54" s="683">
        <v>53</v>
      </c>
      <c r="I54" s="683">
        <v>80084</v>
      </c>
      <c r="J54" s="684">
        <v>4.1820096817184042E-4</v>
      </c>
      <c r="K54" s="683">
        <v>52</v>
      </c>
      <c r="L54" s="683">
        <v>75636.578320000001</v>
      </c>
      <c r="M54" s="684">
        <v>3.8373481109546715E-4</v>
      </c>
      <c r="N54" s="683">
        <v>52</v>
      </c>
    </row>
    <row r="55" spans="1:14" s="19" customFormat="1" ht="15" customHeight="1">
      <c r="A55" s="47" t="s">
        <v>1180</v>
      </c>
      <c r="B55" s="682" t="s">
        <v>94</v>
      </c>
      <c r="C55" s="683">
        <v>208069</v>
      </c>
      <c r="D55" s="684">
        <v>1.2195244988288849E-3</v>
      </c>
      <c r="E55" s="683">
        <v>36</v>
      </c>
      <c r="F55" s="683">
        <v>226596</v>
      </c>
      <c r="G55" s="684">
        <v>1.2331094588346983E-3</v>
      </c>
      <c r="H55" s="683">
        <v>35</v>
      </c>
      <c r="I55" s="683">
        <v>230553</v>
      </c>
      <c r="J55" s="684">
        <v>1.2039544455187342E-3</v>
      </c>
      <c r="K55" s="683">
        <v>33</v>
      </c>
      <c r="L55" s="683">
        <v>238372.64405999999</v>
      </c>
      <c r="M55" s="684">
        <v>1.2093603858135385E-3</v>
      </c>
      <c r="N55" s="683">
        <v>33</v>
      </c>
    </row>
    <row r="56" spans="1:14" s="19" customFormat="1" ht="15" customHeight="1">
      <c r="A56" s="47" t="s">
        <v>1180</v>
      </c>
      <c r="B56" s="682" t="s">
        <v>90</v>
      </c>
      <c r="C56" s="683">
        <v>98747</v>
      </c>
      <c r="D56" s="684">
        <v>5.7877139643991134E-4</v>
      </c>
      <c r="E56" s="683">
        <v>48</v>
      </c>
      <c r="F56" s="683">
        <v>103170</v>
      </c>
      <c r="G56" s="684">
        <v>5.6143931432141715E-4</v>
      </c>
      <c r="H56" s="683">
        <v>48</v>
      </c>
      <c r="I56" s="683">
        <v>103064</v>
      </c>
      <c r="J56" s="684">
        <v>5.3820319394214274E-4</v>
      </c>
      <c r="K56" s="683">
        <v>47</v>
      </c>
      <c r="L56" s="683">
        <v>96875.455449999994</v>
      </c>
      <c r="M56" s="684">
        <v>4.9148818498394883E-4</v>
      </c>
      <c r="N56" s="683">
        <v>48</v>
      </c>
    </row>
    <row r="57" spans="1:14" s="19" customFormat="1" ht="15" customHeight="1">
      <c r="A57" s="47" t="s">
        <v>1180</v>
      </c>
      <c r="B57" s="682" t="s">
        <v>92</v>
      </c>
      <c r="C57" s="683">
        <v>58460</v>
      </c>
      <c r="D57" s="684">
        <v>3.426430761023344E-4</v>
      </c>
      <c r="E57" s="683">
        <v>56</v>
      </c>
      <c r="F57" s="683">
        <v>64514</v>
      </c>
      <c r="G57" s="684">
        <v>3.5107779319697494E-4</v>
      </c>
      <c r="H57" s="683">
        <v>55</v>
      </c>
      <c r="I57" s="683">
        <v>61295</v>
      </c>
      <c r="J57" s="684">
        <v>3.2008426582204883E-4</v>
      </c>
      <c r="K57" s="683">
        <v>54</v>
      </c>
      <c r="L57" s="683">
        <v>59305.470909999996</v>
      </c>
      <c r="M57" s="684">
        <v>3.0088052873432217E-4</v>
      </c>
      <c r="N57" s="683">
        <v>55</v>
      </c>
    </row>
    <row r="58" spans="1:14" s="19" customFormat="1" ht="15" customHeight="1">
      <c r="A58" s="47" t="s">
        <v>1180</v>
      </c>
      <c r="B58" s="682" t="s">
        <v>108</v>
      </c>
      <c r="C58" s="683">
        <v>210071</v>
      </c>
      <c r="D58" s="684">
        <v>1.231258529591062E-3</v>
      </c>
      <c r="E58" s="683">
        <v>34</v>
      </c>
      <c r="F58" s="683">
        <v>231111</v>
      </c>
      <c r="G58" s="684">
        <v>1.2576795713108175E-3</v>
      </c>
      <c r="H58" s="683">
        <v>34</v>
      </c>
      <c r="I58" s="683">
        <v>224060</v>
      </c>
      <c r="J58" s="684">
        <v>1.1700478114053065E-3</v>
      </c>
      <c r="K58" s="683">
        <v>35</v>
      </c>
      <c r="L58" s="683">
        <v>245241.62150000001</v>
      </c>
      <c r="M58" s="684">
        <v>1.2442094736345888E-3</v>
      </c>
      <c r="N58" s="683">
        <v>30</v>
      </c>
    </row>
    <row r="59" spans="1:14" s="19" customFormat="1" ht="15" customHeight="1">
      <c r="A59" s="47" t="s">
        <v>1180</v>
      </c>
      <c r="B59" s="682" t="s">
        <v>110</v>
      </c>
      <c r="C59" s="683">
        <v>244899</v>
      </c>
      <c r="D59" s="684">
        <v>1.435390809004201E-3</v>
      </c>
      <c r="E59" s="683">
        <v>30</v>
      </c>
      <c r="F59" s="683">
        <v>267826</v>
      </c>
      <c r="G59" s="684">
        <v>1.4574783929189479E-3</v>
      </c>
      <c r="H59" s="683">
        <v>28</v>
      </c>
      <c r="I59" s="683">
        <v>239471</v>
      </c>
      <c r="J59" s="684">
        <v>1.2505244998886019E-3</v>
      </c>
      <c r="K59" s="683">
        <v>31</v>
      </c>
      <c r="L59" s="683">
        <v>245208.60811000003</v>
      </c>
      <c r="M59" s="684">
        <v>1.2440419834168048E-3</v>
      </c>
      <c r="N59" s="683">
        <v>31</v>
      </c>
    </row>
    <row r="60" spans="1:14" s="19" customFormat="1" ht="15" customHeight="1">
      <c r="A60" s="47" t="s">
        <v>1180</v>
      </c>
      <c r="B60" s="682" t="s">
        <v>106</v>
      </c>
      <c r="C60" s="683">
        <v>69525</v>
      </c>
      <c r="D60" s="684">
        <v>4.07496747622559E-4</v>
      </c>
      <c r="E60" s="683">
        <v>54</v>
      </c>
      <c r="F60" s="683">
        <v>71610</v>
      </c>
      <c r="G60" s="684">
        <v>3.8969341183053873E-4</v>
      </c>
      <c r="H60" s="683">
        <v>54</v>
      </c>
      <c r="I60" s="683">
        <v>64834</v>
      </c>
      <c r="J60" s="684">
        <v>3.3856502635299312E-4</v>
      </c>
      <c r="K60" s="683">
        <v>53</v>
      </c>
      <c r="L60" s="683">
        <v>61204.458009999995</v>
      </c>
      <c r="M60" s="684">
        <v>3.1051485477440617E-4</v>
      </c>
      <c r="N60" s="683">
        <v>53</v>
      </c>
    </row>
    <row r="61" spans="1:14" s="19" customFormat="1" ht="15" customHeight="1">
      <c r="A61" s="47" t="s">
        <v>1180</v>
      </c>
      <c r="B61" s="682" t="s">
        <v>104</v>
      </c>
      <c r="C61" s="683">
        <v>156734</v>
      </c>
      <c r="D61" s="684">
        <v>9.1864214659294016E-4</v>
      </c>
      <c r="E61" s="683">
        <v>41</v>
      </c>
      <c r="F61" s="683">
        <v>165607</v>
      </c>
      <c r="G61" s="684">
        <v>9.0121431159083962E-4</v>
      </c>
      <c r="H61" s="683">
        <v>42</v>
      </c>
      <c r="I61" s="683">
        <v>163526</v>
      </c>
      <c r="J61" s="684">
        <v>8.5393750963074237E-4</v>
      </c>
      <c r="K61" s="683">
        <v>41</v>
      </c>
      <c r="L61" s="683">
        <v>164161.73685999998</v>
      </c>
      <c r="M61" s="684">
        <v>8.3285857824716945E-4</v>
      </c>
      <c r="N61" s="683">
        <v>41</v>
      </c>
    </row>
    <row r="62" spans="1:14" s="19" customFormat="1" ht="15" customHeight="1">
      <c r="A62" s="47" t="s">
        <v>1180</v>
      </c>
      <c r="B62" s="682" t="s">
        <v>102</v>
      </c>
      <c r="C62" s="683">
        <v>92306</v>
      </c>
      <c r="D62" s="684">
        <v>5.4101970206469523E-4</v>
      </c>
      <c r="E62" s="683">
        <v>50</v>
      </c>
      <c r="F62" s="683">
        <v>96041</v>
      </c>
      <c r="G62" s="684">
        <v>5.2264411347041986E-4</v>
      </c>
      <c r="H62" s="683">
        <v>50</v>
      </c>
      <c r="I62" s="683">
        <v>90660</v>
      </c>
      <c r="J62" s="684">
        <v>4.7342914657683247E-4</v>
      </c>
      <c r="K62" s="683">
        <v>50</v>
      </c>
      <c r="L62" s="683">
        <v>85710.814449999991</v>
      </c>
      <c r="M62" s="684">
        <v>4.3484546660292898E-4</v>
      </c>
      <c r="N62" s="683">
        <v>51</v>
      </c>
    </row>
    <row r="63" spans="1:14" s="19" customFormat="1" ht="15" customHeight="1">
      <c r="A63" s="47" t="s">
        <v>1180</v>
      </c>
      <c r="B63" s="682" t="s">
        <v>116</v>
      </c>
      <c r="C63" s="683">
        <v>98677</v>
      </c>
      <c r="D63" s="684">
        <v>5.7836111564403103E-4</v>
      </c>
      <c r="E63" s="683">
        <v>49</v>
      </c>
      <c r="F63" s="683">
        <v>100284</v>
      </c>
      <c r="G63" s="684">
        <v>5.4573403312405729E-4</v>
      </c>
      <c r="H63" s="683">
        <v>49</v>
      </c>
      <c r="I63" s="683">
        <v>95532</v>
      </c>
      <c r="J63" s="684">
        <v>4.9887087172708982E-4</v>
      </c>
      <c r="K63" s="683">
        <v>49</v>
      </c>
      <c r="L63" s="683">
        <v>99630.439360000004</v>
      </c>
      <c r="M63" s="684">
        <v>5.0546532744274986E-4</v>
      </c>
      <c r="N63" s="683">
        <v>47</v>
      </c>
    </row>
    <row r="64" spans="1:14" s="19" customFormat="1" ht="15" customHeight="1">
      <c r="A64" s="47" t="s">
        <v>1180</v>
      </c>
      <c r="B64" s="682" t="s">
        <v>118</v>
      </c>
      <c r="C64" s="683">
        <v>250910</v>
      </c>
      <c r="D64" s="684">
        <v>1.4706222070618668E-3</v>
      </c>
      <c r="E64" s="683">
        <v>29</v>
      </c>
      <c r="F64" s="683">
        <v>238167</v>
      </c>
      <c r="G64" s="684">
        <v>1.2960775145293103E-3</v>
      </c>
      <c r="H64" s="683">
        <v>33</v>
      </c>
      <c r="I64" s="683">
        <v>220042</v>
      </c>
      <c r="J64" s="684">
        <v>1.1490656989969045E-3</v>
      </c>
      <c r="K64" s="683">
        <v>36</v>
      </c>
      <c r="L64" s="683">
        <v>214004.70818999998</v>
      </c>
      <c r="M64" s="684">
        <v>1.0857320372610717E-3</v>
      </c>
      <c r="N64" s="683">
        <v>36</v>
      </c>
    </row>
    <row r="65" spans="1:14" s="19" customFormat="1" ht="15" customHeight="1">
      <c r="A65" s="47"/>
      <c r="B65" s="682" t="s">
        <v>120</v>
      </c>
      <c r="C65" s="683">
        <v>108545</v>
      </c>
      <c r="D65" s="684">
        <v>6.3619898555470212E-4</v>
      </c>
      <c r="E65" s="683">
        <v>47</v>
      </c>
      <c r="F65" s="683">
        <v>116662</v>
      </c>
      <c r="G65" s="684">
        <v>6.3486123182480536E-4</v>
      </c>
      <c r="H65" s="683">
        <v>46</v>
      </c>
      <c r="I65" s="683">
        <v>109291</v>
      </c>
      <c r="J65" s="684">
        <v>5.707207683490911E-4</v>
      </c>
      <c r="K65" s="683">
        <v>46</v>
      </c>
      <c r="L65" s="683">
        <v>111698.54123</v>
      </c>
      <c r="M65" s="684">
        <v>5.6669166652663697E-4</v>
      </c>
      <c r="N65" s="683">
        <v>45</v>
      </c>
    </row>
    <row r="66" spans="1:14" s="19" customFormat="1" ht="15" customHeight="1">
      <c r="A66" s="47"/>
      <c r="B66" s="682" t="s">
        <v>121</v>
      </c>
      <c r="C66" s="683">
        <v>244191</v>
      </c>
      <c r="D66" s="684">
        <v>1.431241111811583E-3</v>
      </c>
      <c r="E66" s="683">
        <v>31</v>
      </c>
      <c r="F66" s="683">
        <v>261751</v>
      </c>
      <c r="G66" s="684">
        <v>1.4244189392550669E-3</v>
      </c>
      <c r="H66" s="683">
        <v>29</v>
      </c>
      <c r="I66" s="683">
        <v>252509</v>
      </c>
      <c r="J66" s="684">
        <v>1.3186093136219874E-3</v>
      </c>
      <c r="K66" s="683">
        <v>29</v>
      </c>
      <c r="L66" s="683">
        <v>258456.32839999994</v>
      </c>
      <c r="M66" s="684">
        <v>1.3112530016284058E-3</v>
      </c>
      <c r="N66" s="683">
        <v>29</v>
      </c>
    </row>
    <row r="67" spans="1:14" s="19" customFormat="1" ht="15" customHeight="1">
      <c r="A67" s="47"/>
      <c r="B67" s="682" t="s">
        <v>122</v>
      </c>
      <c r="C67" s="683">
        <v>235340</v>
      </c>
      <c r="D67" s="684">
        <v>1.3793640357496301E-3</v>
      </c>
      <c r="E67" s="683">
        <v>32</v>
      </c>
      <c r="F67" s="683">
        <v>260374</v>
      </c>
      <c r="G67" s="684">
        <v>1.4169254630912538E-3</v>
      </c>
      <c r="H67" s="683">
        <v>30</v>
      </c>
      <c r="I67" s="683">
        <v>238229</v>
      </c>
      <c r="J67" s="684">
        <v>1.2440387399057162E-3</v>
      </c>
      <c r="K67" s="683">
        <v>32</v>
      </c>
      <c r="L67" s="683">
        <v>216679.56463000001</v>
      </c>
      <c r="M67" s="684">
        <v>1.0993026608073712E-3</v>
      </c>
      <c r="N67" s="683">
        <v>35</v>
      </c>
    </row>
    <row r="68" spans="1:14" s="19" customFormat="1" ht="15" customHeight="1">
      <c r="A68" s="47"/>
      <c r="B68" s="682" t="s">
        <v>123</v>
      </c>
      <c r="C68" s="683">
        <v>57338</v>
      </c>
      <c r="D68" s="684">
        <v>3.3606686105979561E-4</v>
      </c>
      <c r="E68" s="683">
        <v>57</v>
      </c>
      <c r="F68" s="683">
        <v>51671</v>
      </c>
      <c r="G68" s="684">
        <v>2.8118765930311082E-4</v>
      </c>
      <c r="H68" s="683">
        <v>57</v>
      </c>
      <c r="I68" s="683">
        <v>51577</v>
      </c>
      <c r="J68" s="684">
        <v>2.6933658827479911E-4</v>
      </c>
      <c r="K68" s="683">
        <v>57</v>
      </c>
      <c r="L68" s="683">
        <v>59727.439689999992</v>
      </c>
      <c r="M68" s="684">
        <v>3.0302134622868878E-4</v>
      </c>
      <c r="N68" s="683">
        <v>54</v>
      </c>
    </row>
    <row r="69" spans="1:14" s="19" customFormat="1" ht="15" customHeight="1">
      <c r="A69" s="47"/>
      <c r="B69" s="682" t="s">
        <v>125</v>
      </c>
      <c r="C69" s="683">
        <v>208167</v>
      </c>
      <c r="D69" s="684">
        <v>1.2200988919431174E-3</v>
      </c>
      <c r="E69" s="683">
        <v>35</v>
      </c>
      <c r="F69" s="683">
        <v>226236</v>
      </c>
      <c r="G69" s="684">
        <v>1.231150380099061E-3</v>
      </c>
      <c r="H69" s="683">
        <v>36</v>
      </c>
      <c r="I69" s="683">
        <v>224301</v>
      </c>
      <c r="J69" s="684">
        <v>1.1713063203874928E-3</v>
      </c>
      <c r="K69" s="683">
        <v>34</v>
      </c>
      <c r="L69" s="683">
        <v>226186.84583999999</v>
      </c>
      <c r="M69" s="684">
        <v>1.1475369257646761E-3</v>
      </c>
      <c r="N69" s="683">
        <v>34</v>
      </c>
    </row>
    <row r="70" spans="1:14" s="19" customFormat="1" ht="15" customHeight="1">
      <c r="A70" s="47"/>
      <c r="B70" s="682" t="s">
        <v>1179</v>
      </c>
      <c r="C70" s="684" t="s">
        <v>1177</v>
      </c>
      <c r="D70" s="684" t="s">
        <v>1177</v>
      </c>
      <c r="E70" s="684" t="s">
        <v>1177</v>
      </c>
      <c r="F70" s="684" t="s">
        <v>1177</v>
      </c>
      <c r="G70" s="684" t="s">
        <v>1177</v>
      </c>
      <c r="H70" s="684" t="s">
        <v>1177</v>
      </c>
      <c r="I70" s="683">
        <v>54123</v>
      </c>
      <c r="J70" s="684">
        <v>2.8263187403681784E-4</v>
      </c>
      <c r="K70" s="683">
        <v>56</v>
      </c>
      <c r="L70" s="683">
        <v>53168.577059999996</v>
      </c>
      <c r="M70" s="684">
        <v>2.6974559568275676E-4</v>
      </c>
      <c r="N70" s="683">
        <v>59</v>
      </c>
    </row>
    <row r="71" spans="1:14" s="19" customFormat="1" ht="15" customHeight="1">
      <c r="A71" s="47"/>
      <c r="B71" s="682" t="s">
        <v>1492</v>
      </c>
      <c r="C71" s="684" t="s">
        <v>1177</v>
      </c>
      <c r="D71" s="684" t="s">
        <v>1177</v>
      </c>
      <c r="E71" s="684" t="s">
        <v>1177</v>
      </c>
      <c r="F71" s="684" t="s">
        <v>1177</v>
      </c>
      <c r="G71" s="684" t="s">
        <v>1177</v>
      </c>
      <c r="H71" s="684" t="s">
        <v>1177</v>
      </c>
      <c r="I71" s="684" t="s">
        <v>1177</v>
      </c>
      <c r="J71" s="684" t="s">
        <v>1177</v>
      </c>
      <c r="K71" s="684" t="s">
        <v>1177</v>
      </c>
      <c r="L71" s="683">
        <v>54839.486539999998</v>
      </c>
      <c r="M71" s="684">
        <v>2.7822279213858694E-4</v>
      </c>
      <c r="N71" s="683">
        <v>58</v>
      </c>
    </row>
    <row r="72" spans="1:14" s="19" customFormat="1" ht="15" customHeight="1">
      <c r="A72" s="47"/>
      <c r="B72" s="682" t="s">
        <v>1511</v>
      </c>
      <c r="C72" s="684"/>
      <c r="D72" s="684"/>
      <c r="E72" s="684"/>
      <c r="F72" s="684"/>
      <c r="G72" s="684"/>
      <c r="H72" s="684"/>
      <c r="I72" s="684"/>
      <c r="J72" s="684"/>
      <c r="K72" s="684"/>
      <c r="L72" s="683">
        <v>57218.038260000001</v>
      </c>
      <c r="M72" s="684">
        <v>2.9029014255591343E-4</v>
      </c>
      <c r="N72" s="683">
        <v>56</v>
      </c>
    </row>
    <row r="73" spans="1:14" s="19" customFormat="1" ht="15" customHeight="1">
      <c r="A73" s="47"/>
      <c r="B73" s="682" t="s">
        <v>1512</v>
      </c>
      <c r="C73" s="684"/>
      <c r="D73" s="684"/>
      <c r="E73" s="684"/>
      <c r="F73" s="684"/>
      <c r="G73" s="684"/>
      <c r="H73" s="684"/>
      <c r="I73" s="684"/>
      <c r="J73" s="684"/>
      <c r="K73" s="684"/>
      <c r="L73" s="683">
        <v>19783.589289999996</v>
      </c>
      <c r="M73" s="684">
        <v>1.003701128159185E-4</v>
      </c>
      <c r="N73" s="683">
        <v>62</v>
      </c>
    </row>
    <row r="74" spans="1:14" s="19" customFormat="1" ht="15" customHeight="1">
      <c r="A74" s="47" t="s">
        <v>1180</v>
      </c>
      <c r="B74" s="686" t="s">
        <v>472</v>
      </c>
      <c r="C74" s="683">
        <v>6559962</v>
      </c>
      <c r="D74" s="684">
        <v>3.844894900435207E-2</v>
      </c>
      <c r="E74" s="683"/>
      <c r="F74" s="683">
        <v>6809791</v>
      </c>
      <c r="G74" s="684">
        <v>3.7058102061763666E-2</v>
      </c>
      <c r="H74" s="683"/>
      <c r="I74" s="683">
        <v>6529478</v>
      </c>
      <c r="J74" s="684">
        <v>3.4097123286258579E-2</v>
      </c>
      <c r="K74" s="683"/>
      <c r="L74" s="683">
        <v>6594764.5835499996</v>
      </c>
      <c r="M74" s="684">
        <v>3.3457895609464369E-2</v>
      </c>
      <c r="N74" s="683"/>
    </row>
    <row r="75" spans="1:14" s="19" customFormat="1" ht="15" customHeight="1">
      <c r="A75" s="47"/>
      <c r="B75" s="686"/>
      <c r="C75" s="685"/>
      <c r="D75" s="684"/>
      <c r="E75" s="683"/>
      <c r="F75" s="685"/>
      <c r="G75" s="684"/>
      <c r="H75" s="683"/>
      <c r="I75" s="685"/>
      <c r="J75" s="684"/>
      <c r="K75" s="683"/>
      <c r="L75" s="685"/>
      <c r="M75" s="684"/>
      <c r="N75" s="683"/>
    </row>
    <row r="76" spans="1:14" s="19" customFormat="1" ht="15" customHeight="1">
      <c r="A76" s="47"/>
      <c r="B76" s="680" t="s">
        <v>479</v>
      </c>
      <c r="C76" s="681"/>
      <c r="D76" s="687"/>
      <c r="E76" s="681"/>
      <c r="F76" s="681"/>
      <c r="G76" s="687"/>
      <c r="H76" s="681"/>
      <c r="I76" s="681"/>
      <c r="J76" s="687"/>
      <c r="K76" s="681"/>
      <c r="L76" s="681"/>
      <c r="M76" s="687"/>
      <c r="N76" s="681"/>
    </row>
    <row r="77" spans="1:14" s="19" customFormat="1" ht="15" customHeight="1">
      <c r="A77" s="47"/>
      <c r="B77" s="682" t="s">
        <v>128</v>
      </c>
      <c r="C77" s="683">
        <v>688032</v>
      </c>
      <c r="D77" s="684">
        <v>4.0326616650161028E-3</v>
      </c>
      <c r="E77" s="685">
        <v>22</v>
      </c>
      <c r="F77" s="683">
        <v>729548</v>
      </c>
      <c r="G77" s="684">
        <v>3.9701165928521971E-3</v>
      </c>
      <c r="H77" s="685">
        <v>23</v>
      </c>
      <c r="I77" s="683">
        <v>770889</v>
      </c>
      <c r="J77" s="684">
        <v>4.0256046919861883E-3</v>
      </c>
      <c r="K77" s="685">
        <v>22</v>
      </c>
      <c r="L77" s="683">
        <v>806531.26245999988</v>
      </c>
      <c r="M77" s="684">
        <v>4.0918577825305924E-3</v>
      </c>
      <c r="N77" s="685">
        <v>20</v>
      </c>
    </row>
    <row r="78" spans="1:14" s="19" customFormat="1" ht="15" customHeight="1">
      <c r="A78" s="47"/>
      <c r="B78" s="682" t="s">
        <v>130</v>
      </c>
      <c r="C78" s="683">
        <v>1951289</v>
      </c>
      <c r="D78" s="684">
        <v>1.1436805770178721E-2</v>
      </c>
      <c r="E78" s="685">
        <v>14</v>
      </c>
      <c r="F78" s="683">
        <v>2150433</v>
      </c>
      <c r="G78" s="684">
        <v>1.1702409896424813E-2</v>
      </c>
      <c r="H78" s="685">
        <v>14</v>
      </c>
      <c r="I78" s="683">
        <v>2271683</v>
      </c>
      <c r="J78" s="684">
        <v>1.1862794440581276E-2</v>
      </c>
      <c r="K78" s="685">
        <v>15</v>
      </c>
      <c r="L78" s="683">
        <v>2388257.1650399999</v>
      </c>
      <c r="M78" s="684">
        <v>1.2116590047168864E-2</v>
      </c>
      <c r="N78" s="685">
        <v>15</v>
      </c>
    </row>
    <row r="79" spans="1:14" s="19" customFormat="1" ht="15" customHeight="1">
      <c r="A79" s="47"/>
      <c r="B79" s="682" t="s">
        <v>132</v>
      </c>
      <c r="C79" s="683">
        <v>1078411</v>
      </c>
      <c r="D79" s="684">
        <v>6.3207331909441418E-3</v>
      </c>
      <c r="E79" s="685">
        <v>18</v>
      </c>
      <c r="F79" s="683">
        <v>1225454</v>
      </c>
      <c r="G79" s="684">
        <v>6.6687802025049711E-3</v>
      </c>
      <c r="H79" s="685">
        <v>18</v>
      </c>
      <c r="I79" s="683">
        <v>1377303</v>
      </c>
      <c r="J79" s="684">
        <v>7.1923161688474636E-3</v>
      </c>
      <c r="K79" s="685">
        <v>17</v>
      </c>
      <c r="L79" s="683">
        <v>1437306.81281</v>
      </c>
      <c r="M79" s="684">
        <v>7.2920360829441776E-3</v>
      </c>
      <c r="N79" s="685">
        <v>17</v>
      </c>
    </row>
    <row r="80" spans="1:14" s="19" customFormat="1" ht="15" customHeight="1">
      <c r="A80" s="47"/>
      <c r="B80" s="682" t="s">
        <v>134</v>
      </c>
      <c r="C80" s="683">
        <v>70037</v>
      </c>
      <c r="D80" s="684">
        <v>4.1049765858671219E-4</v>
      </c>
      <c r="E80" s="685">
        <v>53</v>
      </c>
      <c r="F80" s="683">
        <v>43377</v>
      </c>
      <c r="G80" s="684">
        <v>2.3605266198817591E-4</v>
      </c>
      <c r="H80" s="685">
        <v>58</v>
      </c>
      <c r="I80" s="683">
        <v>46097</v>
      </c>
      <c r="J80" s="684">
        <v>2.4071986950973136E-4</v>
      </c>
      <c r="K80" s="685">
        <v>58</v>
      </c>
      <c r="L80" s="683">
        <v>48756.636440000009</v>
      </c>
      <c r="M80" s="684">
        <v>2.4736204478735036E-4</v>
      </c>
      <c r="N80" s="685">
        <v>60</v>
      </c>
    </row>
    <row r="81" spans="1:14" s="19" customFormat="1" ht="15" customHeight="1">
      <c r="A81" s="47"/>
      <c r="B81" s="682" t="s">
        <v>136</v>
      </c>
      <c r="C81" s="683">
        <v>270939</v>
      </c>
      <c r="D81" s="684">
        <v>1.5880152650716796E-3</v>
      </c>
      <c r="E81" s="685">
        <v>28</v>
      </c>
      <c r="F81" s="683">
        <v>297577</v>
      </c>
      <c r="G81" s="684">
        <v>1.6193799247632484E-3</v>
      </c>
      <c r="H81" s="685">
        <v>27</v>
      </c>
      <c r="I81" s="683">
        <v>332900</v>
      </c>
      <c r="J81" s="684">
        <v>1.7384134446881484E-3</v>
      </c>
      <c r="K81" s="685">
        <v>26</v>
      </c>
      <c r="L81" s="683">
        <v>352458.73927999998</v>
      </c>
      <c r="M81" s="684">
        <v>1.7881650748972867E-3</v>
      </c>
      <c r="N81" s="685">
        <v>26</v>
      </c>
    </row>
    <row r="82" spans="1:14" s="19" customFormat="1" ht="15" customHeight="1">
      <c r="A82" s="47"/>
      <c r="B82" s="682" t="s">
        <v>138</v>
      </c>
      <c r="C82" s="683">
        <v>306715</v>
      </c>
      <c r="D82" s="684">
        <v>1.7977039186918833E-3</v>
      </c>
      <c r="E82" s="685">
        <v>27</v>
      </c>
      <c r="F82" s="683">
        <v>247327</v>
      </c>
      <c r="G82" s="684">
        <v>1.3459251845805286E-3</v>
      </c>
      <c r="H82" s="685">
        <v>32</v>
      </c>
      <c r="I82" s="683">
        <v>272962</v>
      </c>
      <c r="J82" s="684">
        <v>1.4254154721807339E-3</v>
      </c>
      <c r="K82" s="685">
        <v>28</v>
      </c>
      <c r="L82" s="683">
        <v>314078.69721000001</v>
      </c>
      <c r="M82" s="684">
        <v>1.5934476706903177E-3</v>
      </c>
      <c r="N82" s="685">
        <v>28</v>
      </c>
    </row>
    <row r="83" spans="1:14" s="19" customFormat="1" ht="15" customHeight="1">
      <c r="A83" s="47"/>
      <c r="B83" s="682" t="s">
        <v>140</v>
      </c>
      <c r="C83" s="683">
        <v>30854</v>
      </c>
      <c r="D83" s="684">
        <v>1.808400525155906E-4</v>
      </c>
      <c r="E83" s="685">
        <v>58</v>
      </c>
      <c r="F83" s="683">
        <v>32551</v>
      </c>
      <c r="G83" s="684">
        <v>1.77138810899258E-4</v>
      </c>
      <c r="H83" s="685">
        <v>59</v>
      </c>
      <c r="I83" s="683">
        <v>37846</v>
      </c>
      <c r="J83" s="684">
        <v>1.9763290846400619E-4</v>
      </c>
      <c r="K83" s="685">
        <v>59</v>
      </c>
      <c r="L83" s="683">
        <v>30393.698169999996</v>
      </c>
      <c r="M83" s="684">
        <v>1.5419946651227089E-4</v>
      </c>
      <c r="N83" s="685">
        <v>61</v>
      </c>
    </row>
    <row r="84" spans="1:14" s="19" customFormat="1" ht="15" customHeight="1">
      <c r="A84" s="47"/>
      <c r="B84" s="682" t="s">
        <v>142</v>
      </c>
      <c r="C84" s="685">
        <v>609008</v>
      </c>
      <c r="D84" s="684">
        <v>3.5694898133925841E-3</v>
      </c>
      <c r="E84" s="685">
        <v>23</v>
      </c>
      <c r="F84" s="683">
        <v>729679</v>
      </c>
      <c r="G84" s="684">
        <v>3.9708294798365545E-3</v>
      </c>
      <c r="H84" s="685">
        <v>22</v>
      </c>
      <c r="I84" s="683">
        <v>950834</v>
      </c>
      <c r="J84" s="684">
        <v>4.9652826953037275E-3</v>
      </c>
      <c r="K84" s="685">
        <v>19</v>
      </c>
      <c r="L84" s="683">
        <v>982869.9728300001</v>
      </c>
      <c r="M84" s="684">
        <v>4.9864950495202018E-3</v>
      </c>
      <c r="N84" s="685">
        <v>19</v>
      </c>
    </row>
    <row r="85" spans="1:14" s="19" customFormat="1" ht="15" customHeight="1">
      <c r="A85" s="47"/>
      <c r="B85" s="682" t="s">
        <v>543</v>
      </c>
      <c r="C85" s="685" t="s">
        <v>1190</v>
      </c>
      <c r="D85" s="685" t="s">
        <v>1190</v>
      </c>
      <c r="E85" s="685" t="s">
        <v>1190</v>
      </c>
      <c r="F85" s="685">
        <v>327314</v>
      </c>
      <c r="G85" s="684">
        <v>1.7812052702122741E-3</v>
      </c>
      <c r="H85" s="685">
        <v>26</v>
      </c>
      <c r="I85" s="683">
        <v>334970</v>
      </c>
      <c r="J85" s="684">
        <v>1.7492230446596246E-3</v>
      </c>
      <c r="K85" s="685">
        <v>25</v>
      </c>
      <c r="L85" s="683">
        <v>375867.37812000001</v>
      </c>
      <c r="M85" s="684">
        <v>1.9069265234290509E-3</v>
      </c>
      <c r="N85" s="685">
        <v>24</v>
      </c>
    </row>
    <row r="86" spans="1:14" s="19" customFormat="1" ht="15" customHeight="1">
      <c r="A86" s="47"/>
      <c r="B86" s="686" t="s">
        <v>472</v>
      </c>
      <c r="C86" s="683">
        <v>5005286</v>
      </c>
      <c r="D86" s="684">
        <v>2.9336753195551641E-2</v>
      </c>
      <c r="E86" s="685"/>
      <c r="F86" s="683">
        <v>5783259</v>
      </c>
      <c r="G86" s="684">
        <v>3.1471832582176645E-2</v>
      </c>
      <c r="H86" s="685"/>
      <c r="I86" s="683">
        <v>6395486</v>
      </c>
      <c r="J86" s="684">
        <v>3.3397413180278841E-2</v>
      </c>
      <c r="K86" s="685"/>
      <c r="L86" s="683">
        <v>6736520.3623600006</v>
      </c>
      <c r="M86" s="684">
        <v>3.4177079742480111E-2</v>
      </c>
      <c r="N86" s="685"/>
    </row>
    <row r="87" spans="1:14" s="19" customFormat="1" ht="15" customHeight="1">
      <c r="A87" s="47"/>
      <c r="B87" s="686"/>
      <c r="C87" s="683"/>
      <c r="D87" s="684"/>
      <c r="E87" s="683"/>
      <c r="F87" s="683"/>
      <c r="G87" s="684"/>
      <c r="H87" s="683"/>
      <c r="I87" s="683"/>
      <c r="J87" s="684"/>
      <c r="K87" s="683"/>
      <c r="L87" s="683"/>
      <c r="M87" s="684"/>
      <c r="N87" s="683"/>
    </row>
    <row r="88" spans="1:14" s="45" customFormat="1" ht="15" customHeight="1">
      <c r="A88" s="47"/>
      <c r="B88" s="680" t="s">
        <v>189</v>
      </c>
      <c r="C88" s="692">
        <v>170614858.65992001</v>
      </c>
      <c r="D88" s="693">
        <v>0.99999999999999989</v>
      </c>
      <c r="E88" s="681"/>
      <c r="F88" s="692">
        <v>183759842.54807001</v>
      </c>
      <c r="G88" s="693">
        <v>0.99999999999999989</v>
      </c>
      <c r="H88" s="681"/>
      <c r="I88" s="692">
        <v>191496448.10743999</v>
      </c>
      <c r="J88" s="693">
        <v>1</v>
      </c>
      <c r="K88" s="681"/>
      <c r="L88" s="692">
        <v>197106376.93795997</v>
      </c>
      <c r="M88" s="693">
        <v>0.99999999999999989</v>
      </c>
      <c r="N88" s="681"/>
    </row>
    <row r="89" spans="1:14" s="31" customFormat="1" ht="15" customHeight="1" thickBot="1">
      <c r="A89" s="47"/>
      <c r="B89" s="118"/>
      <c r="C89" s="185"/>
      <c r="D89" s="183"/>
      <c r="E89" s="351"/>
      <c r="F89" s="185"/>
      <c r="G89" s="183"/>
      <c r="H89" s="185"/>
      <c r="I89" s="185"/>
      <c r="J89" s="183"/>
      <c r="K89" s="185"/>
      <c r="L89" s="185"/>
      <c r="M89" s="183"/>
      <c r="N89" s="185"/>
    </row>
    <row r="90" spans="1:14" s="31" customFormat="1" ht="15" customHeight="1" thickTop="1">
      <c r="A90" s="47"/>
      <c r="B90" s="638" t="s">
        <v>1191</v>
      </c>
      <c r="C90" s="71"/>
      <c r="D90" s="308"/>
      <c r="E90" s="346"/>
      <c r="F90" s="71"/>
      <c r="G90" s="308"/>
      <c r="H90" s="71"/>
      <c r="I90" s="71"/>
      <c r="J90" s="308"/>
      <c r="K90" s="71"/>
      <c r="L90" s="71"/>
      <c r="M90" s="308"/>
      <c r="N90" s="71"/>
    </row>
    <row r="91" spans="1:14" s="31" customFormat="1" ht="15" customHeight="1">
      <c r="A91" s="47"/>
      <c r="B91" s="638" t="s">
        <v>1182</v>
      </c>
      <c r="C91" s="71"/>
      <c r="D91" s="308"/>
      <c r="E91" s="346"/>
      <c r="F91" s="71"/>
      <c r="G91" s="308"/>
      <c r="H91" s="71"/>
      <c r="I91" s="71"/>
      <c r="J91" s="308"/>
      <c r="K91" s="71"/>
      <c r="L91" s="71"/>
      <c r="M91" s="308"/>
      <c r="N91" s="71"/>
    </row>
    <row r="92" spans="1:14" s="31" customFormat="1" ht="15" customHeight="1">
      <c r="A92" s="47"/>
      <c r="B92" s="638" t="s">
        <v>1183</v>
      </c>
      <c r="C92" s="71"/>
      <c r="D92" s="308"/>
      <c r="E92" s="71"/>
      <c r="F92" s="71"/>
      <c r="G92" s="308"/>
      <c r="H92" s="346"/>
      <c r="I92" s="71"/>
      <c r="J92" s="308"/>
      <c r="K92" s="308"/>
      <c r="L92" s="308"/>
      <c r="M92" s="308"/>
      <c r="N92" s="71"/>
    </row>
    <row r="93" spans="1:14" s="31" customFormat="1" ht="15" customHeight="1">
      <c r="A93" s="47"/>
      <c r="B93" s="638" t="s">
        <v>1184</v>
      </c>
      <c r="C93" s="71"/>
      <c r="D93" s="308"/>
      <c r="E93" s="346"/>
      <c r="F93" s="71"/>
      <c r="G93" s="308"/>
      <c r="H93" s="71"/>
      <c r="I93" s="71"/>
      <c r="J93" s="308"/>
      <c r="K93" s="308"/>
      <c r="L93" s="308"/>
      <c r="M93" s="308"/>
      <c r="N93" s="71"/>
    </row>
    <row r="94" spans="1:14" s="31" customFormat="1" ht="15" customHeight="1">
      <c r="A94" s="47" t="s">
        <v>914</v>
      </c>
      <c r="B94" s="679" t="s">
        <v>1493</v>
      </c>
      <c r="C94" s="71"/>
      <c r="D94" s="308"/>
      <c r="E94" s="346"/>
      <c r="F94" s="71"/>
      <c r="G94" s="308"/>
      <c r="H94" s="71"/>
      <c r="I94" s="71"/>
      <c r="J94" s="308"/>
      <c r="K94" s="71"/>
      <c r="L94" s="71"/>
      <c r="M94" s="308"/>
      <c r="N94" s="71"/>
    </row>
    <row r="95" spans="1:14">
      <c r="B95" s="679" t="s">
        <v>1513</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40" hidden="1" customWidth="1"/>
    <col min="2" max="2" width="48.85546875" style="33" customWidth="1"/>
    <col min="3" max="3" width="21.140625" style="640" customWidth="1"/>
    <col min="4" max="4" width="15.42578125" style="640" customWidth="1"/>
    <col min="5" max="5" width="16.5703125" style="640" customWidth="1"/>
    <col min="6" max="6" width="21.140625" style="640" customWidth="1"/>
    <col min="7" max="7" width="15.42578125" style="640" customWidth="1"/>
    <col min="8" max="8" width="16.5703125" style="640" customWidth="1"/>
    <col min="9" max="9" width="21.140625" style="640" customWidth="1"/>
    <col min="10" max="10" width="15.42578125" style="640" customWidth="1"/>
    <col min="11" max="11" width="16.5703125" style="640" customWidth="1"/>
    <col min="12" max="12" width="21.140625" style="640" customWidth="1"/>
    <col min="13" max="13" width="15.42578125" style="640" customWidth="1"/>
    <col min="14" max="14" width="16.5703125" style="640" customWidth="1"/>
    <col min="15" max="16384" width="11.42578125" style="640"/>
  </cols>
  <sheetData>
    <row r="1" spans="1:14" s="352" customFormat="1" ht="30" customHeight="1">
      <c r="A1" s="47"/>
      <c r="B1" s="737" t="s">
        <v>1</v>
      </c>
      <c r="C1" s="737"/>
      <c r="D1" s="737"/>
      <c r="E1" s="737"/>
      <c r="F1" s="737"/>
      <c r="G1" s="737"/>
      <c r="H1" s="737"/>
      <c r="I1" s="737"/>
      <c r="J1" s="737"/>
      <c r="K1" s="737"/>
      <c r="L1" s="737"/>
      <c r="M1" s="737"/>
      <c r="N1" s="737"/>
    </row>
    <row r="2" spans="1:14" s="353" customFormat="1" ht="15" customHeight="1">
      <c r="A2" s="47"/>
      <c r="B2" s="738" t="s">
        <v>1192</v>
      </c>
      <c r="C2" s="738"/>
      <c r="D2" s="738"/>
      <c r="E2" s="738"/>
      <c r="F2" s="738"/>
      <c r="G2" s="738"/>
      <c r="H2" s="738"/>
      <c r="I2" s="738"/>
      <c r="J2" s="738"/>
      <c r="K2" s="738"/>
      <c r="L2" s="738"/>
      <c r="M2" s="738"/>
      <c r="N2" s="738"/>
    </row>
    <row r="3" spans="1:14" s="354" customFormat="1" ht="30" customHeight="1">
      <c r="A3" s="47"/>
      <c r="B3" s="739" t="s">
        <v>544</v>
      </c>
      <c r="C3" s="739"/>
      <c r="D3" s="739"/>
      <c r="E3" s="739"/>
      <c r="F3" s="739"/>
      <c r="G3" s="739"/>
      <c r="H3" s="739"/>
      <c r="I3" s="739"/>
      <c r="J3" s="739"/>
      <c r="K3" s="739"/>
      <c r="L3" s="739"/>
      <c r="M3" s="739"/>
      <c r="N3" s="739"/>
    </row>
    <row r="4" spans="1:14" s="31" customFormat="1" ht="15" customHeight="1">
      <c r="A4" s="47"/>
      <c r="B4" s="47"/>
      <c r="C4" s="47"/>
      <c r="D4" s="47"/>
      <c r="E4" s="47"/>
      <c r="F4" s="47"/>
      <c r="G4" s="47"/>
      <c r="H4" s="47"/>
      <c r="I4" s="47"/>
      <c r="J4" s="47"/>
      <c r="K4" s="47"/>
      <c r="L4" s="47"/>
      <c r="M4" s="47"/>
      <c r="N4" s="47"/>
    </row>
    <row r="5" spans="1:14" s="355" customFormat="1" ht="15" customHeight="1">
      <c r="A5" s="49"/>
      <c r="B5" s="463"/>
      <c r="C5" s="800" t="s">
        <v>1186</v>
      </c>
      <c r="D5" s="800"/>
      <c r="E5" s="800"/>
      <c r="F5" s="800" t="s">
        <v>1441</v>
      </c>
      <c r="G5" s="800"/>
      <c r="H5" s="800"/>
      <c r="I5" s="800" t="str">
        <f>"DIC-20"</f>
        <v>DIC-20</v>
      </c>
      <c r="J5" s="800"/>
      <c r="K5" s="800"/>
      <c r="L5" s="801" t="str">
        <f>UPPER("OCT-21")</f>
        <v>OCT-21</v>
      </c>
      <c r="M5" s="801"/>
      <c r="N5" s="801"/>
    </row>
    <row r="6" spans="1:14" s="356" customFormat="1" ht="15" customHeight="1">
      <c r="A6" s="47"/>
      <c r="B6" s="464"/>
      <c r="C6" s="465" t="s">
        <v>1193</v>
      </c>
      <c r="D6" s="466" t="s">
        <v>1172</v>
      </c>
      <c r="E6" s="465" t="s">
        <v>1173</v>
      </c>
      <c r="F6" s="465" t="s">
        <v>1193</v>
      </c>
      <c r="G6" s="466" t="s">
        <v>1172</v>
      </c>
      <c r="H6" s="465" t="s">
        <v>1173</v>
      </c>
      <c r="I6" s="465" t="s">
        <v>1193</v>
      </c>
      <c r="J6" s="466" t="s">
        <v>1172</v>
      </c>
      <c r="K6" s="465" t="s">
        <v>1173</v>
      </c>
      <c r="L6" s="703" t="s">
        <v>1193</v>
      </c>
      <c r="M6" s="704" t="s">
        <v>1172</v>
      </c>
      <c r="N6" s="703" t="s">
        <v>1173</v>
      </c>
    </row>
    <row r="7" spans="1:14" s="31" customFormat="1" ht="15" customHeight="1">
      <c r="A7" s="47"/>
      <c r="B7" s="49"/>
      <c r="C7" s="47"/>
      <c r="D7" s="47"/>
      <c r="E7" s="47"/>
      <c r="F7" s="47"/>
      <c r="G7" s="47"/>
      <c r="H7" s="47"/>
      <c r="I7" s="47"/>
      <c r="J7" s="47"/>
      <c r="K7" s="47"/>
      <c r="L7" s="682"/>
      <c r="M7" s="682"/>
      <c r="N7" s="682"/>
    </row>
    <row r="8" spans="1:14" s="45" customFormat="1" ht="15" customHeight="1">
      <c r="A8" s="47"/>
      <c r="B8" s="467" t="s">
        <v>471</v>
      </c>
      <c r="C8" s="468"/>
      <c r="D8" s="468"/>
      <c r="E8" s="468"/>
      <c r="F8" s="468"/>
      <c r="G8" s="468"/>
      <c r="H8" s="468"/>
      <c r="I8" s="468"/>
      <c r="J8" s="468"/>
      <c r="K8" s="468"/>
      <c r="L8" s="705"/>
      <c r="M8" s="705"/>
      <c r="N8" s="705"/>
    </row>
    <row r="9" spans="1:14" s="19" customFormat="1" ht="15" customHeight="1">
      <c r="A9" s="47" t="s">
        <v>1194</v>
      </c>
      <c r="B9" s="47" t="s">
        <v>34</v>
      </c>
      <c r="C9" s="126">
        <v>4012597</v>
      </c>
      <c r="D9" s="248">
        <v>0.1908</v>
      </c>
      <c r="E9" s="346">
        <v>3</v>
      </c>
      <c r="F9" s="126">
        <v>3576077</v>
      </c>
      <c r="G9" s="248">
        <v>0.1764</v>
      </c>
      <c r="H9" s="126">
        <v>3</v>
      </c>
      <c r="I9" s="126">
        <v>2955995</v>
      </c>
      <c r="J9" s="248">
        <v>0.18110000000000001</v>
      </c>
      <c r="K9" s="126">
        <v>2</v>
      </c>
      <c r="L9" s="685">
        <v>2448324.9178499999</v>
      </c>
      <c r="M9" s="684">
        <v>0.15459912030825096</v>
      </c>
      <c r="N9" s="685">
        <v>3</v>
      </c>
    </row>
    <row r="10" spans="1:14" s="19" customFormat="1" ht="15" customHeight="1">
      <c r="A10" s="47" t="s">
        <v>1194</v>
      </c>
      <c r="B10" s="47" t="s">
        <v>145</v>
      </c>
      <c r="C10" s="126">
        <v>1177500</v>
      </c>
      <c r="D10" s="248">
        <v>5.6000000000000001E-2</v>
      </c>
      <c r="E10" s="346">
        <v>5</v>
      </c>
      <c r="F10" s="126">
        <v>1100235</v>
      </c>
      <c r="G10" s="248">
        <v>5.4300000000000001E-2</v>
      </c>
      <c r="H10" s="126">
        <v>5</v>
      </c>
      <c r="I10" s="126">
        <v>824850</v>
      </c>
      <c r="J10" s="248">
        <v>5.0500000000000003E-2</v>
      </c>
      <c r="K10" s="126">
        <v>5</v>
      </c>
      <c r="L10" s="685">
        <v>809720.68339000002</v>
      </c>
      <c r="M10" s="684">
        <v>5.1129694606636876E-2</v>
      </c>
      <c r="N10" s="685">
        <v>5</v>
      </c>
    </row>
    <row r="11" spans="1:14" s="19" customFormat="1" ht="15" customHeight="1">
      <c r="A11" s="47" t="s">
        <v>1194</v>
      </c>
      <c r="B11" s="47" t="s">
        <v>36</v>
      </c>
      <c r="C11" s="126">
        <v>2600412</v>
      </c>
      <c r="D11" s="248">
        <v>0.1237</v>
      </c>
      <c r="E11" s="346">
        <v>4</v>
      </c>
      <c r="F11" s="126">
        <v>2637177</v>
      </c>
      <c r="G11" s="248">
        <v>0.13009999999999999</v>
      </c>
      <c r="H11" s="126">
        <v>4</v>
      </c>
      <c r="I11" s="126">
        <v>2018812</v>
      </c>
      <c r="J11" s="248">
        <v>0.1237</v>
      </c>
      <c r="K11" s="126">
        <v>4</v>
      </c>
      <c r="L11" s="685">
        <v>1685365.3076900002</v>
      </c>
      <c r="M11" s="684">
        <v>0.10642214685938269</v>
      </c>
      <c r="N11" s="685">
        <v>4</v>
      </c>
    </row>
    <row r="12" spans="1:14" s="19" customFormat="1" ht="15" customHeight="1">
      <c r="A12" s="47" t="s">
        <v>1194</v>
      </c>
      <c r="B12" s="47" t="s">
        <v>38</v>
      </c>
      <c r="C12" s="126">
        <v>6684109</v>
      </c>
      <c r="D12" s="248">
        <v>0.31790000000000002</v>
      </c>
      <c r="E12" s="346">
        <v>1</v>
      </c>
      <c r="F12" s="126">
        <v>6548528</v>
      </c>
      <c r="G12" s="248">
        <v>0.32300000000000001</v>
      </c>
      <c r="H12" s="126">
        <v>1</v>
      </c>
      <c r="I12" s="126">
        <v>5624757</v>
      </c>
      <c r="J12" s="248">
        <v>0.34449999999999997</v>
      </c>
      <c r="K12" s="126">
        <v>1</v>
      </c>
      <c r="L12" s="685">
        <v>5364876.4783699997</v>
      </c>
      <c r="M12" s="684">
        <v>0.33876434376478626</v>
      </c>
      <c r="N12" s="685">
        <v>1</v>
      </c>
    </row>
    <row r="13" spans="1:14" s="19" customFormat="1" ht="15" customHeight="1">
      <c r="A13" s="47" t="s">
        <v>1194</v>
      </c>
      <c r="B13" s="47" t="s">
        <v>46</v>
      </c>
      <c r="C13" s="126">
        <v>4160589</v>
      </c>
      <c r="D13" s="248">
        <v>0.19789999999999999</v>
      </c>
      <c r="E13" s="346">
        <v>2</v>
      </c>
      <c r="F13" s="126">
        <v>4237002</v>
      </c>
      <c r="G13" s="248">
        <v>0.20899999999999999</v>
      </c>
      <c r="H13" s="126">
        <v>2</v>
      </c>
      <c r="I13" s="126">
        <v>2832813</v>
      </c>
      <c r="J13" s="248">
        <v>0.17349999999999999</v>
      </c>
      <c r="K13" s="126">
        <v>3</v>
      </c>
      <c r="L13" s="685">
        <v>3211489.0266700001</v>
      </c>
      <c r="M13" s="684">
        <v>0.20278900679521716</v>
      </c>
      <c r="N13" s="685">
        <v>2</v>
      </c>
    </row>
    <row r="14" spans="1:14" s="19" customFormat="1" ht="15" customHeight="1">
      <c r="A14" s="47" t="s">
        <v>1194</v>
      </c>
      <c r="B14" s="47" t="s">
        <v>44</v>
      </c>
      <c r="C14" s="126">
        <v>488392</v>
      </c>
      <c r="D14" s="248">
        <v>2.3199999999999998E-2</v>
      </c>
      <c r="E14" s="346">
        <v>7</v>
      </c>
      <c r="F14" s="126">
        <v>307907</v>
      </c>
      <c r="G14" s="248">
        <v>1.52E-2</v>
      </c>
      <c r="H14" s="126">
        <v>9</v>
      </c>
      <c r="I14" s="126">
        <v>269632</v>
      </c>
      <c r="J14" s="248">
        <v>1.6500000000000001E-2</v>
      </c>
      <c r="K14" s="126">
        <v>9</v>
      </c>
      <c r="L14" s="685">
        <v>325052.67826000002</v>
      </c>
      <c r="M14" s="684">
        <v>2.0525404020707579E-2</v>
      </c>
      <c r="N14" s="685">
        <v>9</v>
      </c>
    </row>
    <row r="15" spans="1:14" s="19" customFormat="1" ht="15" customHeight="1">
      <c r="A15" s="47" t="s">
        <v>1194</v>
      </c>
      <c r="B15" s="47" t="s">
        <v>40</v>
      </c>
      <c r="C15" s="126">
        <v>356468</v>
      </c>
      <c r="D15" s="248">
        <v>1.7000000000000001E-2</v>
      </c>
      <c r="E15" s="346">
        <v>9</v>
      </c>
      <c r="F15" s="126">
        <v>495943</v>
      </c>
      <c r="G15" s="248">
        <v>2.4500000000000001E-2</v>
      </c>
      <c r="H15" s="126">
        <v>7</v>
      </c>
      <c r="I15" s="126">
        <v>534954</v>
      </c>
      <c r="J15" s="248">
        <v>3.2800000000000003E-2</v>
      </c>
      <c r="K15" s="126">
        <v>6</v>
      </c>
      <c r="L15" s="685">
        <v>609234.87179</v>
      </c>
      <c r="M15" s="684">
        <v>3.847004723644061E-2</v>
      </c>
      <c r="N15" s="685">
        <v>6</v>
      </c>
    </row>
    <row r="16" spans="1:14" s="19" customFormat="1" ht="15" customHeight="1">
      <c r="A16" s="47" t="s">
        <v>1194</v>
      </c>
      <c r="B16" s="47" t="s">
        <v>42</v>
      </c>
      <c r="C16" s="126">
        <v>508</v>
      </c>
      <c r="D16" s="248">
        <v>0</v>
      </c>
      <c r="E16" s="346">
        <v>19</v>
      </c>
      <c r="F16" s="126">
        <v>841</v>
      </c>
      <c r="G16" s="248">
        <v>0</v>
      </c>
      <c r="H16" s="126">
        <v>19</v>
      </c>
      <c r="I16" s="126">
        <v>401</v>
      </c>
      <c r="J16" s="248">
        <v>0</v>
      </c>
      <c r="K16" s="126">
        <v>18</v>
      </c>
      <c r="L16" s="685">
        <v>424.78343999999998</v>
      </c>
      <c r="M16" s="684">
        <v>2.6822888443737248E-5</v>
      </c>
      <c r="N16" s="685">
        <v>19</v>
      </c>
    </row>
    <row r="17" spans="1:14" s="19" customFormat="1" ht="15" customHeight="1">
      <c r="A17" s="47" t="s">
        <v>1194</v>
      </c>
      <c r="B17" s="47" t="s">
        <v>48</v>
      </c>
      <c r="C17" s="126">
        <v>37657</v>
      </c>
      <c r="D17" s="248">
        <v>1.8E-3</v>
      </c>
      <c r="E17" s="346">
        <v>14</v>
      </c>
      <c r="F17" s="126">
        <v>23947</v>
      </c>
      <c r="G17" s="248">
        <v>1.1999999999999999E-3</v>
      </c>
      <c r="H17" s="126">
        <v>14</v>
      </c>
      <c r="I17" s="126">
        <v>28633</v>
      </c>
      <c r="J17" s="248">
        <v>1.8E-3</v>
      </c>
      <c r="K17" s="126">
        <v>14</v>
      </c>
      <c r="L17" s="685">
        <v>43499.928180000003</v>
      </c>
      <c r="M17" s="684">
        <v>2.7467966286132111E-3</v>
      </c>
      <c r="N17" s="685">
        <v>13</v>
      </c>
    </row>
    <row r="18" spans="1:14" s="19" customFormat="1" ht="15" customHeight="1">
      <c r="A18" s="47" t="s">
        <v>1194</v>
      </c>
      <c r="B18" s="47" t="s">
        <v>1195</v>
      </c>
      <c r="C18" s="126">
        <v>324225</v>
      </c>
      <c r="D18" s="248">
        <v>1.54E-2</v>
      </c>
      <c r="E18" s="346">
        <v>10</v>
      </c>
      <c r="F18" s="126">
        <v>2839</v>
      </c>
      <c r="G18" s="248">
        <v>1E-4</v>
      </c>
      <c r="H18" s="126">
        <v>16</v>
      </c>
      <c r="I18" s="126" t="s">
        <v>1177</v>
      </c>
      <c r="J18" s="248" t="s">
        <v>1177</v>
      </c>
      <c r="K18" s="126" t="s">
        <v>1177</v>
      </c>
      <c r="L18" s="706" t="s">
        <v>1177</v>
      </c>
      <c r="M18" s="684" t="s">
        <v>1177</v>
      </c>
      <c r="N18" s="706" t="s">
        <v>1177</v>
      </c>
    </row>
    <row r="19" spans="1:14" s="19" customFormat="1" ht="15" customHeight="1">
      <c r="A19" s="47"/>
      <c r="B19" s="47" t="s">
        <v>50</v>
      </c>
      <c r="C19" s="126">
        <v>41462</v>
      </c>
      <c r="D19" s="248">
        <v>2E-3</v>
      </c>
      <c r="E19" s="346">
        <v>13</v>
      </c>
      <c r="F19" s="126">
        <v>86448</v>
      </c>
      <c r="G19" s="248">
        <v>4.3E-3</v>
      </c>
      <c r="H19" s="126">
        <v>11</v>
      </c>
      <c r="I19" s="126">
        <v>136082</v>
      </c>
      <c r="J19" s="248">
        <v>8.3000000000000001E-3</v>
      </c>
      <c r="K19" s="126">
        <v>11</v>
      </c>
      <c r="L19" s="685">
        <v>202382.15030000001</v>
      </c>
      <c r="M19" s="684">
        <v>1.277939140118213E-2</v>
      </c>
      <c r="N19" s="685">
        <v>11</v>
      </c>
    </row>
    <row r="20" spans="1:14" s="19" customFormat="1" ht="15" customHeight="1">
      <c r="A20" s="47"/>
      <c r="B20" s="47" t="s">
        <v>52</v>
      </c>
      <c r="C20" s="126">
        <v>490562</v>
      </c>
      <c r="D20" s="248">
        <v>2.3300000000000001E-2</v>
      </c>
      <c r="E20" s="346">
        <v>6</v>
      </c>
      <c r="F20" s="126">
        <v>524620</v>
      </c>
      <c r="G20" s="248">
        <v>2.5899999999999999E-2</v>
      </c>
      <c r="H20" s="126">
        <v>6</v>
      </c>
      <c r="I20" s="126">
        <v>427926</v>
      </c>
      <c r="J20" s="248">
        <v>2.6200000000000001E-2</v>
      </c>
      <c r="K20" s="126">
        <v>7</v>
      </c>
      <c r="L20" s="685">
        <v>382661.97576</v>
      </c>
      <c r="M20" s="684">
        <v>2.4163134719824689E-2</v>
      </c>
      <c r="N20" s="685">
        <v>8</v>
      </c>
    </row>
    <row r="21" spans="1:14" s="19" customFormat="1" ht="15" customHeight="1">
      <c r="A21" s="47" t="s">
        <v>1194</v>
      </c>
      <c r="B21" s="47" t="s">
        <v>54</v>
      </c>
      <c r="C21" s="126">
        <v>409859</v>
      </c>
      <c r="D21" s="248">
        <v>1.95E-2</v>
      </c>
      <c r="E21" s="350">
        <v>8</v>
      </c>
      <c r="F21" s="126">
        <v>424260</v>
      </c>
      <c r="G21" s="248">
        <v>2.0899999999999998E-2</v>
      </c>
      <c r="H21" s="126">
        <v>8</v>
      </c>
      <c r="I21" s="126">
        <v>373107</v>
      </c>
      <c r="J21" s="248">
        <v>2.29E-2</v>
      </c>
      <c r="K21" s="126">
        <v>8</v>
      </c>
      <c r="L21" s="685">
        <v>386053.9142</v>
      </c>
      <c r="M21" s="684">
        <v>2.4377318178539897E-2</v>
      </c>
      <c r="N21" s="685">
        <v>7</v>
      </c>
    </row>
    <row r="22" spans="1:14" s="19" customFormat="1" ht="15" customHeight="1">
      <c r="A22" s="47" t="s">
        <v>1194</v>
      </c>
      <c r="B22" s="47" t="s">
        <v>56</v>
      </c>
      <c r="C22" s="126">
        <v>149470</v>
      </c>
      <c r="D22" s="248">
        <v>7.1000000000000004E-3</v>
      </c>
      <c r="E22" s="350">
        <v>11</v>
      </c>
      <c r="F22" s="126">
        <v>211383</v>
      </c>
      <c r="G22" s="248">
        <v>1.04E-2</v>
      </c>
      <c r="H22" s="126">
        <v>10</v>
      </c>
      <c r="I22" s="126">
        <v>219758</v>
      </c>
      <c r="J22" s="248">
        <v>1.35E-2</v>
      </c>
      <c r="K22" s="126">
        <v>10</v>
      </c>
      <c r="L22" s="685">
        <v>270388.44054000004</v>
      </c>
      <c r="M22" s="684">
        <v>1.7073638692413486E-2</v>
      </c>
      <c r="N22" s="685">
        <v>10</v>
      </c>
    </row>
    <row r="23" spans="1:14" s="45" customFormat="1" ht="15" customHeight="1">
      <c r="A23" s="47"/>
      <c r="B23" s="49" t="s">
        <v>472</v>
      </c>
      <c r="C23" s="126">
        <v>20933808</v>
      </c>
      <c r="D23" s="248">
        <v>0.99560000000000004</v>
      </c>
      <c r="E23" s="346"/>
      <c r="F23" s="71">
        <v>20177208</v>
      </c>
      <c r="G23" s="248">
        <v>0.99529999999999996</v>
      </c>
      <c r="H23" s="346"/>
      <c r="I23" s="71">
        <v>16247720</v>
      </c>
      <c r="J23" s="248">
        <v>0.99529999999999996</v>
      </c>
      <c r="K23" s="346"/>
      <c r="L23" s="683">
        <v>15739475.156439999</v>
      </c>
      <c r="M23" s="684">
        <v>0.99386686610043928</v>
      </c>
      <c r="N23" s="706"/>
    </row>
    <row r="24" spans="1:14" s="19" customFormat="1" ht="15" customHeight="1">
      <c r="A24" s="47"/>
      <c r="B24" s="47"/>
      <c r="C24" s="346"/>
      <c r="D24" s="346"/>
      <c r="E24" s="346"/>
      <c r="F24" s="346"/>
      <c r="G24" s="346"/>
      <c r="H24" s="346"/>
      <c r="I24" s="346"/>
      <c r="J24" s="346"/>
      <c r="K24" s="346"/>
      <c r="L24" s="706"/>
      <c r="M24" s="706"/>
      <c r="N24" s="706"/>
    </row>
    <row r="25" spans="1:14" s="45" customFormat="1" ht="15" customHeight="1">
      <c r="A25" s="47"/>
      <c r="B25" s="438" t="s">
        <v>473</v>
      </c>
      <c r="C25" s="469"/>
      <c r="D25" s="469"/>
      <c r="E25" s="469"/>
      <c r="F25" s="469"/>
      <c r="G25" s="469"/>
      <c r="H25" s="469"/>
      <c r="I25" s="469"/>
      <c r="J25" s="469"/>
      <c r="K25" s="469"/>
      <c r="L25" s="707"/>
      <c r="M25" s="707"/>
      <c r="N25" s="707"/>
    </row>
    <row r="26" spans="1:14" s="19" customFormat="1" ht="15" customHeight="1">
      <c r="A26" s="47"/>
      <c r="B26" s="47" t="s">
        <v>61</v>
      </c>
      <c r="C26" s="126">
        <v>17583</v>
      </c>
      <c r="D26" s="248">
        <v>8.0000000000000004E-4</v>
      </c>
      <c r="E26" s="346">
        <v>15</v>
      </c>
      <c r="F26" s="126">
        <v>29846</v>
      </c>
      <c r="G26" s="248">
        <v>1.5E-3</v>
      </c>
      <c r="H26" s="126">
        <v>13</v>
      </c>
      <c r="I26" s="126">
        <v>33164</v>
      </c>
      <c r="J26" s="248">
        <v>2E-3</v>
      </c>
      <c r="K26" s="126">
        <v>12</v>
      </c>
      <c r="L26" s="685">
        <v>49336.685229999995</v>
      </c>
      <c r="M26" s="684">
        <v>3.1153578023382198E-3</v>
      </c>
      <c r="N26" s="685">
        <v>12</v>
      </c>
    </row>
    <row r="27" spans="1:14" s="19" customFormat="1" ht="15" customHeight="1">
      <c r="A27" s="47" t="s">
        <v>1194</v>
      </c>
      <c r="B27" s="47" t="s">
        <v>59</v>
      </c>
      <c r="C27" s="350">
        <v>62750</v>
      </c>
      <c r="D27" s="248">
        <v>3.0000000000000001E-3</v>
      </c>
      <c r="E27" s="350">
        <v>12</v>
      </c>
      <c r="F27" s="126">
        <v>50553</v>
      </c>
      <c r="G27" s="248">
        <v>2.5000000000000001E-3</v>
      </c>
      <c r="H27" s="126">
        <v>12</v>
      </c>
      <c r="I27" s="126">
        <v>31953</v>
      </c>
      <c r="J27" s="248">
        <v>2E-3</v>
      </c>
      <c r="K27" s="126">
        <v>13</v>
      </c>
      <c r="L27" s="685">
        <v>31468.637609999998</v>
      </c>
      <c r="M27" s="684">
        <v>1.9870825380796961E-3</v>
      </c>
      <c r="N27" s="685">
        <v>14</v>
      </c>
    </row>
    <row r="28" spans="1:14" s="45" customFormat="1" ht="15" customHeight="1">
      <c r="A28" s="47"/>
      <c r="B28" s="49" t="s">
        <v>472</v>
      </c>
      <c r="C28" s="126">
        <v>80333</v>
      </c>
      <c r="D28" s="248">
        <v>3.8E-3</v>
      </c>
      <c r="E28" s="346"/>
      <c r="F28" s="71">
        <v>80399</v>
      </c>
      <c r="G28" s="248">
        <v>4.0000000000000001E-3</v>
      </c>
      <c r="H28" s="346"/>
      <c r="I28" s="71">
        <v>65116</v>
      </c>
      <c r="J28" s="248">
        <v>4.0000000000000001E-3</v>
      </c>
      <c r="K28" s="346"/>
      <c r="L28" s="683">
        <v>80805.322839999993</v>
      </c>
      <c r="M28" s="684">
        <v>5.1024403404179158E-3</v>
      </c>
      <c r="N28" s="706"/>
    </row>
    <row r="29" spans="1:14" s="19" customFormat="1" ht="15" customHeight="1">
      <c r="A29" s="47"/>
      <c r="B29" s="47"/>
      <c r="C29" s="346"/>
      <c r="D29" s="346"/>
      <c r="E29" s="346"/>
      <c r="F29" s="346"/>
      <c r="G29" s="346"/>
      <c r="H29" s="346"/>
      <c r="I29" s="346"/>
      <c r="J29" s="346"/>
      <c r="K29" s="346"/>
      <c r="L29" s="706"/>
      <c r="M29" s="706"/>
      <c r="N29" s="706"/>
    </row>
    <row r="30" spans="1:14" s="45" customFormat="1" ht="15" customHeight="1">
      <c r="A30" s="47"/>
      <c r="B30" s="438" t="s">
        <v>1196</v>
      </c>
      <c r="C30" s="469"/>
      <c r="D30" s="469"/>
      <c r="E30" s="469"/>
      <c r="F30" s="469"/>
      <c r="G30" s="469"/>
      <c r="H30" s="469"/>
      <c r="I30" s="469"/>
      <c r="J30" s="469"/>
      <c r="K30" s="469"/>
      <c r="L30" s="707"/>
      <c r="M30" s="707"/>
      <c r="N30" s="707"/>
    </row>
    <row r="31" spans="1:14" s="19" customFormat="1" ht="15" customHeight="1">
      <c r="A31" s="47" t="s">
        <v>1194</v>
      </c>
      <c r="B31" s="47" t="s">
        <v>64</v>
      </c>
      <c r="C31" s="126">
        <v>3406</v>
      </c>
      <c r="D31" s="248">
        <v>2.0000000000000001E-4</v>
      </c>
      <c r="E31" s="346">
        <v>17</v>
      </c>
      <c r="F31" s="126">
        <v>2260</v>
      </c>
      <c r="G31" s="248">
        <v>1E-4</v>
      </c>
      <c r="H31" s="126">
        <v>17</v>
      </c>
      <c r="I31" s="126">
        <v>2329</v>
      </c>
      <c r="J31" s="248">
        <v>1E-4</v>
      </c>
      <c r="K31" s="126">
        <v>16</v>
      </c>
      <c r="L31" s="708">
        <v>2154.0455299999999</v>
      </c>
      <c r="M31" s="684">
        <v>1.3601689122796519E-4</v>
      </c>
      <c r="N31" s="685">
        <v>16</v>
      </c>
    </row>
    <row r="32" spans="1:14" s="19" customFormat="1" ht="15" customHeight="1">
      <c r="A32" s="47"/>
      <c r="B32" s="47" t="s">
        <v>66</v>
      </c>
      <c r="C32" s="126" t="s">
        <v>1177</v>
      </c>
      <c r="D32" s="248" t="s">
        <v>1177</v>
      </c>
      <c r="E32" s="346" t="s">
        <v>1177</v>
      </c>
      <c r="F32" s="126" t="s">
        <v>1177</v>
      </c>
      <c r="G32" s="248" t="s">
        <v>1177</v>
      </c>
      <c r="H32" s="126" t="s">
        <v>1177</v>
      </c>
      <c r="I32" s="126" t="s">
        <v>1177</v>
      </c>
      <c r="J32" s="248" t="s">
        <v>1177</v>
      </c>
      <c r="K32" s="126" t="s">
        <v>1177</v>
      </c>
      <c r="L32" s="708">
        <v>834.62288000000001</v>
      </c>
      <c r="M32" s="690">
        <v>5.2702140184256474E-5</v>
      </c>
      <c r="N32" s="708">
        <v>18</v>
      </c>
    </row>
    <row r="33" spans="1:14" s="45" customFormat="1" ht="15" customHeight="1">
      <c r="A33" s="47"/>
      <c r="B33" s="49" t="s">
        <v>472</v>
      </c>
      <c r="C33" s="126">
        <v>3406</v>
      </c>
      <c r="D33" s="248">
        <v>2.0000000000000001E-4</v>
      </c>
      <c r="E33" s="346"/>
      <c r="F33" s="71">
        <v>2260</v>
      </c>
      <c r="G33" s="248">
        <v>1E-4</v>
      </c>
      <c r="H33" s="346"/>
      <c r="I33" s="71">
        <v>2329</v>
      </c>
      <c r="J33" s="248">
        <v>1E-4</v>
      </c>
      <c r="K33" s="346"/>
      <c r="L33" s="689">
        <v>2988.6684099999998</v>
      </c>
      <c r="M33" s="690">
        <v>1.8871903141222165E-4</v>
      </c>
      <c r="N33" s="709"/>
    </row>
    <row r="34" spans="1:14" s="19" customFormat="1" ht="15" customHeight="1">
      <c r="A34" s="47"/>
      <c r="B34" s="47"/>
      <c r="C34" s="346"/>
      <c r="D34" s="346"/>
      <c r="E34" s="346"/>
      <c r="F34" s="346"/>
      <c r="G34" s="346"/>
      <c r="H34" s="346"/>
      <c r="I34" s="346"/>
      <c r="J34" s="346"/>
      <c r="K34" s="346"/>
      <c r="L34" s="706"/>
      <c r="M34" s="706"/>
      <c r="N34" s="706"/>
    </row>
    <row r="35" spans="1:14" s="45" customFormat="1" ht="15" customHeight="1">
      <c r="A35" s="47"/>
      <c r="B35" s="438" t="s">
        <v>1197</v>
      </c>
      <c r="C35" s="469"/>
      <c r="D35" s="469"/>
      <c r="E35" s="469"/>
      <c r="F35" s="469"/>
      <c r="G35" s="469"/>
      <c r="H35" s="469"/>
      <c r="I35" s="469"/>
      <c r="J35" s="469"/>
      <c r="K35" s="469"/>
      <c r="L35" s="707"/>
      <c r="M35" s="707"/>
      <c r="N35" s="707"/>
    </row>
    <row r="36" spans="1:14" s="19" customFormat="1" ht="15" customHeight="1">
      <c r="A36" s="47" t="s">
        <v>1194</v>
      </c>
      <c r="B36" s="47" t="s">
        <v>70</v>
      </c>
      <c r="C36" s="126">
        <v>6578</v>
      </c>
      <c r="D36" s="248">
        <v>2.9999999999999997E-4</v>
      </c>
      <c r="E36" s="346">
        <v>16</v>
      </c>
      <c r="F36" s="126">
        <v>11804</v>
      </c>
      <c r="G36" s="248">
        <v>5.9999999999999995E-4</v>
      </c>
      <c r="H36" s="126">
        <v>15</v>
      </c>
      <c r="I36" s="126">
        <v>8908</v>
      </c>
      <c r="J36" s="248">
        <v>5.0000000000000001E-4</v>
      </c>
      <c r="K36" s="126">
        <v>15</v>
      </c>
      <c r="L36" s="685">
        <v>12428.604029999999</v>
      </c>
      <c r="M36" s="684">
        <v>7.8480239109150101E-4</v>
      </c>
      <c r="N36" s="685">
        <v>15</v>
      </c>
    </row>
    <row r="37" spans="1:14" s="19" customFormat="1" ht="15" customHeight="1">
      <c r="A37" s="47" t="s">
        <v>1194</v>
      </c>
      <c r="B37" s="47" t="s">
        <v>123</v>
      </c>
      <c r="C37" s="126">
        <v>488</v>
      </c>
      <c r="D37" s="248">
        <v>0</v>
      </c>
      <c r="E37" s="346">
        <v>20</v>
      </c>
      <c r="F37" s="126">
        <v>1</v>
      </c>
      <c r="G37" s="248">
        <v>0</v>
      </c>
      <c r="H37" s="126">
        <v>20</v>
      </c>
      <c r="I37" s="126">
        <v>0</v>
      </c>
      <c r="J37" s="248">
        <v>0</v>
      </c>
      <c r="K37" s="126">
        <v>21</v>
      </c>
      <c r="L37" s="709" t="s">
        <v>1177</v>
      </c>
      <c r="M37" s="690" t="s">
        <v>1177</v>
      </c>
      <c r="N37" s="709" t="s">
        <v>1177</v>
      </c>
    </row>
    <row r="38" spans="1:14" s="45" customFormat="1" ht="15" customHeight="1">
      <c r="A38" s="47"/>
      <c r="B38" s="49" t="s">
        <v>472</v>
      </c>
      <c r="C38" s="126">
        <v>7066</v>
      </c>
      <c r="D38" s="248">
        <v>2.9999999999999997E-4</v>
      </c>
      <c r="E38" s="346"/>
      <c r="F38" s="71">
        <v>11804</v>
      </c>
      <c r="G38" s="248">
        <v>5.9999999999999995E-4</v>
      </c>
      <c r="H38" s="346"/>
      <c r="I38" s="71">
        <v>8908</v>
      </c>
      <c r="J38" s="248">
        <v>5.0000000000000001E-4</v>
      </c>
      <c r="K38" s="346"/>
      <c r="L38" s="689">
        <v>12428.604029999999</v>
      </c>
      <c r="M38" s="690">
        <v>7.8480239109150101E-4</v>
      </c>
      <c r="N38" s="709"/>
    </row>
    <row r="39" spans="1:14" s="45" customFormat="1" ht="15" customHeight="1">
      <c r="A39" s="47"/>
      <c r="B39" s="49"/>
      <c r="C39" s="126"/>
      <c r="D39" s="248"/>
      <c r="E39" s="346"/>
      <c r="F39" s="126"/>
      <c r="G39" s="248"/>
      <c r="H39" s="346"/>
      <c r="I39" s="126"/>
      <c r="J39" s="248"/>
      <c r="K39" s="346"/>
      <c r="L39" s="685"/>
      <c r="M39" s="684"/>
      <c r="N39" s="706"/>
    </row>
    <row r="40" spans="1:14" s="45" customFormat="1" ht="15" customHeight="1">
      <c r="A40" s="47"/>
      <c r="B40" s="438" t="s">
        <v>479</v>
      </c>
      <c r="C40" s="469"/>
      <c r="D40" s="469"/>
      <c r="E40" s="469"/>
      <c r="F40" s="469"/>
      <c r="G40" s="469"/>
      <c r="H40" s="469"/>
      <c r="I40" s="469"/>
      <c r="J40" s="469"/>
      <c r="K40" s="469"/>
      <c r="L40" s="707"/>
      <c r="M40" s="707"/>
      <c r="N40" s="707"/>
    </row>
    <row r="41" spans="1:14" s="19" customFormat="1" ht="15" customHeight="1">
      <c r="A41" s="47" t="s">
        <v>1194</v>
      </c>
      <c r="B41" s="47" t="s">
        <v>142</v>
      </c>
      <c r="C41" s="350">
        <v>805</v>
      </c>
      <c r="D41" s="248">
        <v>0</v>
      </c>
      <c r="E41" s="350">
        <v>18</v>
      </c>
      <c r="F41" s="126">
        <v>905</v>
      </c>
      <c r="G41" s="248">
        <v>0</v>
      </c>
      <c r="H41" s="126">
        <v>18</v>
      </c>
      <c r="I41" s="126">
        <v>905</v>
      </c>
      <c r="J41" s="248">
        <v>1E-4</v>
      </c>
      <c r="K41" s="126">
        <v>17</v>
      </c>
      <c r="L41" s="685">
        <v>905.41243999999995</v>
      </c>
      <c r="M41" s="684">
        <v>5.7172136639064701E-5</v>
      </c>
      <c r="N41" s="685">
        <v>17</v>
      </c>
    </row>
    <row r="42" spans="1:14" s="19" customFormat="1" ht="15" customHeight="1">
      <c r="A42" s="47"/>
      <c r="B42" s="49" t="s">
        <v>472</v>
      </c>
      <c r="C42" s="350">
        <v>805</v>
      </c>
      <c r="D42" s="248">
        <v>0</v>
      </c>
      <c r="E42" s="350"/>
      <c r="F42" s="71">
        <v>905</v>
      </c>
      <c r="G42" s="248">
        <v>0</v>
      </c>
      <c r="H42" s="126"/>
      <c r="I42" s="71">
        <v>905</v>
      </c>
      <c r="J42" s="248">
        <v>1E-4</v>
      </c>
      <c r="K42" s="126"/>
      <c r="L42" s="683">
        <v>905.41243999999995</v>
      </c>
      <c r="M42" s="684">
        <v>5.7172136639064701E-5</v>
      </c>
      <c r="N42" s="685"/>
    </row>
    <row r="43" spans="1:14" s="45" customFormat="1" ht="15" customHeight="1">
      <c r="A43" s="47"/>
      <c r="B43" s="49"/>
      <c r="C43" s="126"/>
      <c r="D43" s="248"/>
      <c r="E43" s="346"/>
      <c r="F43" s="126"/>
      <c r="G43" s="248"/>
      <c r="H43" s="346"/>
      <c r="I43" s="126"/>
      <c r="J43" s="248"/>
      <c r="K43" s="346"/>
      <c r="L43" s="685"/>
      <c r="M43" s="684"/>
      <c r="N43" s="706"/>
    </row>
    <row r="44" spans="1:14" s="45" customFormat="1" ht="15" customHeight="1">
      <c r="A44" s="47"/>
      <c r="B44" s="438" t="s">
        <v>189</v>
      </c>
      <c r="C44" s="448">
        <v>21025418</v>
      </c>
      <c r="D44" s="470">
        <v>1</v>
      </c>
      <c r="E44" s="469"/>
      <c r="F44" s="462">
        <v>20272577</v>
      </c>
      <c r="G44" s="461">
        <v>1</v>
      </c>
      <c r="H44" s="469"/>
      <c r="I44" s="462">
        <v>16324979</v>
      </c>
      <c r="J44" s="461">
        <v>1</v>
      </c>
      <c r="K44" s="469"/>
      <c r="L44" s="692">
        <v>15836603.16416</v>
      </c>
      <c r="M44" s="687">
        <v>1</v>
      </c>
      <c r="N44" s="707"/>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8" t="s">
        <v>1198</v>
      </c>
      <c r="C46" s="71"/>
      <c r="D46" s="308"/>
      <c r="E46" s="71"/>
      <c r="F46" s="71"/>
      <c r="G46" s="308"/>
      <c r="H46" s="71"/>
      <c r="I46" s="71"/>
      <c r="J46" s="308"/>
      <c r="K46" s="71"/>
      <c r="L46" s="71"/>
      <c r="M46" s="308"/>
      <c r="N46" s="71"/>
    </row>
    <row r="47" spans="1:14" s="31" customFormat="1" ht="15" customHeight="1">
      <c r="A47" s="47"/>
      <c r="B47" s="638" t="s">
        <v>1199</v>
      </c>
      <c r="C47" s="71"/>
      <c r="D47" s="308"/>
      <c r="E47" s="71"/>
      <c r="F47" s="71"/>
      <c r="G47" s="308"/>
      <c r="H47" s="71"/>
      <c r="I47" s="71"/>
      <c r="J47" s="308"/>
      <c r="K47" s="71"/>
      <c r="L47" s="71"/>
      <c r="M47" s="308"/>
      <c r="N47" s="71"/>
    </row>
    <row r="48" spans="1:14" s="31" customFormat="1" ht="15" customHeight="1">
      <c r="A48" s="47"/>
      <c r="B48" s="47"/>
      <c r="C48" s="71"/>
      <c r="D48" s="308"/>
      <c r="E48" s="71"/>
      <c r="F48" s="71"/>
      <c r="G48" s="308"/>
      <c r="H48" s="71"/>
      <c r="I48" s="71"/>
      <c r="J48" s="308"/>
      <c r="K48" s="71"/>
      <c r="L48" s="71"/>
      <c r="M48" s="308"/>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5" width="13.28515625" style="32" customWidth="1"/>
    <col min="6" max="250" width="9.140625" style="640"/>
    <col min="251" max="251" width="94" style="640" bestFit="1" customWidth="1"/>
    <col min="252" max="255" width="10.7109375" style="640" customWidth="1"/>
    <col min="256" max="506" width="9.140625" style="640"/>
    <col min="507" max="507" width="94" style="640" bestFit="1" customWidth="1"/>
    <col min="508" max="511" width="10.7109375" style="640" customWidth="1"/>
    <col min="512" max="762" width="9.140625" style="640"/>
    <col min="763" max="763" width="94" style="640" bestFit="1" customWidth="1"/>
    <col min="764" max="767" width="10.7109375" style="640" customWidth="1"/>
    <col min="768" max="1018" width="9.140625" style="640"/>
    <col min="1019" max="1019" width="94" style="640" bestFit="1" customWidth="1"/>
    <col min="1020" max="1023" width="10.7109375" style="640" customWidth="1"/>
    <col min="1024" max="1274" width="9.140625" style="640"/>
    <col min="1275" max="1275" width="94" style="640" bestFit="1" customWidth="1"/>
    <col min="1276" max="1279" width="10.7109375" style="640" customWidth="1"/>
    <col min="1280" max="1530" width="9.140625" style="640"/>
    <col min="1531" max="1531" width="94" style="640" bestFit="1" customWidth="1"/>
    <col min="1532" max="1535" width="10.7109375" style="640" customWidth="1"/>
    <col min="1536" max="1786" width="9.140625" style="640"/>
    <col min="1787" max="1787" width="94" style="640" bestFit="1" customWidth="1"/>
    <col min="1788" max="1791" width="10.7109375" style="640" customWidth="1"/>
    <col min="1792" max="2042" width="9.140625" style="640"/>
    <col min="2043" max="2043" width="94" style="640" bestFit="1" customWidth="1"/>
    <col min="2044" max="2047" width="10.7109375" style="640" customWidth="1"/>
    <col min="2048" max="2298" width="9.140625" style="640"/>
    <col min="2299" max="2299" width="94" style="640" bestFit="1" customWidth="1"/>
    <col min="2300" max="2303" width="10.7109375" style="640" customWidth="1"/>
    <col min="2304" max="2554" width="9.140625" style="640"/>
    <col min="2555" max="2555" width="94" style="640" bestFit="1" customWidth="1"/>
    <col min="2556" max="2559" width="10.7109375" style="640" customWidth="1"/>
    <col min="2560" max="2810" width="9.140625" style="640"/>
    <col min="2811" max="2811" width="94" style="640" bestFit="1" customWidth="1"/>
    <col min="2812" max="2815" width="10.7109375" style="640" customWidth="1"/>
    <col min="2816" max="3066" width="9.140625" style="640"/>
    <col min="3067" max="3067" width="94" style="640" bestFit="1" customWidth="1"/>
    <col min="3068" max="3071" width="10.7109375" style="640" customWidth="1"/>
    <col min="3072" max="3322" width="9.140625" style="640"/>
    <col min="3323" max="3323" width="94" style="640" bestFit="1" customWidth="1"/>
    <col min="3324" max="3327" width="10.7109375" style="640" customWidth="1"/>
    <col min="3328" max="3578" width="9.140625" style="640"/>
    <col min="3579" max="3579" width="94" style="640" bestFit="1" customWidth="1"/>
    <col min="3580" max="3583" width="10.7109375" style="640" customWidth="1"/>
    <col min="3584" max="3834" width="9.140625" style="640"/>
    <col min="3835" max="3835" width="94" style="640" bestFit="1" customWidth="1"/>
    <col min="3836" max="3839" width="10.7109375" style="640" customWidth="1"/>
    <col min="3840" max="4090" width="9.140625" style="640"/>
    <col min="4091" max="4091" width="94" style="640" bestFit="1" customWidth="1"/>
    <col min="4092" max="4095" width="10.7109375" style="640" customWidth="1"/>
    <col min="4096" max="4346" width="9.140625" style="640"/>
    <col min="4347" max="4347" width="94" style="640" bestFit="1" customWidth="1"/>
    <col min="4348" max="4351" width="10.7109375" style="640" customWidth="1"/>
    <col min="4352" max="4602" width="9.140625" style="640"/>
    <col min="4603" max="4603" width="94" style="640" bestFit="1" customWidth="1"/>
    <col min="4604" max="4607" width="10.7109375" style="640" customWidth="1"/>
    <col min="4608" max="4858" width="9.140625" style="640"/>
    <col min="4859" max="4859" width="94" style="640" bestFit="1" customWidth="1"/>
    <col min="4860" max="4863" width="10.7109375" style="640" customWidth="1"/>
    <col min="4864" max="5114" width="9.140625" style="640"/>
    <col min="5115" max="5115" width="94" style="640" bestFit="1" customWidth="1"/>
    <col min="5116" max="5119" width="10.7109375" style="640" customWidth="1"/>
    <col min="5120" max="5370" width="9.140625" style="640"/>
    <col min="5371" max="5371" width="94" style="640" bestFit="1" customWidth="1"/>
    <col min="5372" max="5375" width="10.7109375" style="640" customWidth="1"/>
    <col min="5376" max="5626" width="9.140625" style="640"/>
    <col min="5627" max="5627" width="94" style="640" bestFit="1" customWidth="1"/>
    <col min="5628" max="5631" width="10.7109375" style="640" customWidth="1"/>
    <col min="5632" max="5882" width="9.140625" style="640"/>
    <col min="5883" max="5883" width="94" style="640" bestFit="1" customWidth="1"/>
    <col min="5884" max="5887" width="10.7109375" style="640" customWidth="1"/>
    <col min="5888" max="6138" width="9.140625" style="640"/>
    <col min="6139" max="6139" width="94" style="640" bestFit="1" customWidth="1"/>
    <col min="6140" max="6143" width="10.7109375" style="640" customWidth="1"/>
    <col min="6144" max="6394" width="9.140625" style="640"/>
    <col min="6395" max="6395" width="94" style="640" bestFit="1" customWidth="1"/>
    <col min="6396" max="6399" width="10.7109375" style="640" customWidth="1"/>
    <col min="6400" max="6650" width="9.140625" style="640"/>
    <col min="6651" max="6651" width="94" style="640" bestFit="1" customWidth="1"/>
    <col min="6652" max="6655" width="10.7109375" style="640" customWidth="1"/>
    <col min="6656" max="6906" width="9.140625" style="640"/>
    <col min="6907" max="6907" width="94" style="640" bestFit="1" customWidth="1"/>
    <col min="6908" max="6911" width="10.7109375" style="640" customWidth="1"/>
    <col min="6912" max="7162" width="9.140625" style="640"/>
    <col min="7163" max="7163" width="94" style="640" bestFit="1" customWidth="1"/>
    <col min="7164" max="7167" width="10.7109375" style="640" customWidth="1"/>
    <col min="7168" max="7418" width="9.140625" style="640"/>
    <col min="7419" max="7419" width="94" style="640" bestFit="1" customWidth="1"/>
    <col min="7420" max="7423" width="10.7109375" style="640" customWidth="1"/>
    <col min="7424" max="7674" width="9.140625" style="640"/>
    <col min="7675" max="7675" width="94" style="640" bestFit="1" customWidth="1"/>
    <col min="7676" max="7679" width="10.7109375" style="640" customWidth="1"/>
    <col min="7680" max="7930" width="9.140625" style="640"/>
    <col min="7931" max="7931" width="94" style="640" bestFit="1" customWidth="1"/>
    <col min="7932" max="7935" width="10.7109375" style="640" customWidth="1"/>
    <col min="7936" max="8186" width="9.140625" style="640"/>
    <col min="8187" max="8187" width="94" style="640" bestFit="1" customWidth="1"/>
    <col min="8188" max="8191" width="10.7109375" style="640" customWidth="1"/>
    <col min="8192" max="8442" width="9.140625" style="640"/>
    <col min="8443" max="8443" width="94" style="640" bestFit="1" customWidth="1"/>
    <col min="8444" max="8447" width="10.7109375" style="640" customWidth="1"/>
    <col min="8448" max="8698" width="9.140625" style="640"/>
    <col min="8699" max="8699" width="94" style="640" bestFit="1" customWidth="1"/>
    <col min="8700" max="8703" width="10.7109375" style="640" customWidth="1"/>
    <col min="8704" max="8954" width="9.140625" style="640"/>
    <col min="8955" max="8955" width="94" style="640" bestFit="1" customWidth="1"/>
    <col min="8956" max="8959" width="10.7109375" style="640" customWidth="1"/>
    <col min="8960" max="9210" width="9.140625" style="640"/>
    <col min="9211" max="9211" width="94" style="640" bestFit="1" customWidth="1"/>
    <col min="9212" max="9215" width="10.7109375" style="640" customWidth="1"/>
    <col min="9216" max="9466" width="9.140625" style="640"/>
    <col min="9467" max="9467" width="94" style="640" bestFit="1" customWidth="1"/>
    <col min="9468" max="9471" width="10.7109375" style="640" customWidth="1"/>
    <col min="9472" max="9722" width="9.140625" style="640"/>
    <col min="9723" max="9723" width="94" style="640" bestFit="1" customWidth="1"/>
    <col min="9724" max="9727" width="10.7109375" style="640" customWidth="1"/>
    <col min="9728" max="9978" width="9.140625" style="640"/>
    <col min="9979" max="9979" width="94" style="640" bestFit="1" customWidth="1"/>
    <col min="9980" max="9983" width="10.7109375" style="640" customWidth="1"/>
    <col min="9984" max="10234" width="9.140625" style="640"/>
    <col min="10235" max="10235" width="94" style="640" bestFit="1" customWidth="1"/>
    <col min="10236" max="10239" width="10.7109375" style="640" customWidth="1"/>
    <col min="10240" max="10490" width="9.140625" style="640"/>
    <col min="10491" max="10491" width="94" style="640" bestFit="1" customWidth="1"/>
    <col min="10492" max="10495" width="10.7109375" style="640" customWidth="1"/>
    <col min="10496" max="10746" width="9.140625" style="640"/>
    <col min="10747" max="10747" width="94" style="640" bestFit="1" customWidth="1"/>
    <col min="10748" max="10751" width="10.7109375" style="640" customWidth="1"/>
    <col min="10752" max="11002" width="9.140625" style="640"/>
    <col min="11003" max="11003" width="94" style="640" bestFit="1" customWidth="1"/>
    <col min="11004" max="11007" width="10.7109375" style="640" customWidth="1"/>
    <col min="11008" max="11258" width="9.140625" style="640"/>
    <col min="11259" max="11259" width="94" style="640" bestFit="1" customWidth="1"/>
    <col min="11260" max="11263" width="10.7109375" style="640" customWidth="1"/>
    <col min="11264" max="11514" width="9.140625" style="640"/>
    <col min="11515" max="11515" width="94" style="640" bestFit="1" customWidth="1"/>
    <col min="11516" max="11519" width="10.7109375" style="640" customWidth="1"/>
    <col min="11520" max="11770" width="9.140625" style="640"/>
    <col min="11771" max="11771" width="94" style="640" bestFit="1" customWidth="1"/>
    <col min="11772" max="11775" width="10.7109375" style="640" customWidth="1"/>
    <col min="11776" max="12026" width="9.140625" style="640"/>
    <col min="12027" max="12027" width="94" style="640" bestFit="1" customWidth="1"/>
    <col min="12028" max="12031" width="10.7109375" style="640" customWidth="1"/>
    <col min="12032" max="12282" width="9.140625" style="640"/>
    <col min="12283" max="12283" width="94" style="640" bestFit="1" customWidth="1"/>
    <col min="12284" max="12287" width="10.7109375" style="640" customWidth="1"/>
    <col min="12288" max="12538" width="9.140625" style="640"/>
    <col min="12539" max="12539" width="94" style="640" bestFit="1" customWidth="1"/>
    <col min="12540" max="12543" width="10.7109375" style="640" customWidth="1"/>
    <col min="12544" max="12794" width="9.140625" style="640"/>
    <col min="12795" max="12795" width="94" style="640" bestFit="1" customWidth="1"/>
    <col min="12796" max="12799" width="10.7109375" style="640" customWidth="1"/>
    <col min="12800" max="13050" width="9.140625" style="640"/>
    <col min="13051" max="13051" width="94" style="640" bestFit="1" customWidth="1"/>
    <col min="13052" max="13055" width="10.7109375" style="640" customWidth="1"/>
    <col min="13056" max="13306" width="9.140625" style="640"/>
    <col min="13307" max="13307" width="94" style="640" bestFit="1" customWidth="1"/>
    <col min="13308" max="13311" width="10.7109375" style="640" customWidth="1"/>
    <col min="13312" max="13562" width="9.140625" style="640"/>
    <col min="13563" max="13563" width="94" style="640" bestFit="1" customWidth="1"/>
    <col min="13564" max="13567" width="10.7109375" style="640" customWidth="1"/>
    <col min="13568" max="13818" width="9.140625" style="640"/>
    <col min="13819" max="13819" width="94" style="640" bestFit="1" customWidth="1"/>
    <col min="13820" max="13823" width="10.7109375" style="640" customWidth="1"/>
    <col min="13824" max="14074" width="9.140625" style="640"/>
    <col min="14075" max="14075" width="94" style="640" bestFit="1" customWidth="1"/>
    <col min="14076" max="14079" width="10.7109375" style="640" customWidth="1"/>
    <col min="14080" max="14330" width="9.140625" style="640"/>
    <col min="14331" max="14331" width="94" style="640" bestFit="1" customWidth="1"/>
    <col min="14332" max="14335" width="10.7109375" style="640" customWidth="1"/>
    <col min="14336" max="14586" width="9.140625" style="640"/>
    <col min="14587" max="14587" width="94" style="640" bestFit="1" customWidth="1"/>
    <col min="14588" max="14591" width="10.7109375" style="640" customWidth="1"/>
    <col min="14592" max="14842" width="9.140625" style="640"/>
    <col min="14843" max="14843" width="94" style="640" bestFit="1" customWidth="1"/>
    <col min="14844" max="14847" width="10.7109375" style="640" customWidth="1"/>
    <col min="14848" max="15098" width="9.140625" style="640"/>
    <col min="15099" max="15099" width="94" style="640" bestFit="1" customWidth="1"/>
    <col min="15100" max="15103" width="10.7109375" style="640" customWidth="1"/>
    <col min="15104" max="15354" width="9.140625" style="640"/>
    <col min="15355" max="15355" width="94" style="640" bestFit="1" customWidth="1"/>
    <col min="15356" max="15359" width="10.7109375" style="640" customWidth="1"/>
    <col min="15360" max="15610" width="9.140625" style="640"/>
    <col min="15611" max="15611" width="94" style="640" bestFit="1" customWidth="1"/>
    <col min="15612" max="15615" width="10.7109375" style="640" customWidth="1"/>
    <col min="15616" max="15866" width="9.140625" style="640"/>
    <col min="15867" max="15867" width="94" style="640" bestFit="1" customWidth="1"/>
    <col min="15868" max="15871" width="10.7109375" style="640" customWidth="1"/>
    <col min="15872" max="16122" width="9.140625" style="640"/>
    <col min="16123" max="16123" width="94" style="640" bestFit="1" customWidth="1"/>
    <col min="16124" max="16127" width="10.7109375" style="640" customWidth="1"/>
    <col min="16128" max="16384" width="9.140625" style="640"/>
  </cols>
  <sheetData>
    <row r="1" spans="1:5" s="358" customFormat="1" ht="30" customHeight="1">
      <c r="A1" s="737" t="s">
        <v>1200</v>
      </c>
      <c r="B1" s="737"/>
      <c r="C1" s="737"/>
      <c r="D1" s="737"/>
      <c r="E1" s="737"/>
    </row>
    <row r="2" spans="1:5" s="358" customFormat="1" ht="15" customHeight="1">
      <c r="A2" s="738" t="s">
        <v>552</v>
      </c>
      <c r="B2" s="738"/>
      <c r="C2" s="738"/>
      <c r="D2" s="738"/>
      <c r="E2" s="802"/>
    </row>
    <row r="3" spans="1:5" s="358" customFormat="1" ht="15" customHeight="1">
      <c r="A3" s="749" t="s">
        <v>1520</v>
      </c>
      <c r="B3" s="749"/>
      <c r="C3" s="749"/>
      <c r="D3" s="749"/>
      <c r="E3" s="749"/>
    </row>
    <row r="4" spans="1:5" s="359" customFormat="1" ht="30" customHeight="1">
      <c r="A4" s="739" t="s">
        <v>544</v>
      </c>
      <c r="B4" s="739"/>
      <c r="C4" s="739"/>
      <c r="D4" s="739"/>
      <c r="E4" s="739"/>
    </row>
    <row r="5" spans="1:5" ht="3.75" customHeight="1">
      <c r="A5" s="186"/>
      <c r="B5" s="360"/>
      <c r="C5" s="360"/>
      <c r="D5" s="360"/>
      <c r="E5" s="360"/>
    </row>
    <row r="6" spans="1:5" s="329" customFormat="1" ht="30" customHeight="1" thickBot="1">
      <c r="A6" s="370"/>
      <c r="B6" s="361" t="s">
        <v>155</v>
      </c>
      <c r="C6" s="361" t="s">
        <v>157</v>
      </c>
      <c r="D6" s="361" t="s">
        <v>159</v>
      </c>
      <c r="E6" s="362" t="s">
        <v>1374</v>
      </c>
    </row>
    <row r="7" spans="1:5" s="78" customFormat="1" ht="15" customHeight="1">
      <c r="A7" s="471" t="s">
        <v>190</v>
      </c>
      <c r="B7" s="472">
        <v>612424.09397000005</v>
      </c>
      <c r="C7" s="472">
        <v>201302.75756999999</v>
      </c>
      <c r="D7" s="472">
        <v>296042.98647</v>
      </c>
      <c r="E7" s="472">
        <v>1109769.8380100001</v>
      </c>
    </row>
    <row r="8" spans="1:5" s="78" customFormat="1" ht="15" customHeight="1">
      <c r="A8" s="49" t="s">
        <v>191</v>
      </c>
      <c r="B8" s="74">
        <v>50469.629759999996</v>
      </c>
      <c r="C8" s="74">
        <v>3882.8025299999999</v>
      </c>
      <c r="D8" s="74">
        <v>22965.817930000001</v>
      </c>
      <c r="E8" s="74">
        <v>77318.250220000002</v>
      </c>
    </row>
    <row r="9" spans="1:5" s="77" customFormat="1" ht="15" customHeight="1">
      <c r="A9" s="49" t="s">
        <v>200</v>
      </c>
      <c r="B9" s="74">
        <v>26547.845929999999</v>
      </c>
      <c r="C9" s="74">
        <v>10162.47025</v>
      </c>
      <c r="D9" s="74">
        <v>122.47482000000001</v>
      </c>
      <c r="E9" s="74">
        <v>36832.791000000005</v>
      </c>
    </row>
    <row r="10" spans="1:5" s="77" customFormat="1" ht="15" customHeight="1">
      <c r="A10" s="49" t="s">
        <v>209</v>
      </c>
      <c r="B10" s="74">
        <v>474229.23210000002</v>
      </c>
      <c r="C10" s="74">
        <v>181181.03063999998</v>
      </c>
      <c r="D10" s="74">
        <v>266521.33491999999</v>
      </c>
      <c r="E10" s="74">
        <v>921931.59765999997</v>
      </c>
    </row>
    <row r="11" spans="1:5" s="77" customFormat="1" ht="15" customHeight="1">
      <c r="A11" s="47" t="s">
        <v>211</v>
      </c>
      <c r="B11" s="74">
        <v>129449.00649</v>
      </c>
      <c r="C11" s="74">
        <v>151853.27805000002</v>
      </c>
      <c r="D11" s="74">
        <v>189357.85649999999</v>
      </c>
      <c r="E11" s="74">
        <v>470660.14104000002</v>
      </c>
    </row>
    <row r="12" spans="1:5" s="77" customFormat="1" ht="15" customHeight="1">
      <c r="A12" s="47" t="s">
        <v>1201</v>
      </c>
      <c r="B12" s="74">
        <v>305197.55258999998</v>
      </c>
      <c r="C12" s="74">
        <v>13198.509830000001</v>
      </c>
      <c r="D12" s="74">
        <v>62125.278049999994</v>
      </c>
      <c r="E12" s="74">
        <v>380521.34046999994</v>
      </c>
    </row>
    <row r="13" spans="1:5" s="77" customFormat="1" ht="15" customHeight="1">
      <c r="A13" s="47" t="s">
        <v>215</v>
      </c>
      <c r="B13" s="74">
        <v>1142.8001999999999</v>
      </c>
      <c r="C13" s="74">
        <v>4.0999999999999999E-4</v>
      </c>
      <c r="D13" s="74">
        <v>78.296019999999999</v>
      </c>
      <c r="E13" s="74">
        <v>1221.09663</v>
      </c>
    </row>
    <row r="14" spans="1:5" s="77" customFormat="1" ht="15" customHeight="1">
      <c r="A14" s="47" t="s">
        <v>1202</v>
      </c>
      <c r="B14" s="74">
        <v>878.08159999999998</v>
      </c>
      <c r="C14" s="74">
        <v>-8.9000000000000006E-4</v>
      </c>
      <c r="D14" s="74">
        <v>464.09740999999997</v>
      </c>
      <c r="E14" s="74">
        <v>1342.17812</v>
      </c>
    </row>
    <row r="15" spans="1:5" s="77" customFormat="1" ht="15" customHeight="1">
      <c r="A15" s="47" t="s">
        <v>219</v>
      </c>
      <c r="B15" s="74">
        <v>63.230830000000005</v>
      </c>
      <c r="C15" s="74">
        <v>796.4789300000001</v>
      </c>
      <c r="D15" s="74">
        <v>27.004799999999999</v>
      </c>
      <c r="E15" s="74">
        <v>886.71456000000012</v>
      </c>
    </row>
    <row r="16" spans="1:5" s="77" customFormat="1" ht="15" customHeight="1">
      <c r="A16" s="47" t="s">
        <v>1203</v>
      </c>
      <c r="B16" s="74">
        <v>2356.4223900000002</v>
      </c>
      <c r="C16" s="74">
        <v>359.20633000000004</v>
      </c>
      <c r="D16" s="74">
        <v>97.017350000000008</v>
      </c>
      <c r="E16" s="74">
        <v>2812.6460700000002</v>
      </c>
    </row>
    <row r="17" spans="1:5" s="77" customFormat="1" ht="15" customHeight="1">
      <c r="A17" s="47" t="s">
        <v>222</v>
      </c>
      <c r="B17" s="74">
        <v>46654.343759999996</v>
      </c>
      <c r="C17" s="74">
        <v>19117.628129999997</v>
      </c>
      <c r="D17" s="74">
        <v>15285.384970000001</v>
      </c>
      <c r="E17" s="74">
        <v>81057.356859999985</v>
      </c>
    </row>
    <row r="18" spans="1:5" s="77" customFormat="1" ht="15" customHeight="1">
      <c r="A18" s="47" t="s">
        <v>229</v>
      </c>
      <c r="B18" s="74">
        <v>-11512.205759999999</v>
      </c>
      <c r="C18" s="74">
        <v>-4144.0701499999996</v>
      </c>
      <c r="D18" s="74">
        <v>-913.60018000000002</v>
      </c>
      <c r="E18" s="74">
        <v>-16569.876089999998</v>
      </c>
    </row>
    <row r="19" spans="1:5" s="77" customFormat="1" ht="15" customHeight="1">
      <c r="A19" s="49" t="s">
        <v>235</v>
      </c>
      <c r="B19" s="74">
        <v>33574.91977</v>
      </c>
      <c r="C19" s="74">
        <v>5891.3631799999994</v>
      </c>
      <c r="D19" s="74">
        <v>2755.09971</v>
      </c>
      <c r="E19" s="74">
        <v>42221.382660000003</v>
      </c>
    </row>
    <row r="20" spans="1:5" s="77" customFormat="1" ht="15" customHeight="1">
      <c r="A20" s="49" t="s">
        <v>241</v>
      </c>
      <c r="B20" s="74">
        <v>23731.437309999998</v>
      </c>
      <c r="C20" s="74">
        <v>1.49E-3</v>
      </c>
      <c r="D20" s="74">
        <v>3620.5671299999999</v>
      </c>
      <c r="E20" s="74">
        <v>27352.005929999996</v>
      </c>
    </row>
    <row r="21" spans="1:5" s="77" customFormat="1" ht="15" customHeight="1">
      <c r="A21" s="49" t="s">
        <v>247</v>
      </c>
      <c r="B21" s="74">
        <v>24.57938</v>
      </c>
      <c r="C21" s="74">
        <v>0</v>
      </c>
      <c r="D21" s="74">
        <v>0</v>
      </c>
      <c r="E21" s="74">
        <v>24.57938</v>
      </c>
    </row>
    <row r="22" spans="1:5" s="77" customFormat="1" ht="15" customHeight="1">
      <c r="A22" s="49" t="s">
        <v>252</v>
      </c>
      <c r="B22" s="74">
        <v>3835.4224199999999</v>
      </c>
      <c r="C22" s="74">
        <v>158.82598000000002</v>
      </c>
      <c r="D22" s="74">
        <v>57.691960000000002</v>
      </c>
      <c r="E22" s="74">
        <v>4051.9403600000001</v>
      </c>
    </row>
    <row r="23" spans="1:5" s="77" customFormat="1" ht="15" customHeight="1">
      <c r="A23" s="49" t="s">
        <v>262</v>
      </c>
      <c r="B23" s="74">
        <v>11.027299999999999</v>
      </c>
      <c r="C23" s="74">
        <v>26.263500000000001</v>
      </c>
      <c r="D23" s="74">
        <v>0</v>
      </c>
      <c r="E23" s="74">
        <v>37.290799999999997</v>
      </c>
    </row>
    <row r="24" spans="1:5" s="78" customFormat="1" ht="15" customHeight="1" thickBot="1">
      <c r="A24" s="49" t="s">
        <v>268</v>
      </c>
      <c r="B24" s="74">
        <v>0</v>
      </c>
      <c r="C24" s="74">
        <v>0</v>
      </c>
      <c r="D24" s="74">
        <v>0</v>
      </c>
      <c r="E24" s="74">
        <v>0</v>
      </c>
    </row>
    <row r="25" spans="1:5" ht="15" customHeight="1">
      <c r="A25" s="364" t="s">
        <v>275</v>
      </c>
      <c r="B25" s="363">
        <v>569263.57690999995</v>
      </c>
      <c r="C25" s="363">
        <v>182624.48443000001</v>
      </c>
      <c r="D25" s="363">
        <v>259819.51106999998</v>
      </c>
      <c r="E25" s="472">
        <v>1011707.57241</v>
      </c>
    </row>
    <row r="26" spans="1:5" ht="15" customHeight="1">
      <c r="A26" s="49" t="s">
        <v>276</v>
      </c>
      <c r="B26" s="74">
        <v>0</v>
      </c>
      <c r="C26" s="74">
        <v>0</v>
      </c>
      <c r="D26" s="74">
        <v>0</v>
      </c>
      <c r="E26" s="74">
        <v>0</v>
      </c>
    </row>
    <row r="27" spans="1:5" ht="15" customHeight="1">
      <c r="A27" s="47" t="s">
        <v>277</v>
      </c>
      <c r="B27" s="74">
        <v>0</v>
      </c>
      <c r="C27" s="74">
        <v>0</v>
      </c>
      <c r="D27" s="74">
        <v>0</v>
      </c>
      <c r="E27" s="74">
        <v>0</v>
      </c>
    </row>
    <row r="28" spans="1:5" ht="15" customHeight="1">
      <c r="A28" s="47" t="s">
        <v>280</v>
      </c>
      <c r="B28" s="74">
        <v>0</v>
      </c>
      <c r="C28" s="74">
        <v>0</v>
      </c>
      <c r="D28" s="74">
        <v>0</v>
      </c>
      <c r="E28" s="74">
        <v>0</v>
      </c>
    </row>
    <row r="29" spans="1:5" ht="15" customHeight="1">
      <c r="A29" s="47" t="s">
        <v>281</v>
      </c>
      <c r="B29" s="74">
        <v>0</v>
      </c>
      <c r="C29" s="74">
        <v>0</v>
      </c>
      <c r="D29" s="74">
        <v>0</v>
      </c>
      <c r="E29" s="74">
        <v>0</v>
      </c>
    </row>
    <row r="30" spans="1:5" ht="15" customHeight="1">
      <c r="A30" s="47" t="s">
        <v>290</v>
      </c>
      <c r="B30" s="74">
        <v>0</v>
      </c>
      <c r="C30" s="74">
        <v>0</v>
      </c>
      <c r="D30" s="74">
        <v>0</v>
      </c>
      <c r="E30" s="74">
        <v>0</v>
      </c>
    </row>
    <row r="31" spans="1:5" ht="15" customHeight="1">
      <c r="A31" s="47" t="s">
        <v>291</v>
      </c>
      <c r="B31" s="74">
        <v>0</v>
      </c>
      <c r="C31" s="74">
        <v>0</v>
      </c>
      <c r="D31" s="74">
        <v>0</v>
      </c>
      <c r="E31" s="74">
        <v>0</v>
      </c>
    </row>
    <row r="32" spans="1:5" ht="15" customHeight="1">
      <c r="A32" s="47" t="s">
        <v>292</v>
      </c>
      <c r="B32" s="74">
        <v>0</v>
      </c>
      <c r="C32" s="74">
        <v>0</v>
      </c>
      <c r="D32" s="74">
        <v>0</v>
      </c>
      <c r="E32" s="74">
        <v>0</v>
      </c>
    </row>
    <row r="33" spans="1:5" ht="15" customHeight="1">
      <c r="A33" s="49" t="s">
        <v>293</v>
      </c>
      <c r="B33" s="74">
        <v>0</v>
      </c>
      <c r="C33" s="74">
        <v>0</v>
      </c>
      <c r="D33" s="74">
        <v>0</v>
      </c>
      <c r="E33" s="74">
        <v>0</v>
      </c>
    </row>
    <row r="34" spans="1:5" ht="15" customHeight="1">
      <c r="A34" s="49" t="s">
        <v>294</v>
      </c>
      <c r="B34" s="74">
        <v>97658.983980000005</v>
      </c>
      <c r="C34" s="74">
        <v>102271.63572000001</v>
      </c>
      <c r="D34" s="74">
        <v>21351.658899999999</v>
      </c>
      <c r="E34" s="74">
        <v>221282.27860000002</v>
      </c>
    </row>
    <row r="35" spans="1:5" ht="15" customHeight="1">
      <c r="A35" s="49" t="s">
        <v>303</v>
      </c>
      <c r="B35" s="74">
        <v>11051.710720000001</v>
      </c>
      <c r="C35" s="74">
        <v>6977.0860999999995</v>
      </c>
      <c r="D35" s="74">
        <v>4829.48261</v>
      </c>
      <c r="E35" s="74">
        <v>22858.279429999999</v>
      </c>
    </row>
    <row r="36" spans="1:5" ht="15" customHeight="1">
      <c r="A36" s="49" t="s">
        <v>306</v>
      </c>
      <c r="B36" s="74">
        <v>8860.0497200000009</v>
      </c>
      <c r="C36" s="74">
        <v>2564.5403799999999</v>
      </c>
      <c r="D36" s="74">
        <v>2021.64904</v>
      </c>
      <c r="E36" s="74">
        <v>13446.239140000001</v>
      </c>
    </row>
    <row r="37" spans="1:5" ht="15" customHeight="1">
      <c r="A37" s="49" t="s">
        <v>312</v>
      </c>
      <c r="B37" s="74">
        <v>451692.83249</v>
      </c>
      <c r="C37" s="74">
        <v>70811.222229999999</v>
      </c>
      <c r="D37" s="74">
        <v>222842.34105000002</v>
      </c>
      <c r="E37" s="74">
        <v>745346.39577000006</v>
      </c>
    </row>
    <row r="38" spans="1:5" s="78" customFormat="1" ht="15" customHeight="1">
      <c r="A38" s="49" t="s">
        <v>317</v>
      </c>
      <c r="B38" s="74">
        <v>0</v>
      </c>
      <c r="C38" s="74">
        <v>0</v>
      </c>
      <c r="D38" s="74">
        <v>8774.3794699999999</v>
      </c>
      <c r="E38" s="74">
        <v>8774.3794699999999</v>
      </c>
    </row>
    <row r="39" spans="1:5" s="78" customFormat="1" ht="15" customHeight="1" thickBot="1">
      <c r="A39" s="49" t="s">
        <v>487</v>
      </c>
      <c r="B39" s="74">
        <v>0</v>
      </c>
      <c r="C39" s="74">
        <v>0</v>
      </c>
      <c r="D39" s="74">
        <v>0</v>
      </c>
      <c r="E39" s="74">
        <v>0</v>
      </c>
    </row>
    <row r="40" spans="1:5" ht="15" customHeight="1">
      <c r="A40" s="364" t="s">
        <v>326</v>
      </c>
      <c r="B40" s="363">
        <v>43160.517060000006</v>
      </c>
      <c r="C40" s="363">
        <v>18678.273370000003</v>
      </c>
      <c r="D40" s="363">
        <v>36223.475409999999</v>
      </c>
      <c r="E40" s="472">
        <v>98062.265840000007</v>
      </c>
    </row>
    <row r="41" spans="1:5" ht="15" customHeight="1">
      <c r="A41" s="49" t="s">
        <v>327</v>
      </c>
      <c r="B41" s="74">
        <v>17000</v>
      </c>
      <c r="C41" s="74">
        <v>16637.400000000001</v>
      </c>
      <c r="D41" s="74">
        <v>14861.6</v>
      </c>
      <c r="E41" s="74">
        <v>48499</v>
      </c>
    </row>
    <row r="42" spans="1:5" ht="15" customHeight="1">
      <c r="A42" s="49" t="s">
        <v>331</v>
      </c>
      <c r="B42" s="74">
        <v>0</v>
      </c>
      <c r="C42" s="74">
        <v>0</v>
      </c>
      <c r="D42" s="74">
        <v>2915.5</v>
      </c>
      <c r="E42" s="74">
        <v>2915.5</v>
      </c>
    </row>
    <row r="43" spans="1:5" ht="15" customHeight="1">
      <c r="A43" s="49" t="s">
        <v>335</v>
      </c>
      <c r="B43" s="74">
        <v>0</v>
      </c>
      <c r="C43" s="74">
        <v>0</v>
      </c>
      <c r="D43" s="74">
        <v>0</v>
      </c>
      <c r="E43" s="74">
        <v>0</v>
      </c>
    </row>
    <row r="44" spans="1:5" ht="15" customHeight="1">
      <c r="A44" s="49" t="s">
        <v>337</v>
      </c>
      <c r="B44" s="74">
        <v>23417.963800000001</v>
      </c>
      <c r="C44" s="74">
        <v>1281.4321699999998</v>
      </c>
      <c r="D44" s="74">
        <v>15059.594880000001</v>
      </c>
      <c r="E44" s="74">
        <v>39758.990850000002</v>
      </c>
    </row>
    <row r="45" spans="1:5" ht="15" customHeight="1">
      <c r="A45" s="49" t="s">
        <v>341</v>
      </c>
      <c r="B45" s="74">
        <v>2742.5532599999997</v>
      </c>
      <c r="C45" s="74">
        <v>759.44119999999998</v>
      </c>
      <c r="D45" s="74">
        <v>3386.78053</v>
      </c>
      <c r="E45" s="74">
        <v>6888.7749899999999</v>
      </c>
    </row>
    <row r="46" spans="1:5" ht="15" customHeight="1">
      <c r="A46" s="47" t="s">
        <v>342</v>
      </c>
      <c r="B46" s="74">
        <v>0.10870999999999999</v>
      </c>
      <c r="C46" s="74">
        <v>0</v>
      </c>
      <c r="D46" s="74">
        <v>1961.95948</v>
      </c>
      <c r="E46" s="74">
        <v>1962.06819</v>
      </c>
    </row>
    <row r="47" spans="1:5" s="78" customFormat="1" ht="15" customHeight="1" thickBot="1">
      <c r="A47" s="47" t="s">
        <v>343</v>
      </c>
      <c r="B47" s="74">
        <v>2742.4445499999997</v>
      </c>
      <c r="C47" s="74">
        <v>759.44119999999998</v>
      </c>
      <c r="D47" s="74">
        <v>1424.82105</v>
      </c>
      <c r="E47" s="74">
        <v>4926.7067999999999</v>
      </c>
    </row>
    <row r="48" spans="1:5" ht="15" customHeight="1">
      <c r="A48" s="364" t="s">
        <v>344</v>
      </c>
      <c r="B48" s="363">
        <v>612424.09397000005</v>
      </c>
      <c r="C48" s="363">
        <v>201302.75780000002</v>
      </c>
      <c r="D48" s="363">
        <v>296042.98648000002</v>
      </c>
      <c r="E48" s="472">
        <v>1109769.83825</v>
      </c>
    </row>
    <row r="49" spans="1:5" ht="15" customHeight="1">
      <c r="A49" s="47" t="s">
        <v>345</v>
      </c>
      <c r="B49" s="74">
        <v>0</v>
      </c>
      <c r="C49" s="74">
        <v>0</v>
      </c>
      <c r="D49" s="74">
        <v>0</v>
      </c>
      <c r="E49" s="74">
        <v>0</v>
      </c>
    </row>
    <row r="50" spans="1:5" ht="15" customHeight="1" thickBot="1">
      <c r="A50" s="47" t="s">
        <v>365</v>
      </c>
      <c r="B50" s="74">
        <v>576990.79096000001</v>
      </c>
      <c r="C50" s="74">
        <v>565286.17203999998</v>
      </c>
      <c r="D50" s="74">
        <v>4923107.5852100002</v>
      </c>
      <c r="E50" s="74">
        <v>6065384.5482100006</v>
      </c>
    </row>
    <row r="51" spans="1:5" ht="30" customHeight="1">
      <c r="A51" s="364" t="s">
        <v>403</v>
      </c>
      <c r="B51" s="363">
        <v>40894.069750000002</v>
      </c>
      <c r="C51" s="363">
        <v>15252.426369999999</v>
      </c>
      <c r="D51" s="363">
        <v>18037.464170000003</v>
      </c>
      <c r="E51" s="472">
        <v>74183.960290000003</v>
      </c>
    </row>
    <row r="52" spans="1:5" ht="15" customHeight="1">
      <c r="A52" s="47" t="s">
        <v>415</v>
      </c>
      <c r="B52" s="74">
        <v>-25004.296489999997</v>
      </c>
      <c r="C52" s="74">
        <v>-9074.4399200000007</v>
      </c>
      <c r="D52" s="74">
        <v>-11122.876900000001</v>
      </c>
      <c r="E52" s="74">
        <v>-45201.613310000001</v>
      </c>
    </row>
    <row r="53" spans="1:5" ht="15" customHeight="1">
      <c r="A53" s="49" t="s">
        <v>1122</v>
      </c>
      <c r="B53" s="74">
        <v>15889.77326</v>
      </c>
      <c r="C53" s="74">
        <v>6177.9864500000003</v>
      </c>
      <c r="D53" s="74">
        <v>6914.58727</v>
      </c>
      <c r="E53" s="74">
        <v>28982.346979999998</v>
      </c>
    </row>
    <row r="54" spans="1:5" ht="15" customHeight="1">
      <c r="A54" s="47" t="s">
        <v>422</v>
      </c>
      <c r="B54" s="74">
        <v>16205.535800000001</v>
      </c>
      <c r="C54" s="74">
        <v>886.31868000000009</v>
      </c>
      <c r="D54" s="74">
        <v>3907.98558</v>
      </c>
      <c r="E54" s="74">
        <v>20999.840060000002</v>
      </c>
    </row>
    <row r="55" spans="1:5" ht="15" customHeight="1">
      <c r="A55" s="47" t="s">
        <v>429</v>
      </c>
      <c r="B55" s="74">
        <v>-16157.802740000001</v>
      </c>
      <c r="C55" s="74">
        <v>-430.40815000000003</v>
      </c>
      <c r="D55" s="74">
        <v>-3867.1992700000001</v>
      </c>
      <c r="E55" s="74">
        <v>-20455.410160000003</v>
      </c>
    </row>
    <row r="56" spans="1:5" ht="15" customHeight="1">
      <c r="A56" s="49" t="s">
        <v>1121</v>
      </c>
      <c r="B56" s="74">
        <v>15937.50632</v>
      </c>
      <c r="C56" s="74">
        <v>6633.8969800000004</v>
      </c>
      <c r="D56" s="74">
        <v>6955.3735800000004</v>
      </c>
      <c r="E56" s="74">
        <v>29526.776880000001</v>
      </c>
    </row>
    <row r="57" spans="1:5" ht="15" customHeight="1">
      <c r="A57" s="47" t="s">
        <v>435</v>
      </c>
      <c r="B57" s="74">
        <v>4357.4158099999995</v>
      </c>
      <c r="C57" s="74">
        <v>1159.8172400000001</v>
      </c>
      <c r="D57" s="74">
        <v>1622.5053600000001</v>
      </c>
      <c r="E57" s="74">
        <v>7139.7384099999999</v>
      </c>
    </row>
    <row r="58" spans="1:5" ht="15" customHeight="1">
      <c r="A58" s="47" t="s">
        <v>443</v>
      </c>
      <c r="B58" s="74">
        <v>-6861.7310099999995</v>
      </c>
      <c r="C58" s="74">
        <v>-2456.0907200000001</v>
      </c>
      <c r="D58" s="74">
        <v>-975.45348000000001</v>
      </c>
      <c r="E58" s="74">
        <v>-10293.27521</v>
      </c>
    </row>
    <row r="59" spans="1:5" ht="15" customHeight="1">
      <c r="A59" s="49" t="s">
        <v>1120</v>
      </c>
      <c r="B59" s="74">
        <v>13433.19112</v>
      </c>
      <c r="C59" s="74">
        <v>5337.6234999999997</v>
      </c>
      <c r="D59" s="74">
        <v>7602.4254600000004</v>
      </c>
      <c r="E59" s="74">
        <v>26373.240079999996</v>
      </c>
    </row>
    <row r="60" spans="1:5" ht="15" customHeight="1">
      <c r="A60" s="47" t="s">
        <v>450</v>
      </c>
      <c r="B60" s="74">
        <v>-11125.09914</v>
      </c>
      <c r="C60" s="74">
        <v>-4277.3160399999997</v>
      </c>
      <c r="D60" s="74">
        <v>-5438.5194199999996</v>
      </c>
      <c r="E60" s="74">
        <v>-20840.934600000001</v>
      </c>
    </row>
    <row r="61" spans="1:5" ht="15" customHeight="1">
      <c r="A61" s="49" t="s">
        <v>1119</v>
      </c>
      <c r="B61" s="74">
        <v>2308.0919800000001</v>
      </c>
      <c r="C61" s="74">
        <v>1060.30746</v>
      </c>
      <c r="D61" s="74">
        <v>2163.9060399999998</v>
      </c>
      <c r="E61" s="74">
        <v>5532.30548</v>
      </c>
    </row>
    <row r="62" spans="1:5" ht="15" customHeight="1">
      <c r="A62" s="47" t="s">
        <v>460</v>
      </c>
      <c r="B62" s="74">
        <v>130.79194999999999</v>
      </c>
      <c r="C62" s="74">
        <v>5.9999999999999995E-5</v>
      </c>
      <c r="D62" s="74">
        <v>48.341830000000002</v>
      </c>
      <c r="E62" s="74">
        <v>179.13383999999996</v>
      </c>
    </row>
    <row r="63" spans="1:5" ht="15" customHeight="1">
      <c r="A63" s="47" t="s">
        <v>461</v>
      </c>
      <c r="B63" s="74">
        <v>130.79194999999999</v>
      </c>
      <c r="C63" s="74">
        <v>5.9999999999999995E-5</v>
      </c>
      <c r="D63" s="74">
        <v>48.341830000000002</v>
      </c>
      <c r="E63" s="74">
        <v>179.13383999999996</v>
      </c>
    </row>
    <row r="64" spans="1:5" ht="15" customHeight="1">
      <c r="A64" s="47" t="s">
        <v>462</v>
      </c>
      <c r="B64" s="74">
        <v>0</v>
      </c>
      <c r="C64" s="74">
        <v>0</v>
      </c>
      <c r="D64" s="74">
        <v>0</v>
      </c>
      <c r="E64" s="74">
        <v>0</v>
      </c>
    </row>
    <row r="65" spans="1:5" ht="15" customHeight="1">
      <c r="A65" s="47" t="s">
        <v>463</v>
      </c>
      <c r="B65" s="74">
        <v>-71.071399999999997</v>
      </c>
      <c r="C65" s="74">
        <v>0</v>
      </c>
      <c r="D65" s="74">
        <v>0</v>
      </c>
      <c r="E65" s="74">
        <v>-71.071399999999997</v>
      </c>
    </row>
    <row r="66" spans="1:5" ht="15" customHeight="1">
      <c r="A66" s="47" t="s">
        <v>464</v>
      </c>
      <c r="B66" s="74">
        <v>-71.071399999999997</v>
      </c>
      <c r="C66" s="74">
        <v>0</v>
      </c>
      <c r="D66" s="74">
        <v>0</v>
      </c>
      <c r="E66" s="74">
        <v>-71.071399999999997</v>
      </c>
    </row>
    <row r="67" spans="1:5" ht="15" customHeight="1">
      <c r="A67" s="47" t="s">
        <v>465</v>
      </c>
      <c r="B67" s="74">
        <v>0</v>
      </c>
      <c r="C67" s="74">
        <v>0</v>
      </c>
      <c r="D67" s="74">
        <v>0</v>
      </c>
      <c r="E67" s="74">
        <v>0</v>
      </c>
    </row>
    <row r="68" spans="1:5" ht="15" customHeight="1">
      <c r="A68" s="49" t="s">
        <v>1395</v>
      </c>
      <c r="B68" s="74">
        <v>2367.8125299999997</v>
      </c>
      <c r="C68" s="74">
        <v>1060.3075200000001</v>
      </c>
      <c r="D68" s="74">
        <v>2212.2478700000001</v>
      </c>
      <c r="E68" s="74">
        <v>5640.3679199999997</v>
      </c>
    </row>
    <row r="69" spans="1:5" ht="15" customHeight="1">
      <c r="A69" s="47" t="s">
        <v>1204</v>
      </c>
      <c r="B69" s="74">
        <v>1398.89399</v>
      </c>
      <c r="C69" s="74">
        <v>0</v>
      </c>
      <c r="D69" s="74">
        <v>484.49223999999998</v>
      </c>
      <c r="E69" s="74">
        <v>1883.3862300000001</v>
      </c>
    </row>
    <row r="70" spans="1:5" ht="15" customHeight="1">
      <c r="A70" s="47" t="s">
        <v>1205</v>
      </c>
      <c r="B70" s="74">
        <v>0</v>
      </c>
      <c r="C70" s="74">
        <v>0</v>
      </c>
      <c r="D70" s="74">
        <v>0</v>
      </c>
      <c r="E70" s="74">
        <v>0</v>
      </c>
    </row>
    <row r="71" spans="1:5" ht="15" customHeight="1">
      <c r="A71" s="49" t="s">
        <v>1118</v>
      </c>
      <c r="B71" s="74">
        <v>3766.7065200000002</v>
      </c>
      <c r="C71" s="74">
        <v>1060.3075200000001</v>
      </c>
      <c r="D71" s="74">
        <v>2696.7401099999997</v>
      </c>
      <c r="E71" s="74">
        <v>7523.7541499999998</v>
      </c>
    </row>
    <row r="72" spans="1:5" ht="15" customHeight="1">
      <c r="A72" s="47" t="s">
        <v>1206</v>
      </c>
      <c r="B72" s="74">
        <v>0</v>
      </c>
      <c r="C72" s="74">
        <v>153.79948000000002</v>
      </c>
      <c r="D72" s="74">
        <v>0</v>
      </c>
      <c r="E72" s="74">
        <v>153.79948000000002</v>
      </c>
    </row>
    <row r="73" spans="1:5" ht="15" customHeight="1">
      <c r="A73" s="47" t="s">
        <v>1207</v>
      </c>
      <c r="B73" s="74">
        <v>0</v>
      </c>
      <c r="C73" s="74">
        <v>-56.3658</v>
      </c>
      <c r="D73" s="74">
        <v>-57.235059999999997</v>
      </c>
      <c r="E73" s="74">
        <v>-113.60086</v>
      </c>
    </row>
    <row r="74" spans="1:5" ht="15" customHeight="1">
      <c r="A74" s="49" t="s">
        <v>1396</v>
      </c>
      <c r="B74" s="74">
        <v>3766.7065200000002</v>
      </c>
      <c r="C74" s="74">
        <v>1157.7411999999999</v>
      </c>
      <c r="D74" s="74">
        <v>2639.5050499999998</v>
      </c>
      <c r="E74" s="74">
        <v>7563.9527699999999</v>
      </c>
    </row>
    <row r="75" spans="1:5" ht="15" customHeight="1">
      <c r="A75" s="47" t="s">
        <v>468</v>
      </c>
      <c r="B75" s="365">
        <v>0</v>
      </c>
      <c r="C75" s="365">
        <v>0</v>
      </c>
      <c r="D75" s="365">
        <v>0</v>
      </c>
      <c r="E75" s="74">
        <v>0</v>
      </c>
    </row>
    <row r="76" spans="1:5" ht="15" customHeight="1">
      <c r="A76" s="49" t="s">
        <v>1117</v>
      </c>
      <c r="B76" s="365">
        <v>3766.7065200000002</v>
      </c>
      <c r="C76" s="365">
        <v>1157.7411999999999</v>
      </c>
      <c r="D76" s="365">
        <v>2639.5050499999998</v>
      </c>
      <c r="E76" s="74">
        <v>7563.9527699999999</v>
      </c>
    </row>
    <row r="77" spans="1:5" s="21" customFormat="1" ht="15" customHeight="1" thickBot="1">
      <c r="A77" s="70" t="s">
        <v>469</v>
      </c>
      <c r="B77" s="365">
        <v>-1024.26197</v>
      </c>
      <c r="C77" s="365">
        <v>-398.3</v>
      </c>
      <c r="D77" s="365">
        <v>-1214.684</v>
      </c>
      <c r="E77" s="74">
        <v>-2637.2459699999999</v>
      </c>
    </row>
    <row r="78" spans="1:5" ht="15" customHeight="1">
      <c r="A78" s="366" t="s">
        <v>1116</v>
      </c>
      <c r="B78" s="363">
        <v>2742.4445499999997</v>
      </c>
      <c r="C78" s="363">
        <v>759.44119999999998</v>
      </c>
      <c r="D78" s="363">
        <v>1424.82105</v>
      </c>
      <c r="E78" s="472">
        <v>4926.7067999999999</v>
      </c>
    </row>
    <row r="79" spans="1:5" ht="3.75" customHeight="1" thickBot="1">
      <c r="A79" s="473"/>
      <c r="B79" s="474"/>
      <c r="C79" s="475"/>
      <c r="D79" s="475"/>
      <c r="E79" s="475"/>
    </row>
    <row r="80" spans="1:5" s="329" customFormat="1" ht="15" customHeight="1" thickTop="1">
      <c r="A80" s="49"/>
      <c r="B80" s="367"/>
      <c r="C80" s="367"/>
      <c r="D80" s="367"/>
      <c r="E80" s="368"/>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40" hidden="1" customWidth="1"/>
    <col min="2" max="2" width="89.42578125" style="640" hidden="1" customWidth="1"/>
    <col min="3" max="3" width="89.85546875" style="33" bestFit="1" customWidth="1"/>
    <col min="4" max="7" width="13.28515625" style="640" customWidth="1"/>
    <col min="8" max="250" width="9.140625" style="640"/>
    <col min="251" max="252" width="0" style="640" hidden="1" customWidth="1"/>
    <col min="253" max="253" width="89.85546875" style="640" bestFit="1" customWidth="1"/>
    <col min="254" max="257" width="12.7109375" style="640" customWidth="1"/>
    <col min="258" max="506" width="9.140625" style="640"/>
    <col min="507" max="508" width="0" style="640" hidden="1" customWidth="1"/>
    <col min="509" max="509" width="89.85546875" style="640" bestFit="1" customWidth="1"/>
    <col min="510" max="513" width="12.7109375" style="640" customWidth="1"/>
    <col min="514" max="762" width="9.140625" style="640"/>
    <col min="763" max="764" width="0" style="640" hidden="1" customWidth="1"/>
    <col min="765" max="765" width="89.85546875" style="640" bestFit="1" customWidth="1"/>
    <col min="766" max="769" width="12.7109375" style="640" customWidth="1"/>
    <col min="770" max="1018" width="9.140625" style="640"/>
    <col min="1019" max="1020" width="0" style="640" hidden="1" customWidth="1"/>
    <col min="1021" max="1021" width="89.85546875" style="640" bestFit="1" customWidth="1"/>
    <col min="1022" max="1025" width="12.7109375" style="640" customWidth="1"/>
    <col min="1026" max="1274" width="9.140625" style="640"/>
    <col min="1275" max="1276" width="0" style="640" hidden="1" customWidth="1"/>
    <col min="1277" max="1277" width="89.85546875" style="640" bestFit="1" customWidth="1"/>
    <col min="1278" max="1281" width="12.7109375" style="640" customWidth="1"/>
    <col min="1282" max="1530" width="9.140625" style="640"/>
    <col min="1531" max="1532" width="0" style="640" hidden="1" customWidth="1"/>
    <col min="1533" max="1533" width="89.85546875" style="640" bestFit="1" customWidth="1"/>
    <col min="1534" max="1537" width="12.7109375" style="640" customWidth="1"/>
    <col min="1538" max="1786" width="9.140625" style="640"/>
    <col min="1787" max="1788" width="0" style="640" hidden="1" customWidth="1"/>
    <col min="1789" max="1789" width="89.85546875" style="640" bestFit="1" customWidth="1"/>
    <col min="1790" max="1793" width="12.7109375" style="640" customWidth="1"/>
    <col min="1794" max="2042" width="9.140625" style="640"/>
    <col min="2043" max="2044" width="0" style="640" hidden="1" customWidth="1"/>
    <col min="2045" max="2045" width="89.85546875" style="640" bestFit="1" customWidth="1"/>
    <col min="2046" max="2049" width="12.7109375" style="640" customWidth="1"/>
    <col min="2050" max="2298" width="9.140625" style="640"/>
    <col min="2299" max="2300" width="0" style="640" hidden="1" customWidth="1"/>
    <col min="2301" max="2301" width="89.85546875" style="640" bestFit="1" customWidth="1"/>
    <col min="2302" max="2305" width="12.7109375" style="640" customWidth="1"/>
    <col min="2306" max="2554" width="9.140625" style="640"/>
    <col min="2555" max="2556" width="0" style="640" hidden="1" customWidth="1"/>
    <col min="2557" max="2557" width="89.85546875" style="640" bestFit="1" customWidth="1"/>
    <col min="2558" max="2561" width="12.7109375" style="640" customWidth="1"/>
    <col min="2562" max="2810" width="9.140625" style="640"/>
    <col min="2811" max="2812" width="0" style="640" hidden="1" customWidth="1"/>
    <col min="2813" max="2813" width="89.85546875" style="640" bestFit="1" customWidth="1"/>
    <col min="2814" max="2817" width="12.7109375" style="640" customWidth="1"/>
    <col min="2818" max="3066" width="9.140625" style="640"/>
    <col min="3067" max="3068" width="0" style="640" hidden="1" customWidth="1"/>
    <col min="3069" max="3069" width="89.85546875" style="640" bestFit="1" customWidth="1"/>
    <col min="3070" max="3073" width="12.7109375" style="640" customWidth="1"/>
    <col min="3074" max="3322" width="9.140625" style="640"/>
    <col min="3323" max="3324" width="0" style="640" hidden="1" customWidth="1"/>
    <col min="3325" max="3325" width="89.85546875" style="640" bestFit="1" customWidth="1"/>
    <col min="3326" max="3329" width="12.7109375" style="640" customWidth="1"/>
    <col min="3330" max="3578" width="9.140625" style="640"/>
    <col min="3579" max="3580" width="0" style="640" hidden="1" customWidth="1"/>
    <col min="3581" max="3581" width="89.85546875" style="640" bestFit="1" customWidth="1"/>
    <col min="3582" max="3585" width="12.7109375" style="640" customWidth="1"/>
    <col min="3586" max="3834" width="9.140625" style="640"/>
    <col min="3835" max="3836" width="0" style="640" hidden="1" customWidth="1"/>
    <col min="3837" max="3837" width="89.85546875" style="640" bestFit="1" customWidth="1"/>
    <col min="3838" max="3841" width="12.7109375" style="640" customWidth="1"/>
    <col min="3842" max="4090" width="9.140625" style="640"/>
    <col min="4091" max="4092" width="0" style="640" hidden="1" customWidth="1"/>
    <col min="4093" max="4093" width="89.85546875" style="640" bestFit="1" customWidth="1"/>
    <col min="4094" max="4097" width="12.7109375" style="640" customWidth="1"/>
    <col min="4098" max="4346" width="9.140625" style="640"/>
    <col min="4347" max="4348" width="0" style="640" hidden="1" customWidth="1"/>
    <col min="4349" max="4349" width="89.85546875" style="640" bestFit="1" customWidth="1"/>
    <col min="4350" max="4353" width="12.7109375" style="640" customWidth="1"/>
    <col min="4354" max="4602" width="9.140625" style="640"/>
    <col min="4603" max="4604" width="0" style="640" hidden="1" customWidth="1"/>
    <col min="4605" max="4605" width="89.85546875" style="640" bestFit="1" customWidth="1"/>
    <col min="4606" max="4609" width="12.7109375" style="640" customWidth="1"/>
    <col min="4610" max="4858" width="9.140625" style="640"/>
    <col min="4859" max="4860" width="0" style="640" hidden="1" customWidth="1"/>
    <col min="4861" max="4861" width="89.85546875" style="640" bestFit="1" customWidth="1"/>
    <col min="4862" max="4865" width="12.7109375" style="640" customWidth="1"/>
    <col min="4866" max="5114" width="9.140625" style="640"/>
    <col min="5115" max="5116" width="0" style="640" hidden="1" customWidth="1"/>
    <col min="5117" max="5117" width="89.85546875" style="640" bestFit="1" customWidth="1"/>
    <col min="5118" max="5121" width="12.7109375" style="640" customWidth="1"/>
    <col min="5122" max="5370" width="9.140625" style="640"/>
    <col min="5371" max="5372" width="0" style="640" hidden="1" customWidth="1"/>
    <col min="5373" max="5373" width="89.85546875" style="640" bestFit="1" customWidth="1"/>
    <col min="5374" max="5377" width="12.7109375" style="640" customWidth="1"/>
    <col min="5378" max="5626" width="9.140625" style="640"/>
    <col min="5627" max="5628" width="0" style="640" hidden="1" customWidth="1"/>
    <col min="5629" max="5629" width="89.85546875" style="640" bestFit="1" customWidth="1"/>
    <col min="5630" max="5633" width="12.7109375" style="640" customWidth="1"/>
    <col min="5634" max="5882" width="9.140625" style="640"/>
    <col min="5883" max="5884" width="0" style="640" hidden="1" customWidth="1"/>
    <col min="5885" max="5885" width="89.85546875" style="640" bestFit="1" customWidth="1"/>
    <col min="5886" max="5889" width="12.7109375" style="640" customWidth="1"/>
    <col min="5890" max="6138" width="9.140625" style="640"/>
    <col min="6139" max="6140" width="0" style="640" hidden="1" customWidth="1"/>
    <col min="6141" max="6141" width="89.85546875" style="640" bestFit="1" customWidth="1"/>
    <col min="6142" max="6145" width="12.7109375" style="640" customWidth="1"/>
    <col min="6146" max="6394" width="9.140625" style="640"/>
    <col min="6395" max="6396" width="0" style="640" hidden="1" customWidth="1"/>
    <col min="6397" max="6397" width="89.85546875" style="640" bestFit="1" customWidth="1"/>
    <col min="6398" max="6401" width="12.7109375" style="640" customWidth="1"/>
    <col min="6402" max="6650" width="9.140625" style="640"/>
    <col min="6651" max="6652" width="0" style="640" hidden="1" customWidth="1"/>
    <col min="6653" max="6653" width="89.85546875" style="640" bestFit="1" customWidth="1"/>
    <col min="6654" max="6657" width="12.7109375" style="640" customWidth="1"/>
    <col min="6658" max="6906" width="9.140625" style="640"/>
    <col min="6907" max="6908" width="0" style="640" hidden="1" customWidth="1"/>
    <col min="6909" max="6909" width="89.85546875" style="640" bestFit="1" customWidth="1"/>
    <col min="6910" max="6913" width="12.7109375" style="640" customWidth="1"/>
    <col min="6914" max="7162" width="9.140625" style="640"/>
    <col min="7163" max="7164" width="0" style="640" hidden="1" customWidth="1"/>
    <col min="7165" max="7165" width="89.85546875" style="640" bestFit="1" customWidth="1"/>
    <col min="7166" max="7169" width="12.7109375" style="640" customWidth="1"/>
    <col min="7170" max="7418" width="9.140625" style="640"/>
    <col min="7419" max="7420" width="0" style="640" hidden="1" customWidth="1"/>
    <col min="7421" max="7421" width="89.85546875" style="640" bestFit="1" customWidth="1"/>
    <col min="7422" max="7425" width="12.7109375" style="640" customWidth="1"/>
    <col min="7426" max="7674" width="9.140625" style="640"/>
    <col min="7675" max="7676" width="0" style="640" hidden="1" customWidth="1"/>
    <col min="7677" max="7677" width="89.85546875" style="640" bestFit="1" customWidth="1"/>
    <col min="7678" max="7681" width="12.7109375" style="640" customWidth="1"/>
    <col min="7682" max="7930" width="9.140625" style="640"/>
    <col min="7931" max="7932" width="0" style="640" hidden="1" customWidth="1"/>
    <col min="7933" max="7933" width="89.85546875" style="640" bestFit="1" customWidth="1"/>
    <col min="7934" max="7937" width="12.7109375" style="640" customWidth="1"/>
    <col min="7938" max="8186" width="9.140625" style="640"/>
    <col min="8187" max="8188" width="0" style="640" hidden="1" customWidth="1"/>
    <col min="8189" max="8189" width="89.85546875" style="640" bestFit="1" customWidth="1"/>
    <col min="8190" max="8193" width="12.7109375" style="640" customWidth="1"/>
    <col min="8194" max="8442" width="9.140625" style="640"/>
    <col min="8443" max="8444" width="0" style="640" hidden="1" customWidth="1"/>
    <col min="8445" max="8445" width="89.85546875" style="640" bestFit="1" customWidth="1"/>
    <col min="8446" max="8449" width="12.7109375" style="640" customWidth="1"/>
    <col min="8450" max="8698" width="9.140625" style="640"/>
    <col min="8699" max="8700" width="0" style="640" hidden="1" customWidth="1"/>
    <col min="8701" max="8701" width="89.85546875" style="640" bestFit="1" customWidth="1"/>
    <col min="8702" max="8705" width="12.7109375" style="640" customWidth="1"/>
    <col min="8706" max="8954" width="9.140625" style="640"/>
    <col min="8955" max="8956" width="0" style="640" hidden="1" customWidth="1"/>
    <col min="8957" max="8957" width="89.85546875" style="640" bestFit="1" customWidth="1"/>
    <col min="8958" max="8961" width="12.7109375" style="640" customWidth="1"/>
    <col min="8962" max="9210" width="9.140625" style="640"/>
    <col min="9211" max="9212" width="0" style="640" hidden="1" customWidth="1"/>
    <col min="9213" max="9213" width="89.85546875" style="640" bestFit="1" customWidth="1"/>
    <col min="9214" max="9217" width="12.7109375" style="640" customWidth="1"/>
    <col min="9218" max="9466" width="9.140625" style="640"/>
    <col min="9467" max="9468" width="0" style="640" hidden="1" customWidth="1"/>
    <col min="9469" max="9469" width="89.85546875" style="640" bestFit="1" customWidth="1"/>
    <col min="9470" max="9473" width="12.7109375" style="640" customWidth="1"/>
    <col min="9474" max="9722" width="9.140625" style="640"/>
    <col min="9723" max="9724" width="0" style="640" hidden="1" customWidth="1"/>
    <col min="9725" max="9725" width="89.85546875" style="640" bestFit="1" customWidth="1"/>
    <col min="9726" max="9729" width="12.7109375" style="640" customWidth="1"/>
    <col min="9730" max="9978" width="9.140625" style="640"/>
    <col min="9979" max="9980" width="0" style="640" hidden="1" customWidth="1"/>
    <col min="9981" max="9981" width="89.85546875" style="640" bestFit="1" customWidth="1"/>
    <col min="9982" max="9985" width="12.7109375" style="640" customWidth="1"/>
    <col min="9986" max="10234" width="9.140625" style="640"/>
    <col min="10235" max="10236" width="0" style="640" hidden="1" customWidth="1"/>
    <col min="10237" max="10237" width="89.85546875" style="640" bestFit="1" customWidth="1"/>
    <col min="10238" max="10241" width="12.7109375" style="640" customWidth="1"/>
    <col min="10242" max="10490" width="9.140625" style="640"/>
    <col min="10491" max="10492" width="0" style="640" hidden="1" customWidth="1"/>
    <col min="10493" max="10493" width="89.85546875" style="640" bestFit="1" customWidth="1"/>
    <col min="10494" max="10497" width="12.7109375" style="640" customWidth="1"/>
    <col min="10498" max="10746" width="9.140625" style="640"/>
    <col min="10747" max="10748" width="0" style="640" hidden="1" customWidth="1"/>
    <col min="10749" max="10749" width="89.85546875" style="640" bestFit="1" customWidth="1"/>
    <col min="10750" max="10753" width="12.7109375" style="640" customWidth="1"/>
    <col min="10754" max="11002" width="9.140625" style="640"/>
    <col min="11003" max="11004" width="0" style="640" hidden="1" customWidth="1"/>
    <col min="11005" max="11005" width="89.85546875" style="640" bestFit="1" customWidth="1"/>
    <col min="11006" max="11009" width="12.7109375" style="640" customWidth="1"/>
    <col min="11010" max="11258" width="9.140625" style="640"/>
    <col min="11259" max="11260" width="0" style="640" hidden="1" customWidth="1"/>
    <col min="11261" max="11261" width="89.85546875" style="640" bestFit="1" customWidth="1"/>
    <col min="11262" max="11265" width="12.7109375" style="640" customWidth="1"/>
    <col min="11266" max="11514" width="9.140625" style="640"/>
    <col min="11515" max="11516" width="0" style="640" hidden="1" customWidth="1"/>
    <col min="11517" max="11517" width="89.85546875" style="640" bestFit="1" customWidth="1"/>
    <col min="11518" max="11521" width="12.7109375" style="640" customWidth="1"/>
    <col min="11522" max="11770" width="9.140625" style="640"/>
    <col min="11771" max="11772" width="0" style="640" hidden="1" customWidth="1"/>
    <col min="11773" max="11773" width="89.85546875" style="640" bestFit="1" customWidth="1"/>
    <col min="11774" max="11777" width="12.7109375" style="640" customWidth="1"/>
    <col min="11778" max="12026" width="9.140625" style="640"/>
    <col min="12027" max="12028" width="0" style="640" hidden="1" customWidth="1"/>
    <col min="12029" max="12029" width="89.85546875" style="640" bestFit="1" customWidth="1"/>
    <col min="12030" max="12033" width="12.7109375" style="640" customWidth="1"/>
    <col min="12034" max="12282" width="9.140625" style="640"/>
    <col min="12283" max="12284" width="0" style="640" hidden="1" customWidth="1"/>
    <col min="12285" max="12285" width="89.85546875" style="640" bestFit="1" customWidth="1"/>
    <col min="12286" max="12289" width="12.7109375" style="640" customWidth="1"/>
    <col min="12290" max="12538" width="9.140625" style="640"/>
    <col min="12539" max="12540" width="0" style="640" hidden="1" customWidth="1"/>
    <col min="12541" max="12541" width="89.85546875" style="640" bestFit="1" customWidth="1"/>
    <col min="12542" max="12545" width="12.7109375" style="640" customWidth="1"/>
    <col min="12546" max="12794" width="9.140625" style="640"/>
    <col min="12795" max="12796" width="0" style="640" hidden="1" customWidth="1"/>
    <col min="12797" max="12797" width="89.85546875" style="640" bestFit="1" customWidth="1"/>
    <col min="12798" max="12801" width="12.7109375" style="640" customWidth="1"/>
    <col min="12802" max="13050" width="9.140625" style="640"/>
    <col min="13051" max="13052" width="0" style="640" hidden="1" customWidth="1"/>
    <col min="13053" max="13053" width="89.85546875" style="640" bestFit="1" customWidth="1"/>
    <col min="13054" max="13057" width="12.7109375" style="640" customWidth="1"/>
    <col min="13058" max="13306" width="9.140625" style="640"/>
    <col min="13307" max="13308" width="0" style="640" hidden="1" customWidth="1"/>
    <col min="13309" max="13309" width="89.85546875" style="640" bestFit="1" customWidth="1"/>
    <col min="13310" max="13313" width="12.7109375" style="640" customWidth="1"/>
    <col min="13314" max="13562" width="9.140625" style="640"/>
    <col min="13563" max="13564" width="0" style="640" hidden="1" customWidth="1"/>
    <col min="13565" max="13565" width="89.85546875" style="640" bestFit="1" customWidth="1"/>
    <col min="13566" max="13569" width="12.7109375" style="640" customWidth="1"/>
    <col min="13570" max="13818" width="9.140625" style="640"/>
    <col min="13819" max="13820" width="0" style="640" hidden="1" customWidth="1"/>
    <col min="13821" max="13821" width="89.85546875" style="640" bestFit="1" customWidth="1"/>
    <col min="13822" max="13825" width="12.7109375" style="640" customWidth="1"/>
    <col min="13826" max="14074" width="9.140625" style="640"/>
    <col min="14075" max="14076" width="0" style="640" hidden="1" customWidth="1"/>
    <col min="14077" max="14077" width="89.85546875" style="640" bestFit="1" customWidth="1"/>
    <col min="14078" max="14081" width="12.7109375" style="640" customWidth="1"/>
    <col min="14082" max="14330" width="9.140625" style="640"/>
    <col min="14331" max="14332" width="0" style="640" hidden="1" customWidth="1"/>
    <col min="14333" max="14333" width="89.85546875" style="640" bestFit="1" customWidth="1"/>
    <col min="14334" max="14337" width="12.7109375" style="640" customWidth="1"/>
    <col min="14338" max="14586" width="9.140625" style="640"/>
    <col min="14587" max="14588" width="0" style="640" hidden="1" customWidth="1"/>
    <col min="14589" max="14589" width="89.85546875" style="640" bestFit="1" customWidth="1"/>
    <col min="14590" max="14593" width="12.7109375" style="640" customWidth="1"/>
    <col min="14594" max="14842" width="9.140625" style="640"/>
    <col min="14843" max="14844" width="0" style="640" hidden="1" customWidth="1"/>
    <col min="14845" max="14845" width="89.85546875" style="640" bestFit="1" customWidth="1"/>
    <col min="14846" max="14849" width="12.7109375" style="640" customWidth="1"/>
    <col min="14850" max="15098" width="9.140625" style="640"/>
    <col min="15099" max="15100" width="0" style="640" hidden="1" customWidth="1"/>
    <col min="15101" max="15101" width="89.85546875" style="640" bestFit="1" customWidth="1"/>
    <col min="15102" max="15105" width="12.7109375" style="640" customWidth="1"/>
    <col min="15106" max="15354" width="9.140625" style="640"/>
    <col min="15355" max="15356" width="0" style="640" hidden="1" customWidth="1"/>
    <col min="15357" max="15357" width="89.85546875" style="640" bestFit="1" customWidth="1"/>
    <col min="15358" max="15361" width="12.7109375" style="640" customWidth="1"/>
    <col min="15362" max="15610" width="9.140625" style="640"/>
    <col min="15611" max="15612" width="0" style="640" hidden="1" customWidth="1"/>
    <col min="15613" max="15613" width="89.85546875" style="640" bestFit="1" customWidth="1"/>
    <col min="15614" max="15617" width="12.7109375" style="640" customWidth="1"/>
    <col min="15618" max="15866" width="9.140625" style="640"/>
    <col min="15867" max="15868" width="0" style="640" hidden="1" customWidth="1"/>
    <col min="15869" max="15869" width="89.85546875" style="640" bestFit="1" customWidth="1"/>
    <col min="15870" max="15873" width="12.7109375" style="640" customWidth="1"/>
    <col min="15874" max="16122" width="9.140625" style="640"/>
    <col min="16123" max="16124" width="0" style="640" hidden="1" customWidth="1"/>
    <col min="16125" max="16125" width="89.85546875" style="640" bestFit="1" customWidth="1"/>
    <col min="16126" max="16129" width="12.7109375" style="640" customWidth="1"/>
    <col min="16130" max="16384" width="9.140625" style="640"/>
  </cols>
  <sheetData>
    <row r="1" spans="1:7" s="358" customFormat="1" ht="30" customHeight="1">
      <c r="A1" s="47"/>
      <c r="B1" s="47"/>
      <c r="C1" s="737" t="s">
        <v>1208</v>
      </c>
      <c r="D1" s="737"/>
      <c r="E1" s="737"/>
      <c r="F1" s="737"/>
      <c r="G1" s="737"/>
    </row>
    <row r="2" spans="1:7" s="358" customFormat="1" ht="15" customHeight="1">
      <c r="A2" s="47"/>
      <c r="B2" s="47"/>
      <c r="C2" s="738" t="s">
        <v>552</v>
      </c>
      <c r="D2" s="738"/>
      <c r="E2" s="738"/>
      <c r="F2" s="738"/>
      <c r="G2" s="738"/>
    </row>
    <row r="3" spans="1:7" s="358" customFormat="1" ht="15" customHeight="1">
      <c r="A3" s="47"/>
      <c r="B3" s="47"/>
      <c r="C3" s="749" t="s">
        <v>1520</v>
      </c>
      <c r="D3" s="749"/>
      <c r="E3" s="749"/>
      <c r="F3" s="749"/>
      <c r="G3" s="749"/>
    </row>
    <row r="4" spans="1:7" s="358" customFormat="1" ht="30" customHeight="1">
      <c r="A4" s="47" t="s">
        <v>1134</v>
      </c>
      <c r="B4" s="47"/>
      <c r="C4" s="739" t="s">
        <v>544</v>
      </c>
      <c r="D4" s="739"/>
      <c r="E4" s="739"/>
      <c r="F4" s="739"/>
      <c r="G4" s="739"/>
    </row>
    <row r="5" spans="1:7" ht="3.75" customHeight="1">
      <c r="A5" s="47"/>
      <c r="B5" s="47"/>
      <c r="C5" s="47"/>
      <c r="D5" s="47"/>
      <c r="E5" s="47"/>
      <c r="F5" s="47"/>
      <c r="G5" s="47"/>
    </row>
    <row r="6" spans="1:7" ht="30" customHeight="1" thickBot="1">
      <c r="A6" s="369"/>
      <c r="B6" s="369"/>
      <c r="C6" s="370"/>
      <c r="D6" s="240" t="s">
        <v>151</v>
      </c>
      <c r="E6" s="240" t="s">
        <v>153</v>
      </c>
      <c r="F6" s="240" t="s">
        <v>505</v>
      </c>
      <c r="G6" s="371" t="s">
        <v>551</v>
      </c>
    </row>
    <row r="7" spans="1:7" s="78" customFormat="1" ht="15" customHeight="1" thickTop="1">
      <c r="A7" s="369" t="s">
        <v>845</v>
      </c>
      <c r="B7" s="369" t="s">
        <v>1209</v>
      </c>
      <c r="C7" s="372" t="s">
        <v>673</v>
      </c>
      <c r="D7" s="476">
        <v>11990.115109999999</v>
      </c>
      <c r="E7" s="476">
        <v>21227.711149999999</v>
      </c>
      <c r="F7" s="476">
        <v>31635.642399999997</v>
      </c>
      <c r="G7" s="476">
        <v>64853.468659999999</v>
      </c>
    </row>
    <row r="8" spans="1:7" s="78" customFormat="1" ht="15" customHeight="1">
      <c r="A8" s="47" t="s">
        <v>845</v>
      </c>
      <c r="B8" s="47" t="s">
        <v>1210</v>
      </c>
      <c r="C8" s="49" t="s">
        <v>1211</v>
      </c>
      <c r="D8" s="74">
        <v>107.72832000000001</v>
      </c>
      <c r="E8" s="74">
        <v>8084.6755000000003</v>
      </c>
      <c r="F8" s="74">
        <v>1454.2791100000002</v>
      </c>
      <c r="G8" s="74">
        <v>9646.682929999999</v>
      </c>
    </row>
    <row r="9" spans="1:7" s="77" customFormat="1" ht="15" customHeight="1">
      <c r="A9" s="47" t="s">
        <v>845</v>
      </c>
      <c r="B9" s="47" t="s">
        <v>1212</v>
      </c>
      <c r="C9" s="49" t="s">
        <v>1213</v>
      </c>
      <c r="D9" s="74">
        <v>5706.6321699999999</v>
      </c>
      <c r="E9" s="74">
        <v>8673.914859999999</v>
      </c>
      <c r="F9" s="74">
        <v>0</v>
      </c>
      <c r="G9" s="74">
        <v>14380.547029999998</v>
      </c>
    </row>
    <row r="10" spans="1:7" s="77" customFormat="1" ht="15" customHeight="1">
      <c r="A10" s="47" t="s">
        <v>845</v>
      </c>
      <c r="B10" s="47" t="s">
        <v>1214</v>
      </c>
      <c r="C10" s="49" t="s">
        <v>1215</v>
      </c>
      <c r="D10" s="74">
        <v>181.49288000000001</v>
      </c>
      <c r="E10" s="74">
        <v>584.63692000000003</v>
      </c>
      <c r="F10" s="74">
        <v>1329.6539299999999</v>
      </c>
      <c r="G10" s="74">
        <v>2095.7837300000001</v>
      </c>
    </row>
    <row r="11" spans="1:7" s="77" customFormat="1" ht="15" customHeight="1">
      <c r="A11" s="47" t="s">
        <v>845</v>
      </c>
      <c r="B11" s="47" t="s">
        <v>1216</v>
      </c>
      <c r="C11" s="49" t="s">
        <v>1217</v>
      </c>
      <c r="D11" s="74">
        <v>0</v>
      </c>
      <c r="E11" s="74">
        <v>0</v>
      </c>
      <c r="F11" s="74">
        <v>0</v>
      </c>
      <c r="G11" s="74">
        <v>0</v>
      </c>
    </row>
    <row r="12" spans="1:7" s="77" customFormat="1" ht="15" customHeight="1">
      <c r="A12" s="47" t="s">
        <v>845</v>
      </c>
      <c r="B12" s="47" t="s">
        <v>1218</v>
      </c>
      <c r="C12" s="49" t="s">
        <v>1219</v>
      </c>
      <c r="D12" s="74">
        <v>6.3819999999999997</v>
      </c>
      <c r="E12" s="74">
        <v>187.37345999999999</v>
      </c>
      <c r="F12" s="74">
        <v>104.79508</v>
      </c>
      <c r="G12" s="74">
        <v>298.55054000000001</v>
      </c>
    </row>
    <row r="13" spans="1:7" s="77" customFormat="1" ht="15" customHeight="1">
      <c r="A13" s="47" t="s">
        <v>845</v>
      </c>
      <c r="B13" s="47" t="s">
        <v>1220</v>
      </c>
      <c r="C13" s="49" t="s">
        <v>1221</v>
      </c>
      <c r="D13" s="74">
        <v>5896.0730800000001</v>
      </c>
      <c r="E13" s="74">
        <v>3619.6594100000002</v>
      </c>
      <c r="F13" s="74">
        <v>28721.554829999997</v>
      </c>
      <c r="G13" s="74">
        <v>38237.287319999996</v>
      </c>
    </row>
    <row r="14" spans="1:7" s="77" customFormat="1" ht="15" customHeight="1">
      <c r="A14" s="47" t="s">
        <v>845</v>
      </c>
      <c r="B14" s="47" t="s">
        <v>1222</v>
      </c>
      <c r="C14" s="49" t="s">
        <v>1223</v>
      </c>
      <c r="D14" s="74">
        <v>91.806660000000008</v>
      </c>
      <c r="E14" s="74">
        <v>77.450999999999993</v>
      </c>
      <c r="F14" s="74">
        <v>25.359450000000002</v>
      </c>
      <c r="G14" s="74">
        <v>194.61711</v>
      </c>
    </row>
    <row r="15" spans="1:7" s="78" customFormat="1" ht="15" customHeight="1">
      <c r="A15" s="47" t="s">
        <v>845</v>
      </c>
      <c r="B15" s="47" t="s">
        <v>1224</v>
      </c>
      <c r="C15" s="49" t="s">
        <v>1225</v>
      </c>
      <c r="D15" s="74">
        <v>0</v>
      </c>
      <c r="E15" s="74">
        <v>0</v>
      </c>
      <c r="F15" s="74">
        <v>0</v>
      </c>
      <c r="G15" s="74">
        <v>0</v>
      </c>
    </row>
    <row r="16" spans="1:7" s="78" customFormat="1" ht="15" customHeight="1">
      <c r="A16" s="369" t="s">
        <v>845</v>
      </c>
      <c r="B16" s="369" t="s">
        <v>1226</v>
      </c>
      <c r="C16" s="364" t="s">
        <v>1227</v>
      </c>
      <c r="D16" s="363">
        <v>563.07793000000004</v>
      </c>
      <c r="E16" s="363">
        <v>6472.4469100000006</v>
      </c>
      <c r="F16" s="363">
        <v>4848.9288099999994</v>
      </c>
      <c r="G16" s="363">
        <v>11884.453649999999</v>
      </c>
    </row>
    <row r="17" spans="1:7" s="78" customFormat="1" ht="15" customHeight="1">
      <c r="A17" s="47" t="s">
        <v>845</v>
      </c>
      <c r="B17" s="47" t="s">
        <v>1228</v>
      </c>
      <c r="C17" s="49" t="s">
        <v>1229</v>
      </c>
      <c r="D17" s="74">
        <v>0</v>
      </c>
      <c r="E17" s="74">
        <v>0</v>
      </c>
      <c r="F17" s="74">
        <v>22.690909999999999</v>
      </c>
      <c r="G17" s="74">
        <v>22.690909999999999</v>
      </c>
    </row>
    <row r="18" spans="1:7" s="77" customFormat="1" ht="15" customHeight="1">
      <c r="A18" s="47" t="s">
        <v>845</v>
      </c>
      <c r="B18" s="47" t="s">
        <v>1230</v>
      </c>
      <c r="C18" s="49" t="s">
        <v>1231</v>
      </c>
      <c r="D18" s="74">
        <v>539.95719999999994</v>
      </c>
      <c r="E18" s="74">
        <v>1321.3177000000001</v>
      </c>
      <c r="F18" s="74">
        <v>1813.60816</v>
      </c>
      <c r="G18" s="74">
        <v>3674.8830600000001</v>
      </c>
    </row>
    <row r="19" spans="1:7" s="77" customFormat="1" ht="15" customHeight="1">
      <c r="A19" s="47" t="s">
        <v>845</v>
      </c>
      <c r="B19" s="47" t="s">
        <v>1232</v>
      </c>
      <c r="C19" s="49" t="s">
        <v>1233</v>
      </c>
      <c r="D19" s="74">
        <v>23.120729999999998</v>
      </c>
      <c r="E19" s="74">
        <v>5151.1292100000001</v>
      </c>
      <c r="F19" s="74">
        <v>3012.6297400000003</v>
      </c>
      <c r="G19" s="74">
        <v>8186.87968</v>
      </c>
    </row>
    <row r="20" spans="1:7" s="77" customFormat="1" ht="15" customHeight="1">
      <c r="A20" s="47" t="s">
        <v>845</v>
      </c>
      <c r="B20" s="47" t="s">
        <v>1234</v>
      </c>
      <c r="C20" s="49" t="s">
        <v>1235</v>
      </c>
      <c r="D20" s="74">
        <v>0</v>
      </c>
      <c r="E20" s="74">
        <v>0</v>
      </c>
      <c r="F20" s="74">
        <v>0</v>
      </c>
      <c r="G20" s="74">
        <v>0</v>
      </c>
    </row>
    <row r="21" spans="1:7" s="77" customFormat="1" ht="15" customHeight="1">
      <c r="A21" s="47" t="s">
        <v>845</v>
      </c>
      <c r="B21" s="47" t="s">
        <v>1236</v>
      </c>
      <c r="C21" s="49" t="s">
        <v>1237</v>
      </c>
      <c r="D21" s="74">
        <v>0</v>
      </c>
      <c r="E21" s="74">
        <v>0</v>
      </c>
      <c r="F21" s="74">
        <v>0</v>
      </c>
      <c r="G21" s="74">
        <v>0</v>
      </c>
    </row>
    <row r="22" spans="1:7" s="77" customFormat="1" ht="15" customHeight="1">
      <c r="A22" s="47" t="s">
        <v>845</v>
      </c>
      <c r="B22" s="173" t="s">
        <v>912</v>
      </c>
      <c r="C22" s="49" t="s">
        <v>913</v>
      </c>
      <c r="D22" s="74">
        <v>0</v>
      </c>
      <c r="E22" s="74">
        <v>0</v>
      </c>
      <c r="F22" s="74">
        <v>0</v>
      </c>
      <c r="G22" s="74">
        <v>0</v>
      </c>
    </row>
    <row r="23" spans="1:7" ht="15" customHeight="1">
      <c r="A23" s="369" t="s">
        <v>845</v>
      </c>
      <c r="B23" s="369" t="s">
        <v>1238</v>
      </c>
      <c r="C23" s="364" t="s">
        <v>698</v>
      </c>
      <c r="D23" s="363">
        <v>11427.037179999999</v>
      </c>
      <c r="E23" s="363">
        <v>14755.26424</v>
      </c>
      <c r="F23" s="363">
        <v>26786.713589999999</v>
      </c>
      <c r="G23" s="363">
        <v>52969.015010000003</v>
      </c>
    </row>
    <row r="24" spans="1:7" s="78" customFormat="1" ht="15" customHeight="1">
      <c r="A24" s="47" t="s">
        <v>845</v>
      </c>
      <c r="B24" s="47" t="s">
        <v>1239</v>
      </c>
      <c r="C24" s="49" t="s">
        <v>1240</v>
      </c>
      <c r="D24" s="74">
        <v>9956</v>
      </c>
      <c r="E24" s="74">
        <v>11000</v>
      </c>
      <c r="F24" s="74">
        <v>10805.7</v>
      </c>
      <c r="G24" s="74">
        <v>31761.7</v>
      </c>
    </row>
    <row r="25" spans="1:7" s="77" customFormat="1" ht="15" customHeight="1">
      <c r="A25" s="47" t="s">
        <v>845</v>
      </c>
      <c r="B25" s="47" t="s">
        <v>1241</v>
      </c>
      <c r="C25" s="49" t="s">
        <v>1242</v>
      </c>
      <c r="D25" s="74">
        <v>0</v>
      </c>
      <c r="E25" s="74">
        <v>0</v>
      </c>
      <c r="F25" s="74">
        <v>0</v>
      </c>
      <c r="G25" s="74">
        <v>0</v>
      </c>
    </row>
    <row r="26" spans="1:7" s="77" customFormat="1" ht="15" customHeight="1">
      <c r="A26" s="47" t="s">
        <v>845</v>
      </c>
      <c r="B26" s="47" t="s">
        <v>1243</v>
      </c>
      <c r="C26" s="49" t="s">
        <v>1244</v>
      </c>
      <c r="D26" s="74">
        <v>0</v>
      </c>
      <c r="E26" s="74">
        <v>0</v>
      </c>
      <c r="F26" s="74">
        <v>0</v>
      </c>
      <c r="G26" s="74">
        <v>0</v>
      </c>
    </row>
    <row r="27" spans="1:7" s="77" customFormat="1" ht="15" customHeight="1">
      <c r="A27" s="47" t="s">
        <v>845</v>
      </c>
      <c r="B27" s="47" t="s">
        <v>1245</v>
      </c>
      <c r="C27" s="49" t="s">
        <v>1246</v>
      </c>
      <c r="D27" s="74">
        <v>1841.27215</v>
      </c>
      <c r="E27" s="74">
        <v>4622.9765499999994</v>
      </c>
      <c r="F27" s="74">
        <v>8260.0310599999993</v>
      </c>
      <c r="G27" s="74">
        <v>14724.279759999998</v>
      </c>
    </row>
    <row r="28" spans="1:7" s="77" customFormat="1" ht="15" customHeight="1">
      <c r="A28" s="47" t="s">
        <v>845</v>
      </c>
      <c r="B28" s="47" t="s">
        <v>1247</v>
      </c>
      <c r="C28" s="49" t="s">
        <v>1248</v>
      </c>
      <c r="D28" s="74">
        <v>-370.23496999999998</v>
      </c>
      <c r="E28" s="74">
        <v>-867.71231</v>
      </c>
      <c r="F28" s="74">
        <v>7720.9825300000002</v>
      </c>
      <c r="G28" s="74">
        <v>6483.0352500000008</v>
      </c>
    </row>
    <row r="29" spans="1:7" s="77" customFormat="1" ht="15" customHeight="1">
      <c r="A29" s="47" t="s">
        <v>845</v>
      </c>
      <c r="B29" s="47" t="s">
        <v>1249</v>
      </c>
      <c r="C29" s="660" t="s">
        <v>1250</v>
      </c>
      <c r="D29" s="74">
        <v>0.85904999999999998</v>
      </c>
      <c r="E29" s="74">
        <v>-2027.1957200000002</v>
      </c>
      <c r="F29" s="74">
        <v>6872.3318099999997</v>
      </c>
      <c r="G29" s="74">
        <v>4845.9951399999991</v>
      </c>
    </row>
    <row r="30" spans="1:7" s="77" customFormat="1" ht="15" customHeight="1">
      <c r="A30" s="47" t="s">
        <v>845</v>
      </c>
      <c r="B30" s="47" t="s">
        <v>1251</v>
      </c>
      <c r="C30" s="660" t="s">
        <v>1252</v>
      </c>
      <c r="D30" s="74">
        <v>-371.09402</v>
      </c>
      <c r="E30" s="74">
        <v>1159.4834099999998</v>
      </c>
      <c r="F30" s="74">
        <v>848.65071999999998</v>
      </c>
      <c r="G30" s="74">
        <v>1637.0401099999999</v>
      </c>
    </row>
    <row r="31" spans="1:7" s="77" customFormat="1" ht="15" customHeight="1">
      <c r="A31" s="47" t="s">
        <v>845</v>
      </c>
      <c r="B31" s="47" t="s">
        <v>1253</v>
      </c>
      <c r="C31" s="373" t="s">
        <v>702</v>
      </c>
      <c r="D31" s="477">
        <v>11990.115109999999</v>
      </c>
      <c r="E31" s="477">
        <v>21227.711149999999</v>
      </c>
      <c r="F31" s="477">
        <v>31635.642399999997</v>
      </c>
      <c r="G31" s="363">
        <v>64853.468659999999</v>
      </c>
    </row>
    <row r="32" spans="1:7" s="77" customFormat="1" ht="15" customHeight="1">
      <c r="A32" s="47" t="s">
        <v>845</v>
      </c>
      <c r="B32" s="47" t="s">
        <v>1254</v>
      </c>
      <c r="C32" s="49" t="s">
        <v>1255</v>
      </c>
      <c r="D32" s="74">
        <v>0</v>
      </c>
      <c r="E32" s="74">
        <v>0</v>
      </c>
      <c r="F32" s="74">
        <v>0</v>
      </c>
      <c r="G32" s="74">
        <v>0</v>
      </c>
    </row>
    <row r="33" spans="1:7" s="77" customFormat="1" ht="15" customHeight="1">
      <c r="A33" s="47" t="s">
        <v>845</v>
      </c>
      <c r="B33" s="47" t="s">
        <v>1256</v>
      </c>
      <c r="C33" s="49" t="s">
        <v>1257</v>
      </c>
      <c r="D33" s="74">
        <v>336795.32539999997</v>
      </c>
      <c r="E33" s="74">
        <v>306345.24699999997</v>
      </c>
      <c r="F33" s="74">
        <v>679190.61991999997</v>
      </c>
      <c r="G33" s="74">
        <v>1322331.1923199999</v>
      </c>
    </row>
    <row r="34" spans="1:7" s="77" customFormat="1" ht="15" customHeight="1">
      <c r="A34" s="47" t="s">
        <v>845</v>
      </c>
      <c r="B34" s="47" t="s">
        <v>1258</v>
      </c>
      <c r="C34" s="50" t="s">
        <v>1259</v>
      </c>
      <c r="D34" s="74">
        <v>4624.1247499999999</v>
      </c>
      <c r="E34" s="74">
        <v>224523.927</v>
      </c>
      <c r="F34" s="74">
        <v>602525.94734000007</v>
      </c>
      <c r="G34" s="74">
        <v>831673.99909000006</v>
      </c>
    </row>
    <row r="35" spans="1:7" s="77" customFormat="1" ht="15" customHeight="1">
      <c r="A35" s="47" t="s">
        <v>845</v>
      </c>
      <c r="B35" s="47" t="s">
        <v>1260</v>
      </c>
      <c r="C35" s="50" t="s">
        <v>1261</v>
      </c>
      <c r="D35" s="74">
        <v>0</v>
      </c>
      <c r="E35" s="74">
        <v>0</v>
      </c>
      <c r="F35" s="74">
        <v>0</v>
      </c>
      <c r="G35" s="74">
        <v>0</v>
      </c>
    </row>
    <row r="36" spans="1:7" s="77" customFormat="1" ht="15" customHeight="1">
      <c r="A36" s="47" t="s">
        <v>845</v>
      </c>
      <c r="B36" s="47" t="s">
        <v>1262</v>
      </c>
      <c r="C36" s="50" t="s">
        <v>1263</v>
      </c>
      <c r="D36" s="74">
        <v>0</v>
      </c>
      <c r="E36" s="74">
        <v>0</v>
      </c>
      <c r="F36" s="74">
        <v>0</v>
      </c>
      <c r="G36" s="74">
        <v>0</v>
      </c>
    </row>
    <row r="37" spans="1:7" s="77" customFormat="1" ht="15" customHeight="1">
      <c r="A37" s="47" t="s">
        <v>845</v>
      </c>
      <c r="B37" s="47" t="s">
        <v>1264</v>
      </c>
      <c r="C37" s="50" t="s">
        <v>1265</v>
      </c>
      <c r="D37" s="74">
        <v>0</v>
      </c>
      <c r="E37" s="74">
        <v>0</v>
      </c>
      <c r="F37" s="74">
        <v>0</v>
      </c>
      <c r="G37" s="74">
        <v>0</v>
      </c>
    </row>
    <row r="38" spans="1:7" s="77" customFormat="1" ht="15" customHeight="1">
      <c r="A38" s="47" t="s">
        <v>845</v>
      </c>
      <c r="B38" s="47" t="s">
        <v>1266</v>
      </c>
      <c r="C38" s="50" t="s">
        <v>1267</v>
      </c>
      <c r="D38" s="74">
        <v>0</v>
      </c>
      <c r="E38" s="74">
        <v>0</v>
      </c>
      <c r="F38" s="74">
        <v>0</v>
      </c>
      <c r="G38" s="74">
        <v>0</v>
      </c>
    </row>
    <row r="39" spans="1:7" s="77" customFormat="1" ht="15" customHeight="1">
      <c r="A39" s="47" t="s">
        <v>845</v>
      </c>
      <c r="B39" s="47" t="s">
        <v>1268</v>
      </c>
      <c r="C39" s="50" t="s">
        <v>1269</v>
      </c>
      <c r="D39" s="74">
        <v>332171.20064999996</v>
      </c>
      <c r="E39" s="74">
        <v>81821.320000000007</v>
      </c>
      <c r="F39" s="74">
        <v>76664.672579999999</v>
      </c>
      <c r="G39" s="74">
        <v>490657.19322999998</v>
      </c>
    </row>
    <row r="40" spans="1:7" s="77" customFormat="1" ht="15" customHeight="1">
      <c r="A40" s="47" t="s">
        <v>845</v>
      </c>
      <c r="B40" s="47" t="s">
        <v>1270</v>
      </c>
      <c r="C40" s="50" t="s">
        <v>1271</v>
      </c>
      <c r="D40" s="74">
        <v>0</v>
      </c>
      <c r="E40" s="74">
        <v>0</v>
      </c>
      <c r="F40" s="74">
        <v>0</v>
      </c>
      <c r="G40" s="74">
        <v>0</v>
      </c>
    </row>
    <row r="41" spans="1:7" s="78" customFormat="1" ht="30" customHeight="1">
      <c r="A41" s="47" t="s">
        <v>845</v>
      </c>
      <c r="B41" s="47" t="s">
        <v>1272</v>
      </c>
      <c r="C41" s="373" t="s">
        <v>1375</v>
      </c>
      <c r="D41" s="477">
        <v>385.90459000000004</v>
      </c>
      <c r="E41" s="477">
        <v>523.94754999999998</v>
      </c>
      <c r="F41" s="477">
        <v>31.105619999999998</v>
      </c>
      <c r="G41" s="477">
        <v>940.95776000000001</v>
      </c>
    </row>
    <row r="42" spans="1:7" s="78" customFormat="1" ht="15" customHeight="1">
      <c r="A42" s="47" t="s">
        <v>845</v>
      </c>
      <c r="B42" s="173" t="s">
        <v>1273</v>
      </c>
      <c r="C42" s="47" t="s">
        <v>1274</v>
      </c>
      <c r="D42" s="74">
        <v>-156.03107</v>
      </c>
      <c r="E42" s="74">
        <v>-70.548119999999997</v>
      </c>
      <c r="F42" s="74">
        <v>-57.049630000000001</v>
      </c>
      <c r="G42" s="74">
        <v>-283.62881999999996</v>
      </c>
    </row>
    <row r="43" spans="1:7" s="78" customFormat="1" ht="15" customHeight="1">
      <c r="A43" s="47" t="s">
        <v>845</v>
      </c>
      <c r="B43" s="47" t="s">
        <v>1275</v>
      </c>
      <c r="C43" s="49" t="s">
        <v>712</v>
      </c>
      <c r="D43" s="74">
        <v>229.87351999999998</v>
      </c>
      <c r="E43" s="74">
        <v>453.39943</v>
      </c>
      <c r="F43" s="74">
        <v>-25.944009999999999</v>
      </c>
      <c r="G43" s="74">
        <v>657.32893999999999</v>
      </c>
    </row>
    <row r="44" spans="1:7" s="78" customFormat="1" ht="15" customHeight="1">
      <c r="A44" s="47" t="s">
        <v>845</v>
      </c>
      <c r="B44" s="173" t="s">
        <v>1276</v>
      </c>
      <c r="C44" s="75" t="s">
        <v>1277</v>
      </c>
      <c r="D44" s="74">
        <v>1141.7779499999999</v>
      </c>
      <c r="E44" s="74">
        <v>2784.6120000000001</v>
      </c>
      <c r="F44" s="74">
        <v>6543.7169100000001</v>
      </c>
      <c r="G44" s="74">
        <v>10470.10686</v>
      </c>
    </row>
    <row r="45" spans="1:7" s="78" customFormat="1" ht="15" customHeight="1">
      <c r="A45" s="47" t="s">
        <v>845</v>
      </c>
      <c r="B45" s="173" t="s">
        <v>1278</v>
      </c>
      <c r="C45" s="47" t="s">
        <v>1279</v>
      </c>
      <c r="D45" s="74">
        <v>-62.236400000000003</v>
      </c>
      <c r="E45" s="74">
        <v>-161.53029000000001</v>
      </c>
      <c r="F45" s="74">
        <v>-70.141559999999998</v>
      </c>
      <c r="G45" s="74">
        <v>-293.90825000000001</v>
      </c>
    </row>
    <row r="46" spans="1:7" s="78" customFormat="1" ht="15" customHeight="1">
      <c r="A46" s="47" t="s">
        <v>845</v>
      </c>
      <c r="B46" s="47" t="s">
        <v>1280</v>
      </c>
      <c r="C46" s="49" t="s">
        <v>1281</v>
      </c>
      <c r="D46" s="74">
        <v>1309.41507</v>
      </c>
      <c r="E46" s="74">
        <v>3076.4811400000003</v>
      </c>
      <c r="F46" s="74">
        <v>6447.6313399999999</v>
      </c>
      <c r="G46" s="74">
        <v>10833.527550000001</v>
      </c>
    </row>
    <row r="47" spans="1:7" s="78" customFormat="1" ht="15" customHeight="1">
      <c r="A47" s="47" t="s">
        <v>845</v>
      </c>
      <c r="B47" s="47" t="s">
        <v>1282</v>
      </c>
      <c r="C47" s="75" t="s">
        <v>1283</v>
      </c>
      <c r="D47" s="74">
        <v>193.01482999999999</v>
      </c>
      <c r="E47" s="74">
        <v>6281.6889499999997</v>
      </c>
      <c r="F47" s="74">
        <v>1394.05402</v>
      </c>
      <c r="G47" s="74">
        <v>7868.7577999999994</v>
      </c>
    </row>
    <row r="48" spans="1:7" s="78" customFormat="1" ht="15" customHeight="1">
      <c r="A48" s="47" t="s">
        <v>845</v>
      </c>
      <c r="B48" s="173" t="s">
        <v>1284</v>
      </c>
      <c r="C48" s="47" t="s">
        <v>1285</v>
      </c>
      <c r="D48" s="74">
        <v>-80.969080000000005</v>
      </c>
      <c r="E48" s="74">
        <v>-4476.4681300000002</v>
      </c>
      <c r="F48" s="74">
        <v>-918.4498000000001</v>
      </c>
      <c r="G48" s="74">
        <v>-5475.8870100000004</v>
      </c>
    </row>
    <row r="49" spans="1:7" s="78" customFormat="1" ht="15" customHeight="1">
      <c r="A49" s="47" t="s">
        <v>845</v>
      </c>
      <c r="B49" s="47" t="s">
        <v>1286</v>
      </c>
      <c r="C49" s="49" t="s">
        <v>1287</v>
      </c>
      <c r="D49" s="74">
        <v>1421.46082</v>
      </c>
      <c r="E49" s="74">
        <v>4881.7019600000003</v>
      </c>
      <c r="F49" s="74">
        <v>6923.2355599999992</v>
      </c>
      <c r="G49" s="74">
        <v>13226.39834</v>
      </c>
    </row>
    <row r="50" spans="1:7" s="78" customFormat="1" ht="15" customHeight="1">
      <c r="A50" s="47" t="s">
        <v>845</v>
      </c>
      <c r="B50" s="173" t="s">
        <v>1288</v>
      </c>
      <c r="C50" s="75" t="s">
        <v>1289</v>
      </c>
      <c r="D50" s="74">
        <v>-1759.4781599999999</v>
      </c>
      <c r="E50" s="74">
        <v>-3290.5400800000002</v>
      </c>
      <c r="F50" s="74">
        <v>-6231.2418499999994</v>
      </c>
      <c r="G50" s="74">
        <v>-11281.26009</v>
      </c>
    </row>
    <row r="51" spans="1:7" s="78" customFormat="1" ht="15" customHeight="1">
      <c r="A51" s="47" t="s">
        <v>845</v>
      </c>
      <c r="B51" s="47" t="s">
        <v>1290</v>
      </c>
      <c r="C51" s="49" t="s">
        <v>1291</v>
      </c>
      <c r="D51" s="74">
        <v>-338.01734000000005</v>
      </c>
      <c r="E51" s="74">
        <v>1591.1618799999999</v>
      </c>
      <c r="F51" s="74">
        <v>691.99370999999996</v>
      </c>
      <c r="G51" s="74">
        <v>1945.1382499999997</v>
      </c>
    </row>
    <row r="52" spans="1:7" s="78" customFormat="1" ht="15" customHeight="1">
      <c r="A52" s="47" t="s">
        <v>845</v>
      </c>
      <c r="B52" s="173" t="s">
        <v>1292</v>
      </c>
      <c r="C52" s="374" t="s">
        <v>1293</v>
      </c>
      <c r="D52" s="74">
        <v>6.5300000000000002E-3</v>
      </c>
      <c r="E52" s="74">
        <v>20.289360000000002</v>
      </c>
      <c r="F52" s="74">
        <v>0</v>
      </c>
      <c r="G52" s="74">
        <v>20.295890000000004</v>
      </c>
    </row>
    <row r="53" spans="1:7" s="78" customFormat="1" ht="15" customHeight="1">
      <c r="A53" s="47" t="s">
        <v>845</v>
      </c>
      <c r="B53" s="47" t="s">
        <v>1294</v>
      </c>
      <c r="C53" s="50" t="s">
        <v>1295</v>
      </c>
      <c r="D53" s="74">
        <v>6.5300000000000002E-3</v>
      </c>
      <c r="E53" s="74">
        <v>20.289360000000002</v>
      </c>
      <c r="F53" s="74">
        <v>0</v>
      </c>
      <c r="G53" s="74">
        <v>20.295890000000004</v>
      </c>
    </row>
    <row r="54" spans="1:7" s="78" customFormat="1" ht="15" customHeight="1">
      <c r="A54" s="47" t="s">
        <v>845</v>
      </c>
      <c r="B54" s="47" t="s">
        <v>1296</v>
      </c>
      <c r="C54" s="75" t="s">
        <v>1297</v>
      </c>
      <c r="D54" s="74">
        <v>0</v>
      </c>
      <c r="E54" s="74">
        <v>0</v>
      </c>
      <c r="F54" s="74">
        <v>0</v>
      </c>
      <c r="G54" s="74">
        <v>0</v>
      </c>
    </row>
    <row r="55" spans="1:7" s="78" customFormat="1" ht="15" customHeight="1">
      <c r="A55" s="47" t="s">
        <v>845</v>
      </c>
      <c r="B55" s="173" t="s">
        <v>1298</v>
      </c>
      <c r="C55" s="49" t="s">
        <v>1299</v>
      </c>
      <c r="D55" s="74">
        <v>-32.646520000000002</v>
      </c>
      <c r="E55" s="74">
        <v>-6.1354100000000003</v>
      </c>
      <c r="F55" s="74">
        <v>0</v>
      </c>
      <c r="G55" s="74">
        <v>-38.781930000000003</v>
      </c>
    </row>
    <row r="56" spans="1:7" s="78" customFormat="1" ht="15" customHeight="1">
      <c r="A56" s="47" t="s">
        <v>845</v>
      </c>
      <c r="B56" s="47" t="s">
        <v>1300</v>
      </c>
      <c r="C56" s="50" t="s">
        <v>1301</v>
      </c>
      <c r="D56" s="74">
        <v>32.646520000000002</v>
      </c>
      <c r="E56" s="74">
        <v>6.1354100000000003</v>
      </c>
      <c r="F56" s="74">
        <v>0</v>
      </c>
      <c r="G56" s="74">
        <v>38.781930000000003</v>
      </c>
    </row>
    <row r="57" spans="1:7" s="78" customFormat="1" ht="15" customHeight="1">
      <c r="A57" s="47" t="s">
        <v>845</v>
      </c>
      <c r="B57" s="47" t="s">
        <v>1302</v>
      </c>
      <c r="C57" s="75" t="s">
        <v>1303</v>
      </c>
      <c r="D57" s="74">
        <v>0</v>
      </c>
      <c r="E57" s="74">
        <v>0</v>
      </c>
      <c r="F57" s="74">
        <v>0</v>
      </c>
      <c r="G57" s="74">
        <v>0</v>
      </c>
    </row>
    <row r="58" spans="1:7" s="78" customFormat="1" ht="15" customHeight="1">
      <c r="A58" s="47" t="s">
        <v>845</v>
      </c>
      <c r="B58" s="348" t="s">
        <v>1304</v>
      </c>
      <c r="C58" s="49" t="s">
        <v>1305</v>
      </c>
      <c r="D58" s="74">
        <v>-370.65733</v>
      </c>
      <c r="E58" s="74">
        <v>1605.31583</v>
      </c>
      <c r="F58" s="74">
        <v>691.99370999999996</v>
      </c>
      <c r="G58" s="74">
        <v>1926.65221</v>
      </c>
    </row>
    <row r="59" spans="1:7" s="78" customFormat="1" ht="15" customHeight="1">
      <c r="A59" s="47" t="s">
        <v>845</v>
      </c>
      <c r="B59" s="173" t="s">
        <v>1306</v>
      </c>
      <c r="C59" s="75" t="s">
        <v>1307</v>
      </c>
      <c r="D59" s="74">
        <v>0</v>
      </c>
      <c r="E59" s="74">
        <v>0</v>
      </c>
      <c r="F59" s="74">
        <v>0</v>
      </c>
      <c r="G59" s="74">
        <v>0</v>
      </c>
    </row>
    <row r="60" spans="1:7" s="78" customFormat="1" ht="15" customHeight="1">
      <c r="A60" s="47" t="s">
        <v>845</v>
      </c>
      <c r="B60" s="348" t="s">
        <v>1308</v>
      </c>
      <c r="C60" s="49" t="s">
        <v>724</v>
      </c>
      <c r="D60" s="74">
        <v>-370.65733</v>
      </c>
      <c r="E60" s="74">
        <v>1605.31583</v>
      </c>
      <c r="F60" s="74">
        <v>691.99370999999996</v>
      </c>
      <c r="G60" s="74">
        <v>1926.65221</v>
      </c>
    </row>
    <row r="61" spans="1:7" s="78" customFormat="1" ht="15" customHeight="1">
      <c r="A61" s="47" t="s">
        <v>845</v>
      </c>
      <c r="B61" s="173" t="s">
        <v>1309</v>
      </c>
      <c r="C61" s="75" t="s">
        <v>1310</v>
      </c>
      <c r="D61" s="74">
        <v>0</v>
      </c>
      <c r="E61" s="74">
        <v>2.0714099999999998</v>
      </c>
      <c r="F61" s="74">
        <v>156.65701000000001</v>
      </c>
      <c r="G61" s="74">
        <v>158.72842</v>
      </c>
    </row>
    <row r="62" spans="1:7" s="78" customFormat="1" ht="15" customHeight="1">
      <c r="A62" s="47" t="s">
        <v>845</v>
      </c>
      <c r="B62" s="173" t="s">
        <v>1311</v>
      </c>
      <c r="C62" s="47" t="s">
        <v>1312</v>
      </c>
      <c r="D62" s="74">
        <v>-0.43669000000000002</v>
      </c>
      <c r="E62" s="74">
        <v>-35.555759999999999</v>
      </c>
      <c r="F62" s="74">
        <v>0</v>
      </c>
      <c r="G62" s="74">
        <v>-35.992449999999998</v>
      </c>
    </row>
    <row r="63" spans="1:7" s="78" customFormat="1" ht="15" customHeight="1">
      <c r="A63" s="47" t="s">
        <v>845</v>
      </c>
      <c r="B63" s="47" t="s">
        <v>1313</v>
      </c>
      <c r="C63" s="49" t="s">
        <v>726</v>
      </c>
      <c r="D63" s="74">
        <v>-371.09402</v>
      </c>
      <c r="E63" s="74">
        <v>1571.8314800000001</v>
      </c>
      <c r="F63" s="74">
        <v>848.65071999999998</v>
      </c>
      <c r="G63" s="74">
        <v>2049.3881799999999</v>
      </c>
    </row>
    <row r="64" spans="1:7" s="78" customFormat="1" ht="15" customHeight="1">
      <c r="A64" s="47" t="s">
        <v>845</v>
      </c>
      <c r="B64" s="47" t="s">
        <v>1314</v>
      </c>
      <c r="C64" s="75" t="s">
        <v>1315</v>
      </c>
      <c r="D64" s="74">
        <v>0</v>
      </c>
      <c r="E64" s="74">
        <v>0</v>
      </c>
      <c r="F64" s="74">
        <v>0</v>
      </c>
      <c r="G64" s="74">
        <v>0</v>
      </c>
    </row>
    <row r="65" spans="1:7" s="78" customFormat="1" ht="15" customHeight="1">
      <c r="A65" s="47" t="s">
        <v>845</v>
      </c>
      <c r="B65" s="47" t="s">
        <v>1316</v>
      </c>
      <c r="C65" s="49" t="s">
        <v>1317</v>
      </c>
      <c r="D65" s="74">
        <v>-371.09402</v>
      </c>
      <c r="E65" s="74">
        <v>1571.8314800000001</v>
      </c>
      <c r="F65" s="74">
        <v>848.65071999999998</v>
      </c>
      <c r="G65" s="74">
        <v>2049.3881799999999</v>
      </c>
    </row>
    <row r="66" spans="1:7" s="78" customFormat="1" ht="15" customHeight="1">
      <c r="A66" s="47" t="s">
        <v>845</v>
      </c>
      <c r="B66" s="173" t="s">
        <v>1318</v>
      </c>
      <c r="C66" s="75" t="s">
        <v>1319</v>
      </c>
      <c r="D66" s="74">
        <v>0</v>
      </c>
      <c r="E66" s="74">
        <v>-412.34807000000001</v>
      </c>
      <c r="F66" s="74">
        <v>0</v>
      </c>
      <c r="G66" s="74">
        <v>-412.34807000000001</v>
      </c>
    </row>
    <row r="67" spans="1:7" s="78" customFormat="1" ht="15" customHeight="1">
      <c r="A67" s="192" t="s">
        <v>845</v>
      </c>
      <c r="B67" s="192" t="s">
        <v>1320</v>
      </c>
      <c r="C67" s="370" t="s">
        <v>1321</v>
      </c>
      <c r="D67" s="478">
        <v>-371.09402</v>
      </c>
      <c r="E67" s="478">
        <v>1159.4834099999998</v>
      </c>
      <c r="F67" s="478">
        <v>848.65071999999998</v>
      </c>
      <c r="G67" s="478">
        <v>1637.0401099999999</v>
      </c>
    </row>
    <row r="68" spans="1:7" ht="3.75" customHeight="1" thickBot="1">
      <c r="A68" s="47"/>
      <c r="B68" s="47"/>
      <c r="C68" s="375"/>
      <c r="D68" s="375"/>
      <c r="E68" s="375"/>
      <c r="F68" s="375"/>
      <c r="G68" s="375"/>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38"/>
      <c r="D71" s="738"/>
      <c r="E71" s="738"/>
      <c r="F71" s="738"/>
      <c r="G71" s="738"/>
    </row>
    <row r="72" spans="1:7" ht="45" customHeight="1">
      <c r="A72" s="47"/>
      <c r="B72" s="47"/>
      <c r="C72" s="804" t="s">
        <v>1322</v>
      </c>
      <c r="D72" s="805"/>
      <c r="E72" s="805"/>
      <c r="F72" s="805"/>
      <c r="G72" s="805"/>
    </row>
    <row r="73" spans="1:7" ht="25.5">
      <c r="A73" s="47"/>
      <c r="B73" s="47"/>
      <c r="C73" s="370"/>
      <c r="D73" s="240" t="s">
        <v>151</v>
      </c>
      <c r="E73" s="240" t="s">
        <v>153</v>
      </c>
      <c r="F73" s="240" t="s">
        <v>505</v>
      </c>
      <c r="G73" s="371" t="s">
        <v>551</v>
      </c>
    </row>
    <row r="74" spans="1:7" ht="15" customHeight="1">
      <c r="A74" s="47"/>
      <c r="B74" s="47"/>
      <c r="C74" s="376" t="s">
        <v>1323</v>
      </c>
      <c r="D74" s="584">
        <v>4624.1247300000005</v>
      </c>
      <c r="E74" s="584">
        <v>224523.92702</v>
      </c>
      <c r="F74" s="584">
        <v>602525.94733999996</v>
      </c>
      <c r="G74" s="74">
        <v>831673.99908999994</v>
      </c>
    </row>
    <row r="75" spans="1:7" ht="15" customHeight="1">
      <c r="A75" s="47"/>
      <c r="B75" s="47"/>
      <c r="C75" s="376"/>
      <c r="D75" s="584"/>
      <c r="E75" s="584"/>
      <c r="F75" s="584"/>
      <c r="G75" s="584"/>
    </row>
    <row r="76" spans="1:7" ht="15" customHeight="1">
      <c r="A76" s="47" t="s">
        <v>845</v>
      </c>
      <c r="B76" s="47" t="s">
        <v>1324</v>
      </c>
      <c r="C76" s="47" t="s">
        <v>1325</v>
      </c>
      <c r="D76" s="584">
        <v>2012.2826299999999</v>
      </c>
      <c r="E76" s="584">
        <v>15535.399740000001</v>
      </c>
      <c r="F76" s="584">
        <v>176590.61858000001</v>
      </c>
      <c r="G76" s="74">
        <v>194138.30095</v>
      </c>
    </row>
    <row r="77" spans="1:7" ht="15" customHeight="1">
      <c r="A77" s="47" t="s">
        <v>845</v>
      </c>
      <c r="B77" s="47" t="s">
        <v>1326</v>
      </c>
      <c r="C77" s="47" t="s">
        <v>1327</v>
      </c>
      <c r="D77" s="584">
        <v>2611.8421000000003</v>
      </c>
      <c r="E77" s="584">
        <v>208988.52728000001</v>
      </c>
      <c r="F77" s="584">
        <v>425935.32876</v>
      </c>
      <c r="G77" s="74">
        <v>637535.69813999999</v>
      </c>
    </row>
    <row r="78" spans="1:7" ht="15" customHeight="1">
      <c r="A78" s="47"/>
      <c r="B78" s="47"/>
      <c r="C78" s="47"/>
      <c r="D78" s="584"/>
      <c r="E78" s="584"/>
      <c r="F78" s="584"/>
      <c r="G78" s="584"/>
    </row>
    <row r="79" spans="1:7" ht="15" customHeight="1">
      <c r="A79" s="47"/>
      <c r="B79" s="47"/>
      <c r="C79" s="49" t="s">
        <v>1328</v>
      </c>
      <c r="D79" s="584">
        <v>4624.1247300000005</v>
      </c>
      <c r="E79" s="584">
        <v>224523.92702</v>
      </c>
      <c r="F79" s="584">
        <v>602525.94733999996</v>
      </c>
      <c r="G79" s="74">
        <v>831673.99908999994</v>
      </c>
    </row>
    <row r="80" spans="1:7" ht="15" customHeight="1">
      <c r="A80" s="47"/>
      <c r="B80" s="47"/>
      <c r="C80" s="47"/>
      <c r="D80" s="584"/>
      <c r="E80" s="584"/>
      <c r="F80" s="584"/>
      <c r="G80" s="584"/>
    </row>
    <row r="81" spans="1:7" ht="15" customHeight="1">
      <c r="A81" s="47" t="s">
        <v>845</v>
      </c>
      <c r="B81" s="47" t="s">
        <v>1329</v>
      </c>
      <c r="C81" s="47" t="s">
        <v>1330</v>
      </c>
      <c r="D81" s="584">
        <v>2012.2826299999999</v>
      </c>
      <c r="E81" s="584">
        <v>0</v>
      </c>
      <c r="F81" s="584">
        <v>208231.02424</v>
      </c>
      <c r="G81" s="74">
        <v>210243.30687</v>
      </c>
    </row>
    <row r="82" spans="1:7" ht="15" customHeight="1">
      <c r="A82" s="47" t="s">
        <v>845</v>
      </c>
      <c r="B82" s="47" t="s">
        <v>1331</v>
      </c>
      <c r="C82" s="47" t="s">
        <v>1332</v>
      </c>
      <c r="D82" s="584">
        <v>2611.8421000000003</v>
      </c>
      <c r="E82" s="584">
        <v>211326.82080000002</v>
      </c>
      <c r="F82" s="584">
        <v>394294.92310000001</v>
      </c>
      <c r="G82" s="74">
        <v>608233.58600000001</v>
      </c>
    </row>
    <row r="83" spans="1:7" ht="15" customHeight="1">
      <c r="A83" s="47" t="s">
        <v>845</v>
      </c>
      <c r="B83" s="47" t="s">
        <v>1333</v>
      </c>
      <c r="C83" s="47" t="s">
        <v>1334</v>
      </c>
      <c r="D83" s="584">
        <v>0</v>
      </c>
      <c r="E83" s="584">
        <v>2145</v>
      </c>
      <c r="F83" s="584">
        <v>0</v>
      </c>
      <c r="G83" s="74">
        <v>2145</v>
      </c>
    </row>
    <row r="84" spans="1:7" ht="15" customHeight="1">
      <c r="A84" s="47" t="s">
        <v>845</v>
      </c>
      <c r="B84" s="47" t="s">
        <v>1335</v>
      </c>
      <c r="C84" s="47" t="s">
        <v>1336</v>
      </c>
      <c r="D84" s="584">
        <v>0</v>
      </c>
      <c r="E84" s="584">
        <v>11052.106220000001</v>
      </c>
      <c r="F84" s="584">
        <v>0</v>
      </c>
      <c r="G84" s="74">
        <v>11052.106220000001</v>
      </c>
    </row>
    <row r="85" spans="1:7" ht="15" customHeight="1">
      <c r="A85" s="47" t="s">
        <v>845</v>
      </c>
      <c r="B85" s="47" t="s">
        <v>1337</v>
      </c>
      <c r="C85" s="47" t="s">
        <v>1338</v>
      </c>
      <c r="D85" s="584">
        <v>0</v>
      </c>
      <c r="E85" s="584">
        <v>0</v>
      </c>
      <c r="F85" s="584">
        <v>0</v>
      </c>
      <c r="G85" s="74">
        <v>0</v>
      </c>
    </row>
    <row r="86" spans="1:7" ht="15" customHeight="1">
      <c r="A86" s="47"/>
      <c r="B86" s="47"/>
      <c r="C86" s="349"/>
      <c r="D86" s="584"/>
      <c r="E86" s="584"/>
      <c r="F86" s="584"/>
      <c r="G86" s="584"/>
    </row>
    <row r="87" spans="1:7" ht="15" customHeight="1">
      <c r="A87" s="47"/>
      <c r="B87" s="47"/>
      <c r="C87" s="377" t="s">
        <v>1339</v>
      </c>
      <c r="D87" s="584">
        <v>4624.1247300000005</v>
      </c>
      <c r="E87" s="584">
        <v>224523.92702</v>
      </c>
      <c r="F87" s="584">
        <v>602525.94733999996</v>
      </c>
      <c r="G87" s="74">
        <v>831673.99908999994</v>
      </c>
    </row>
    <row r="88" spans="1:7" ht="15" customHeight="1" thickBot="1">
      <c r="A88" s="47"/>
      <c r="B88" s="47"/>
      <c r="C88" s="378"/>
      <c r="D88" s="379"/>
      <c r="E88" s="379"/>
      <c r="F88" s="379"/>
      <c r="G88" s="379"/>
    </row>
    <row r="89" spans="1:7" ht="15" customHeight="1">
      <c r="A89" s="47"/>
      <c r="B89" s="47"/>
      <c r="C89" s="803" t="s">
        <v>1340</v>
      </c>
      <c r="D89" s="803"/>
      <c r="E89" s="803"/>
      <c r="F89" s="803"/>
      <c r="G89" s="803"/>
    </row>
    <row r="90" spans="1:7" ht="15" customHeight="1">
      <c r="A90" s="47"/>
      <c r="B90" s="47"/>
      <c r="C90" s="47"/>
      <c r="D90" s="71"/>
      <c r="E90" s="71"/>
      <c r="F90" s="71"/>
      <c r="G90" s="71"/>
    </row>
    <row r="91" spans="1:7">
      <c r="A91" s="47"/>
      <c r="B91" s="47"/>
      <c r="C91" s="349"/>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80.5703125" defaultRowHeight="12.75"/>
  <cols>
    <col min="1" max="1" width="59.42578125" style="640" hidden="1" customWidth="1"/>
    <col min="2" max="2" width="89.7109375" style="640" hidden="1" customWidth="1"/>
    <col min="3" max="3" width="91.28515625" style="33" customWidth="1"/>
    <col min="4" max="6" width="13.28515625" style="640" customWidth="1"/>
    <col min="7" max="12" width="19.7109375" style="640" customWidth="1"/>
    <col min="13" max="251" width="80.5703125" style="640"/>
    <col min="252" max="253" width="0" style="640" hidden="1" customWidth="1"/>
    <col min="254" max="254" width="91.28515625" style="640" customWidth="1"/>
    <col min="255" max="257" width="12.7109375" style="640" customWidth="1"/>
    <col min="258" max="268" width="19.7109375" style="640" customWidth="1"/>
    <col min="269" max="507" width="80.5703125" style="640"/>
    <col min="508" max="509" width="0" style="640" hidden="1" customWidth="1"/>
    <col min="510" max="510" width="91.28515625" style="640" customWidth="1"/>
    <col min="511" max="513" width="12.7109375" style="640" customWidth="1"/>
    <col min="514" max="524" width="19.7109375" style="640" customWidth="1"/>
    <col min="525" max="763" width="80.5703125" style="640"/>
    <col min="764" max="765" width="0" style="640" hidden="1" customWidth="1"/>
    <col min="766" max="766" width="91.28515625" style="640" customWidth="1"/>
    <col min="767" max="769" width="12.7109375" style="640" customWidth="1"/>
    <col min="770" max="780" width="19.7109375" style="640" customWidth="1"/>
    <col min="781" max="1019" width="80.5703125" style="640"/>
    <col min="1020" max="1021" width="0" style="640" hidden="1" customWidth="1"/>
    <col min="1022" max="1022" width="91.28515625" style="640" customWidth="1"/>
    <col min="1023" max="1025" width="12.7109375" style="640" customWidth="1"/>
    <col min="1026" max="1036" width="19.7109375" style="640" customWidth="1"/>
    <col min="1037" max="1275" width="80.5703125" style="640"/>
    <col min="1276" max="1277" width="0" style="640" hidden="1" customWidth="1"/>
    <col min="1278" max="1278" width="91.28515625" style="640" customWidth="1"/>
    <col min="1279" max="1281" width="12.7109375" style="640" customWidth="1"/>
    <col min="1282" max="1292" width="19.7109375" style="640" customWidth="1"/>
    <col min="1293" max="1531" width="80.5703125" style="640"/>
    <col min="1532" max="1533" width="0" style="640" hidden="1" customWidth="1"/>
    <col min="1534" max="1534" width="91.28515625" style="640" customWidth="1"/>
    <col min="1535" max="1537" width="12.7109375" style="640" customWidth="1"/>
    <col min="1538" max="1548" width="19.7109375" style="640" customWidth="1"/>
    <col min="1549" max="1787" width="80.5703125" style="640"/>
    <col min="1788" max="1789" width="0" style="640" hidden="1" customWidth="1"/>
    <col min="1790" max="1790" width="91.28515625" style="640" customWidth="1"/>
    <col min="1791" max="1793" width="12.7109375" style="640" customWidth="1"/>
    <col min="1794" max="1804" width="19.7109375" style="640" customWidth="1"/>
    <col min="1805" max="2043" width="80.5703125" style="640"/>
    <col min="2044" max="2045" width="0" style="640" hidden="1" customWidth="1"/>
    <col min="2046" max="2046" width="91.28515625" style="640" customWidth="1"/>
    <col min="2047" max="2049" width="12.7109375" style="640" customWidth="1"/>
    <col min="2050" max="2060" width="19.7109375" style="640" customWidth="1"/>
    <col min="2061" max="2299" width="80.5703125" style="640"/>
    <col min="2300" max="2301" width="0" style="640" hidden="1" customWidth="1"/>
    <col min="2302" max="2302" width="91.28515625" style="640" customWidth="1"/>
    <col min="2303" max="2305" width="12.7109375" style="640" customWidth="1"/>
    <col min="2306" max="2316" width="19.7109375" style="640" customWidth="1"/>
    <col min="2317" max="2555" width="80.5703125" style="640"/>
    <col min="2556" max="2557" width="0" style="640" hidden="1" customWidth="1"/>
    <col min="2558" max="2558" width="91.28515625" style="640" customWidth="1"/>
    <col min="2559" max="2561" width="12.7109375" style="640" customWidth="1"/>
    <col min="2562" max="2572" width="19.7109375" style="640" customWidth="1"/>
    <col min="2573" max="2811" width="80.5703125" style="640"/>
    <col min="2812" max="2813" width="0" style="640" hidden="1" customWidth="1"/>
    <col min="2814" max="2814" width="91.28515625" style="640" customWidth="1"/>
    <col min="2815" max="2817" width="12.7109375" style="640" customWidth="1"/>
    <col min="2818" max="2828" width="19.7109375" style="640" customWidth="1"/>
    <col min="2829" max="3067" width="80.5703125" style="640"/>
    <col min="3068" max="3069" width="0" style="640" hidden="1" customWidth="1"/>
    <col min="3070" max="3070" width="91.28515625" style="640" customWidth="1"/>
    <col min="3071" max="3073" width="12.7109375" style="640" customWidth="1"/>
    <col min="3074" max="3084" width="19.7109375" style="640" customWidth="1"/>
    <col min="3085" max="3323" width="80.5703125" style="640"/>
    <col min="3324" max="3325" width="0" style="640" hidden="1" customWidth="1"/>
    <col min="3326" max="3326" width="91.28515625" style="640" customWidth="1"/>
    <col min="3327" max="3329" width="12.7109375" style="640" customWidth="1"/>
    <col min="3330" max="3340" width="19.7109375" style="640" customWidth="1"/>
    <col min="3341" max="3579" width="80.5703125" style="640"/>
    <col min="3580" max="3581" width="0" style="640" hidden="1" customWidth="1"/>
    <col min="3582" max="3582" width="91.28515625" style="640" customWidth="1"/>
    <col min="3583" max="3585" width="12.7109375" style="640" customWidth="1"/>
    <col min="3586" max="3596" width="19.7109375" style="640" customWidth="1"/>
    <col min="3597" max="3835" width="80.5703125" style="640"/>
    <col min="3836" max="3837" width="0" style="640" hidden="1" customWidth="1"/>
    <col min="3838" max="3838" width="91.28515625" style="640" customWidth="1"/>
    <col min="3839" max="3841" width="12.7109375" style="640" customWidth="1"/>
    <col min="3842" max="3852" width="19.7109375" style="640" customWidth="1"/>
    <col min="3853" max="4091" width="80.5703125" style="640"/>
    <col min="4092" max="4093" width="0" style="640" hidden="1" customWidth="1"/>
    <col min="4094" max="4094" width="91.28515625" style="640" customWidth="1"/>
    <col min="4095" max="4097" width="12.7109375" style="640" customWidth="1"/>
    <col min="4098" max="4108" width="19.7109375" style="640" customWidth="1"/>
    <col min="4109" max="4347" width="80.5703125" style="640"/>
    <col min="4348" max="4349" width="0" style="640" hidden="1" customWidth="1"/>
    <col min="4350" max="4350" width="91.28515625" style="640" customWidth="1"/>
    <col min="4351" max="4353" width="12.7109375" style="640" customWidth="1"/>
    <col min="4354" max="4364" width="19.7109375" style="640" customWidth="1"/>
    <col min="4365" max="4603" width="80.5703125" style="640"/>
    <col min="4604" max="4605" width="0" style="640" hidden="1" customWidth="1"/>
    <col min="4606" max="4606" width="91.28515625" style="640" customWidth="1"/>
    <col min="4607" max="4609" width="12.7109375" style="640" customWidth="1"/>
    <col min="4610" max="4620" width="19.7109375" style="640" customWidth="1"/>
    <col min="4621" max="4859" width="80.5703125" style="640"/>
    <col min="4860" max="4861" width="0" style="640" hidden="1" customWidth="1"/>
    <col min="4862" max="4862" width="91.28515625" style="640" customWidth="1"/>
    <col min="4863" max="4865" width="12.7109375" style="640" customWidth="1"/>
    <col min="4866" max="4876" width="19.7109375" style="640" customWidth="1"/>
    <col min="4877" max="5115" width="80.5703125" style="640"/>
    <col min="5116" max="5117" width="0" style="640" hidden="1" customWidth="1"/>
    <col min="5118" max="5118" width="91.28515625" style="640" customWidth="1"/>
    <col min="5119" max="5121" width="12.7109375" style="640" customWidth="1"/>
    <col min="5122" max="5132" width="19.7109375" style="640" customWidth="1"/>
    <col min="5133" max="5371" width="80.5703125" style="640"/>
    <col min="5372" max="5373" width="0" style="640" hidden="1" customWidth="1"/>
    <col min="5374" max="5374" width="91.28515625" style="640" customWidth="1"/>
    <col min="5375" max="5377" width="12.7109375" style="640" customWidth="1"/>
    <col min="5378" max="5388" width="19.7109375" style="640" customWidth="1"/>
    <col min="5389" max="5627" width="80.5703125" style="640"/>
    <col min="5628" max="5629" width="0" style="640" hidden="1" customWidth="1"/>
    <col min="5630" max="5630" width="91.28515625" style="640" customWidth="1"/>
    <col min="5631" max="5633" width="12.7109375" style="640" customWidth="1"/>
    <col min="5634" max="5644" width="19.7109375" style="640" customWidth="1"/>
    <col min="5645" max="5883" width="80.5703125" style="640"/>
    <col min="5884" max="5885" width="0" style="640" hidden="1" customWidth="1"/>
    <col min="5886" max="5886" width="91.28515625" style="640" customWidth="1"/>
    <col min="5887" max="5889" width="12.7109375" style="640" customWidth="1"/>
    <col min="5890" max="5900" width="19.7109375" style="640" customWidth="1"/>
    <col min="5901" max="6139" width="80.5703125" style="640"/>
    <col min="6140" max="6141" width="0" style="640" hidden="1" customWidth="1"/>
    <col min="6142" max="6142" width="91.28515625" style="640" customWidth="1"/>
    <col min="6143" max="6145" width="12.7109375" style="640" customWidth="1"/>
    <col min="6146" max="6156" width="19.7109375" style="640" customWidth="1"/>
    <col min="6157" max="6395" width="80.5703125" style="640"/>
    <col min="6396" max="6397" width="0" style="640" hidden="1" customWidth="1"/>
    <col min="6398" max="6398" width="91.28515625" style="640" customWidth="1"/>
    <col min="6399" max="6401" width="12.7109375" style="640" customWidth="1"/>
    <col min="6402" max="6412" width="19.7109375" style="640" customWidth="1"/>
    <col min="6413" max="6651" width="80.5703125" style="640"/>
    <col min="6652" max="6653" width="0" style="640" hidden="1" customWidth="1"/>
    <col min="6654" max="6654" width="91.28515625" style="640" customWidth="1"/>
    <col min="6655" max="6657" width="12.7109375" style="640" customWidth="1"/>
    <col min="6658" max="6668" width="19.7109375" style="640" customWidth="1"/>
    <col min="6669" max="6907" width="80.5703125" style="640"/>
    <col min="6908" max="6909" width="0" style="640" hidden="1" customWidth="1"/>
    <col min="6910" max="6910" width="91.28515625" style="640" customWidth="1"/>
    <col min="6911" max="6913" width="12.7109375" style="640" customWidth="1"/>
    <col min="6914" max="6924" width="19.7109375" style="640" customWidth="1"/>
    <col min="6925" max="7163" width="80.5703125" style="640"/>
    <col min="7164" max="7165" width="0" style="640" hidden="1" customWidth="1"/>
    <col min="7166" max="7166" width="91.28515625" style="640" customWidth="1"/>
    <col min="7167" max="7169" width="12.7109375" style="640" customWidth="1"/>
    <col min="7170" max="7180" width="19.7109375" style="640" customWidth="1"/>
    <col min="7181" max="7419" width="80.5703125" style="640"/>
    <col min="7420" max="7421" width="0" style="640" hidden="1" customWidth="1"/>
    <col min="7422" max="7422" width="91.28515625" style="640" customWidth="1"/>
    <col min="7423" max="7425" width="12.7109375" style="640" customWidth="1"/>
    <col min="7426" max="7436" width="19.7109375" style="640" customWidth="1"/>
    <col min="7437" max="7675" width="80.5703125" style="640"/>
    <col min="7676" max="7677" width="0" style="640" hidden="1" customWidth="1"/>
    <col min="7678" max="7678" width="91.28515625" style="640" customWidth="1"/>
    <col min="7679" max="7681" width="12.7109375" style="640" customWidth="1"/>
    <col min="7682" max="7692" width="19.7109375" style="640" customWidth="1"/>
    <col min="7693" max="7931" width="80.5703125" style="640"/>
    <col min="7932" max="7933" width="0" style="640" hidden="1" customWidth="1"/>
    <col min="7934" max="7934" width="91.28515625" style="640" customWidth="1"/>
    <col min="7935" max="7937" width="12.7109375" style="640" customWidth="1"/>
    <col min="7938" max="7948" width="19.7109375" style="640" customWidth="1"/>
    <col min="7949" max="8187" width="80.5703125" style="640"/>
    <col min="8188" max="8189" width="0" style="640" hidden="1" customWidth="1"/>
    <col min="8190" max="8190" width="91.28515625" style="640" customWidth="1"/>
    <col min="8191" max="8193" width="12.7109375" style="640" customWidth="1"/>
    <col min="8194" max="8204" width="19.7109375" style="640" customWidth="1"/>
    <col min="8205" max="8443" width="80.5703125" style="640"/>
    <col min="8444" max="8445" width="0" style="640" hidden="1" customWidth="1"/>
    <col min="8446" max="8446" width="91.28515625" style="640" customWidth="1"/>
    <col min="8447" max="8449" width="12.7109375" style="640" customWidth="1"/>
    <col min="8450" max="8460" width="19.7109375" style="640" customWidth="1"/>
    <col min="8461" max="8699" width="80.5703125" style="640"/>
    <col min="8700" max="8701" width="0" style="640" hidden="1" customWidth="1"/>
    <col min="8702" max="8702" width="91.28515625" style="640" customWidth="1"/>
    <col min="8703" max="8705" width="12.7109375" style="640" customWidth="1"/>
    <col min="8706" max="8716" width="19.7109375" style="640" customWidth="1"/>
    <col min="8717" max="8955" width="80.5703125" style="640"/>
    <col min="8956" max="8957" width="0" style="640" hidden="1" customWidth="1"/>
    <col min="8958" max="8958" width="91.28515625" style="640" customWidth="1"/>
    <col min="8959" max="8961" width="12.7109375" style="640" customWidth="1"/>
    <col min="8962" max="8972" width="19.7109375" style="640" customWidth="1"/>
    <col min="8973" max="9211" width="80.5703125" style="640"/>
    <col min="9212" max="9213" width="0" style="640" hidden="1" customWidth="1"/>
    <col min="9214" max="9214" width="91.28515625" style="640" customWidth="1"/>
    <col min="9215" max="9217" width="12.7109375" style="640" customWidth="1"/>
    <col min="9218" max="9228" width="19.7109375" style="640" customWidth="1"/>
    <col min="9229" max="9467" width="80.5703125" style="640"/>
    <col min="9468" max="9469" width="0" style="640" hidden="1" customWidth="1"/>
    <col min="9470" max="9470" width="91.28515625" style="640" customWidth="1"/>
    <col min="9471" max="9473" width="12.7109375" style="640" customWidth="1"/>
    <col min="9474" max="9484" width="19.7109375" style="640" customWidth="1"/>
    <col min="9485" max="9723" width="80.5703125" style="640"/>
    <col min="9724" max="9725" width="0" style="640" hidden="1" customWidth="1"/>
    <col min="9726" max="9726" width="91.28515625" style="640" customWidth="1"/>
    <col min="9727" max="9729" width="12.7109375" style="640" customWidth="1"/>
    <col min="9730" max="9740" width="19.7109375" style="640" customWidth="1"/>
    <col min="9741" max="9979" width="80.5703125" style="640"/>
    <col min="9980" max="9981" width="0" style="640" hidden="1" customWidth="1"/>
    <col min="9982" max="9982" width="91.28515625" style="640" customWidth="1"/>
    <col min="9983" max="9985" width="12.7109375" style="640" customWidth="1"/>
    <col min="9986" max="9996" width="19.7109375" style="640" customWidth="1"/>
    <col min="9997" max="10235" width="80.5703125" style="640"/>
    <col min="10236" max="10237" width="0" style="640" hidden="1" customWidth="1"/>
    <col min="10238" max="10238" width="91.28515625" style="640" customWidth="1"/>
    <col min="10239" max="10241" width="12.7109375" style="640" customWidth="1"/>
    <col min="10242" max="10252" width="19.7109375" style="640" customWidth="1"/>
    <col min="10253" max="10491" width="80.5703125" style="640"/>
    <col min="10492" max="10493" width="0" style="640" hidden="1" customWidth="1"/>
    <col min="10494" max="10494" width="91.28515625" style="640" customWidth="1"/>
    <col min="10495" max="10497" width="12.7109375" style="640" customWidth="1"/>
    <col min="10498" max="10508" width="19.7109375" style="640" customWidth="1"/>
    <col min="10509" max="10747" width="80.5703125" style="640"/>
    <col min="10748" max="10749" width="0" style="640" hidden="1" customWidth="1"/>
    <col min="10750" max="10750" width="91.28515625" style="640" customWidth="1"/>
    <col min="10751" max="10753" width="12.7109375" style="640" customWidth="1"/>
    <col min="10754" max="10764" width="19.7109375" style="640" customWidth="1"/>
    <col min="10765" max="11003" width="80.5703125" style="640"/>
    <col min="11004" max="11005" width="0" style="640" hidden="1" customWidth="1"/>
    <col min="11006" max="11006" width="91.28515625" style="640" customWidth="1"/>
    <col min="11007" max="11009" width="12.7109375" style="640" customWidth="1"/>
    <col min="11010" max="11020" width="19.7109375" style="640" customWidth="1"/>
    <col min="11021" max="11259" width="80.5703125" style="640"/>
    <col min="11260" max="11261" width="0" style="640" hidden="1" customWidth="1"/>
    <col min="11262" max="11262" width="91.28515625" style="640" customWidth="1"/>
    <col min="11263" max="11265" width="12.7109375" style="640" customWidth="1"/>
    <col min="11266" max="11276" width="19.7109375" style="640" customWidth="1"/>
    <col min="11277" max="11515" width="80.5703125" style="640"/>
    <col min="11516" max="11517" width="0" style="640" hidden="1" customWidth="1"/>
    <col min="11518" max="11518" width="91.28515625" style="640" customWidth="1"/>
    <col min="11519" max="11521" width="12.7109375" style="640" customWidth="1"/>
    <col min="11522" max="11532" width="19.7109375" style="640" customWidth="1"/>
    <col min="11533" max="11771" width="80.5703125" style="640"/>
    <col min="11772" max="11773" width="0" style="640" hidden="1" customWidth="1"/>
    <col min="11774" max="11774" width="91.28515625" style="640" customWidth="1"/>
    <col min="11775" max="11777" width="12.7109375" style="640" customWidth="1"/>
    <col min="11778" max="11788" width="19.7109375" style="640" customWidth="1"/>
    <col min="11789" max="12027" width="80.5703125" style="640"/>
    <col min="12028" max="12029" width="0" style="640" hidden="1" customWidth="1"/>
    <col min="12030" max="12030" width="91.28515625" style="640" customWidth="1"/>
    <col min="12031" max="12033" width="12.7109375" style="640" customWidth="1"/>
    <col min="12034" max="12044" width="19.7109375" style="640" customWidth="1"/>
    <col min="12045" max="12283" width="80.5703125" style="640"/>
    <col min="12284" max="12285" width="0" style="640" hidden="1" customWidth="1"/>
    <col min="12286" max="12286" width="91.28515625" style="640" customWidth="1"/>
    <col min="12287" max="12289" width="12.7109375" style="640" customWidth="1"/>
    <col min="12290" max="12300" width="19.7109375" style="640" customWidth="1"/>
    <col min="12301" max="12539" width="80.5703125" style="640"/>
    <col min="12540" max="12541" width="0" style="640" hidden="1" customWidth="1"/>
    <col min="12542" max="12542" width="91.28515625" style="640" customWidth="1"/>
    <col min="12543" max="12545" width="12.7109375" style="640" customWidth="1"/>
    <col min="12546" max="12556" width="19.7109375" style="640" customWidth="1"/>
    <col min="12557" max="12795" width="80.5703125" style="640"/>
    <col min="12796" max="12797" width="0" style="640" hidden="1" customWidth="1"/>
    <col min="12798" max="12798" width="91.28515625" style="640" customWidth="1"/>
    <col min="12799" max="12801" width="12.7109375" style="640" customWidth="1"/>
    <col min="12802" max="12812" width="19.7109375" style="640" customWidth="1"/>
    <col min="12813" max="13051" width="80.5703125" style="640"/>
    <col min="13052" max="13053" width="0" style="640" hidden="1" customWidth="1"/>
    <col min="13054" max="13054" width="91.28515625" style="640" customWidth="1"/>
    <col min="13055" max="13057" width="12.7109375" style="640" customWidth="1"/>
    <col min="13058" max="13068" width="19.7109375" style="640" customWidth="1"/>
    <col min="13069" max="13307" width="80.5703125" style="640"/>
    <col min="13308" max="13309" width="0" style="640" hidden="1" customWidth="1"/>
    <col min="13310" max="13310" width="91.28515625" style="640" customWidth="1"/>
    <col min="13311" max="13313" width="12.7109375" style="640" customWidth="1"/>
    <col min="13314" max="13324" width="19.7109375" style="640" customWidth="1"/>
    <col min="13325" max="13563" width="80.5703125" style="640"/>
    <col min="13564" max="13565" width="0" style="640" hidden="1" customWidth="1"/>
    <col min="13566" max="13566" width="91.28515625" style="640" customWidth="1"/>
    <col min="13567" max="13569" width="12.7109375" style="640" customWidth="1"/>
    <col min="13570" max="13580" width="19.7109375" style="640" customWidth="1"/>
    <col min="13581" max="13819" width="80.5703125" style="640"/>
    <col min="13820" max="13821" width="0" style="640" hidden="1" customWidth="1"/>
    <col min="13822" max="13822" width="91.28515625" style="640" customWidth="1"/>
    <col min="13823" max="13825" width="12.7109375" style="640" customWidth="1"/>
    <col min="13826" max="13836" width="19.7109375" style="640" customWidth="1"/>
    <col min="13837" max="14075" width="80.5703125" style="640"/>
    <col min="14076" max="14077" width="0" style="640" hidden="1" customWidth="1"/>
    <col min="14078" max="14078" width="91.28515625" style="640" customWidth="1"/>
    <col min="14079" max="14081" width="12.7109375" style="640" customWidth="1"/>
    <col min="14082" max="14092" width="19.7109375" style="640" customWidth="1"/>
    <col min="14093" max="14331" width="80.5703125" style="640"/>
    <col min="14332" max="14333" width="0" style="640" hidden="1" customWidth="1"/>
    <col min="14334" max="14334" width="91.28515625" style="640" customWidth="1"/>
    <col min="14335" max="14337" width="12.7109375" style="640" customWidth="1"/>
    <col min="14338" max="14348" width="19.7109375" style="640" customWidth="1"/>
    <col min="14349" max="14587" width="80.5703125" style="640"/>
    <col min="14588" max="14589" width="0" style="640" hidden="1" customWidth="1"/>
    <col min="14590" max="14590" width="91.28515625" style="640" customWidth="1"/>
    <col min="14591" max="14593" width="12.7109375" style="640" customWidth="1"/>
    <col min="14594" max="14604" width="19.7109375" style="640" customWidth="1"/>
    <col min="14605" max="14843" width="80.5703125" style="640"/>
    <col min="14844" max="14845" width="0" style="640" hidden="1" customWidth="1"/>
    <col min="14846" max="14846" width="91.28515625" style="640" customWidth="1"/>
    <col min="14847" max="14849" width="12.7109375" style="640" customWidth="1"/>
    <col min="14850" max="14860" width="19.7109375" style="640" customWidth="1"/>
    <col min="14861" max="15099" width="80.5703125" style="640"/>
    <col min="15100" max="15101" width="0" style="640" hidden="1" customWidth="1"/>
    <col min="15102" max="15102" width="91.28515625" style="640" customWidth="1"/>
    <col min="15103" max="15105" width="12.7109375" style="640" customWidth="1"/>
    <col min="15106" max="15116" width="19.7109375" style="640" customWidth="1"/>
    <col min="15117" max="15355" width="80.5703125" style="640"/>
    <col min="15356" max="15357" width="0" style="640" hidden="1" customWidth="1"/>
    <col min="15358" max="15358" width="91.28515625" style="640" customWidth="1"/>
    <col min="15359" max="15361" width="12.7109375" style="640" customWidth="1"/>
    <col min="15362" max="15372" width="19.7109375" style="640" customWidth="1"/>
    <col min="15373" max="15611" width="80.5703125" style="640"/>
    <col min="15612" max="15613" width="0" style="640" hidden="1" customWidth="1"/>
    <col min="15614" max="15614" width="91.28515625" style="640" customWidth="1"/>
    <col min="15615" max="15617" width="12.7109375" style="640" customWidth="1"/>
    <col min="15618" max="15628" width="19.7109375" style="640" customWidth="1"/>
    <col min="15629" max="15867" width="80.5703125" style="640"/>
    <col min="15868" max="15869" width="0" style="640" hidden="1" customWidth="1"/>
    <col min="15870" max="15870" width="91.28515625" style="640" customWidth="1"/>
    <col min="15871" max="15873" width="12.7109375" style="640" customWidth="1"/>
    <col min="15874" max="15884" width="19.7109375" style="640" customWidth="1"/>
    <col min="15885" max="16123" width="80.5703125" style="640"/>
    <col min="16124" max="16125" width="0" style="640" hidden="1" customWidth="1"/>
    <col min="16126" max="16126" width="91.28515625" style="640" customWidth="1"/>
    <col min="16127" max="16129" width="12.7109375" style="640" customWidth="1"/>
    <col min="16130" max="16140" width="19.7109375" style="640" customWidth="1"/>
    <col min="16141" max="16384" width="80.5703125" style="640"/>
  </cols>
  <sheetData>
    <row r="1" spans="1:6" s="358" customFormat="1" ht="30" customHeight="1">
      <c r="A1" s="47"/>
      <c r="B1" s="47"/>
      <c r="C1" s="737" t="s">
        <v>1341</v>
      </c>
      <c r="D1" s="737"/>
      <c r="E1" s="737"/>
      <c r="F1" s="737"/>
    </row>
    <row r="2" spans="1:6" s="358" customFormat="1" ht="15" customHeight="1">
      <c r="A2" s="47"/>
      <c r="B2" s="47"/>
      <c r="C2" s="738" t="s">
        <v>552</v>
      </c>
      <c r="D2" s="738"/>
      <c r="E2" s="738"/>
      <c r="F2" s="738"/>
    </row>
    <row r="3" spans="1:6" s="358" customFormat="1" ht="15" customHeight="1">
      <c r="A3" s="47"/>
      <c r="B3" s="47"/>
      <c r="C3" s="749" t="s">
        <v>1520</v>
      </c>
      <c r="D3" s="749"/>
      <c r="E3" s="749"/>
      <c r="F3" s="749"/>
    </row>
    <row r="4" spans="1:6" s="358" customFormat="1" ht="30" customHeight="1">
      <c r="A4" s="47" t="s">
        <v>1353</v>
      </c>
      <c r="B4" s="47"/>
      <c r="C4" s="739" t="s">
        <v>544</v>
      </c>
      <c r="D4" s="739"/>
      <c r="E4" s="739"/>
      <c r="F4" s="739"/>
    </row>
    <row r="5" spans="1:6" ht="3.75" customHeight="1">
      <c r="A5" s="47"/>
      <c r="B5" s="47"/>
      <c r="C5" s="47"/>
      <c r="D5" s="47"/>
      <c r="E5" s="47"/>
      <c r="F5" s="47"/>
    </row>
    <row r="6" spans="1:6" ht="30" customHeight="1" thickBot="1">
      <c r="A6" s="357"/>
      <c r="B6" s="357"/>
      <c r="C6" s="271"/>
      <c r="D6" s="380" t="s">
        <v>494</v>
      </c>
      <c r="E6" s="380" t="s">
        <v>545</v>
      </c>
      <c r="F6" s="380" t="s">
        <v>1376</v>
      </c>
    </row>
    <row r="7" spans="1:6" s="78" customFormat="1" ht="15" customHeight="1">
      <c r="A7" s="357" t="s">
        <v>845</v>
      </c>
      <c r="B7" s="357" t="s">
        <v>1209</v>
      </c>
      <c r="C7" s="479" t="s">
        <v>673</v>
      </c>
      <c r="D7" s="480">
        <v>39759.851999999999</v>
      </c>
      <c r="E7" s="480">
        <v>4523.2929999999997</v>
      </c>
      <c r="F7" s="480">
        <v>44283.144999999997</v>
      </c>
    </row>
    <row r="8" spans="1:6" s="78" customFormat="1" ht="15" customHeight="1">
      <c r="A8" s="47" t="s">
        <v>845</v>
      </c>
      <c r="B8" s="47" t="s">
        <v>1210</v>
      </c>
      <c r="C8" s="49" t="s">
        <v>1211</v>
      </c>
      <c r="D8" s="74">
        <v>2491.6811600000001</v>
      </c>
      <c r="E8" s="74">
        <v>70.90133999999999</v>
      </c>
      <c r="F8" s="74">
        <v>2562.5825</v>
      </c>
    </row>
    <row r="9" spans="1:6" s="77" customFormat="1" ht="15" customHeight="1">
      <c r="A9" s="47" t="s">
        <v>845</v>
      </c>
      <c r="B9" s="47" t="s">
        <v>1212</v>
      </c>
      <c r="C9" s="49" t="s">
        <v>1213</v>
      </c>
      <c r="D9" s="74">
        <v>4000.5357200000003</v>
      </c>
      <c r="E9" s="74">
        <v>0</v>
      </c>
      <c r="F9" s="74">
        <v>4000.5357200000003</v>
      </c>
    </row>
    <row r="10" spans="1:6" s="77" customFormat="1" ht="15" customHeight="1">
      <c r="A10" s="47" t="s">
        <v>845</v>
      </c>
      <c r="B10" s="47" t="s">
        <v>1214</v>
      </c>
      <c r="C10" s="49" t="s">
        <v>1215</v>
      </c>
      <c r="D10" s="74">
        <v>4027.9494500000001</v>
      </c>
      <c r="E10" s="74">
        <v>422.55061000000001</v>
      </c>
      <c r="F10" s="74">
        <v>4450.5000600000003</v>
      </c>
    </row>
    <row r="11" spans="1:6" s="77" customFormat="1" ht="15" customHeight="1">
      <c r="A11" s="47" t="s">
        <v>845</v>
      </c>
      <c r="B11" s="47" t="s">
        <v>1216</v>
      </c>
      <c r="C11" s="49" t="s">
        <v>1217</v>
      </c>
      <c r="D11" s="74">
        <v>0</v>
      </c>
      <c r="E11" s="74">
        <v>0</v>
      </c>
      <c r="F11" s="74">
        <v>0</v>
      </c>
    </row>
    <row r="12" spans="1:6" s="77" customFormat="1" ht="15" customHeight="1">
      <c r="A12" s="47" t="s">
        <v>845</v>
      </c>
      <c r="B12" s="47" t="s">
        <v>1218</v>
      </c>
      <c r="C12" s="49" t="s">
        <v>1219</v>
      </c>
      <c r="D12" s="74">
        <v>27885.349989999999</v>
      </c>
      <c r="E12" s="74">
        <v>0</v>
      </c>
      <c r="F12" s="74">
        <v>27885.349989999999</v>
      </c>
    </row>
    <row r="13" spans="1:6" s="77" customFormat="1" ht="15" customHeight="1">
      <c r="A13" s="47" t="s">
        <v>845</v>
      </c>
      <c r="B13" s="47" t="s">
        <v>1220</v>
      </c>
      <c r="C13" s="49" t="s">
        <v>1221</v>
      </c>
      <c r="D13" s="74">
        <v>813.03568000000007</v>
      </c>
      <c r="E13" s="74">
        <v>2.9448000000000003</v>
      </c>
      <c r="F13" s="74">
        <v>815.98048000000006</v>
      </c>
    </row>
    <row r="14" spans="1:6" s="77" customFormat="1" ht="15" customHeight="1">
      <c r="A14" s="47" t="s">
        <v>845</v>
      </c>
      <c r="B14" s="47" t="s">
        <v>1222</v>
      </c>
      <c r="C14" s="49" t="s">
        <v>1223</v>
      </c>
      <c r="D14" s="74">
        <v>541.29999999999995</v>
      </c>
      <c r="E14" s="74">
        <v>4026.8962499999998</v>
      </c>
      <c r="F14" s="74">
        <v>4568.19625</v>
      </c>
    </row>
    <row r="15" spans="1:6" s="78" customFormat="1" ht="15" customHeight="1">
      <c r="A15" s="47" t="s">
        <v>845</v>
      </c>
      <c r="B15" s="47" t="s">
        <v>1342</v>
      </c>
      <c r="C15" s="49" t="s">
        <v>1225</v>
      </c>
      <c r="D15" s="346">
        <v>0</v>
      </c>
      <c r="E15" s="346">
        <v>0</v>
      </c>
      <c r="F15" s="74">
        <v>0</v>
      </c>
    </row>
    <row r="16" spans="1:6" s="78" customFormat="1" ht="15" customHeight="1">
      <c r="A16" s="357" t="s">
        <v>845</v>
      </c>
      <c r="B16" s="357" t="s">
        <v>1226</v>
      </c>
      <c r="C16" s="271" t="s">
        <v>1227</v>
      </c>
      <c r="D16" s="76">
        <v>6938.36139</v>
      </c>
      <c r="E16" s="76">
        <v>564.03508999999997</v>
      </c>
      <c r="F16" s="76">
        <v>7502.3964800000003</v>
      </c>
    </row>
    <row r="17" spans="1:6" s="671" customFormat="1" ht="15" customHeight="1">
      <c r="A17" s="682" t="s">
        <v>845</v>
      </c>
      <c r="B17" s="682" t="s">
        <v>1228</v>
      </c>
      <c r="C17" s="686" t="s">
        <v>276</v>
      </c>
      <c r="D17" s="694">
        <v>0</v>
      </c>
      <c r="E17" s="694">
        <v>0</v>
      </c>
      <c r="F17" s="694">
        <v>0</v>
      </c>
    </row>
    <row r="18" spans="1:6" s="78" customFormat="1" ht="15" customHeight="1">
      <c r="A18" s="47" t="s">
        <v>845</v>
      </c>
      <c r="B18" s="47" t="s">
        <v>1228</v>
      </c>
      <c r="C18" s="49" t="s">
        <v>1229</v>
      </c>
      <c r="D18" s="74">
        <v>0</v>
      </c>
      <c r="E18" s="74">
        <v>0</v>
      </c>
      <c r="F18" s="74">
        <v>0</v>
      </c>
    </row>
    <row r="19" spans="1:6" s="77" customFormat="1" ht="15" customHeight="1">
      <c r="A19" s="47" t="s">
        <v>845</v>
      </c>
      <c r="B19" s="47" t="s">
        <v>1230</v>
      </c>
      <c r="C19" s="49" t="s">
        <v>1231</v>
      </c>
      <c r="D19" s="74">
        <v>6938.36139</v>
      </c>
      <c r="E19" s="74">
        <v>564.03508999999997</v>
      </c>
      <c r="F19" s="74">
        <v>7502.3964800000003</v>
      </c>
    </row>
    <row r="20" spans="1:6" s="77" customFormat="1" ht="15" customHeight="1">
      <c r="A20" s="47" t="s">
        <v>845</v>
      </c>
      <c r="B20" s="47" t="s">
        <v>1232</v>
      </c>
      <c r="C20" s="49" t="s">
        <v>1233</v>
      </c>
      <c r="D20" s="74">
        <v>0</v>
      </c>
      <c r="E20" s="74">
        <v>0</v>
      </c>
      <c r="F20" s="74">
        <v>0</v>
      </c>
    </row>
    <row r="21" spans="1:6" s="77" customFormat="1" ht="15" customHeight="1">
      <c r="A21" s="47" t="s">
        <v>845</v>
      </c>
      <c r="B21" s="47" t="s">
        <v>1234</v>
      </c>
      <c r="C21" s="49" t="s">
        <v>1235</v>
      </c>
      <c r="D21" s="74">
        <v>0</v>
      </c>
      <c r="E21" s="74">
        <v>0</v>
      </c>
      <c r="F21" s="74">
        <v>0</v>
      </c>
    </row>
    <row r="22" spans="1:6" s="77" customFormat="1" ht="15" customHeight="1">
      <c r="A22" s="47" t="s">
        <v>845</v>
      </c>
      <c r="B22" s="47" t="s">
        <v>1236</v>
      </c>
      <c r="C22" s="49" t="s">
        <v>1237</v>
      </c>
      <c r="D22" s="74">
        <v>0</v>
      </c>
      <c r="E22" s="74">
        <v>0</v>
      </c>
      <c r="F22" s="74">
        <v>0</v>
      </c>
    </row>
    <row r="23" spans="1:6" s="77" customFormat="1" ht="15" customHeight="1">
      <c r="A23" s="47" t="s">
        <v>845</v>
      </c>
      <c r="B23" s="173" t="s">
        <v>912</v>
      </c>
      <c r="C23" s="49" t="s">
        <v>913</v>
      </c>
      <c r="D23" s="74">
        <v>0</v>
      </c>
      <c r="E23" s="74">
        <v>0</v>
      </c>
      <c r="F23" s="74">
        <v>0</v>
      </c>
    </row>
    <row r="24" spans="1:6" ht="15" customHeight="1">
      <c r="A24" s="357" t="s">
        <v>845</v>
      </c>
      <c r="B24" s="357" t="s">
        <v>1238</v>
      </c>
      <c r="C24" s="271" t="s">
        <v>698</v>
      </c>
      <c r="D24" s="76">
        <v>32821.490610000001</v>
      </c>
      <c r="E24" s="76">
        <v>3959.2579100000003</v>
      </c>
      <c r="F24" s="76">
        <v>36780.748520000001</v>
      </c>
    </row>
    <row r="25" spans="1:6" s="78" customFormat="1" ht="15" customHeight="1">
      <c r="A25" s="47" t="s">
        <v>845</v>
      </c>
      <c r="B25" s="47" t="s">
        <v>1239</v>
      </c>
      <c r="C25" s="49" t="s">
        <v>1240</v>
      </c>
      <c r="D25" s="74">
        <v>13000</v>
      </c>
      <c r="E25" s="74">
        <v>8491.2000000000007</v>
      </c>
      <c r="F25" s="74">
        <v>21491.200000000001</v>
      </c>
    </row>
    <row r="26" spans="1:6" s="77" customFormat="1" ht="15" customHeight="1">
      <c r="A26" s="47" t="s">
        <v>845</v>
      </c>
      <c r="B26" s="47" t="s">
        <v>1241</v>
      </c>
      <c r="C26" s="49" t="s">
        <v>1242</v>
      </c>
      <c r="D26" s="74">
        <v>0</v>
      </c>
      <c r="E26" s="74">
        <v>0</v>
      </c>
      <c r="F26" s="74">
        <v>0</v>
      </c>
    </row>
    <row r="27" spans="1:6" s="77" customFormat="1" ht="15" customHeight="1">
      <c r="A27" s="47" t="s">
        <v>845</v>
      </c>
      <c r="B27" s="47" t="s">
        <v>1243</v>
      </c>
      <c r="C27" s="49" t="s">
        <v>1244</v>
      </c>
      <c r="D27" s="74">
        <v>0</v>
      </c>
      <c r="E27" s="74">
        <v>0</v>
      </c>
      <c r="F27" s="74">
        <v>0</v>
      </c>
    </row>
    <row r="28" spans="1:6" s="77" customFormat="1" ht="15" customHeight="1">
      <c r="A28" s="47" t="s">
        <v>845</v>
      </c>
      <c r="B28" s="47" t="s">
        <v>1245</v>
      </c>
      <c r="C28" s="49" t="s">
        <v>1246</v>
      </c>
      <c r="D28" s="74">
        <v>8367.9322900000006</v>
      </c>
      <c r="E28" s="74">
        <v>32.524230000000003</v>
      </c>
      <c r="F28" s="74">
        <v>8400.4565200000015</v>
      </c>
    </row>
    <row r="29" spans="1:6" s="77" customFormat="1" ht="15" customHeight="1">
      <c r="A29" s="47" t="s">
        <v>845</v>
      </c>
      <c r="B29" s="47" t="s">
        <v>1247</v>
      </c>
      <c r="C29" s="49" t="s">
        <v>1248</v>
      </c>
      <c r="D29" s="74">
        <v>11453.55832</v>
      </c>
      <c r="E29" s="74">
        <v>-4564.4663200000005</v>
      </c>
      <c r="F29" s="74">
        <v>6889.0919999999996</v>
      </c>
    </row>
    <row r="30" spans="1:6" s="77" customFormat="1" ht="15" customHeight="1">
      <c r="A30" s="47" t="s">
        <v>845</v>
      </c>
      <c r="B30" s="47" t="s">
        <v>1343</v>
      </c>
      <c r="C30" s="660" t="s">
        <v>1250</v>
      </c>
      <c r="D30" s="74">
        <v>0</v>
      </c>
      <c r="E30" s="74">
        <v>-2596.7152999999998</v>
      </c>
      <c r="F30" s="74">
        <v>-2596.7152999999998</v>
      </c>
    </row>
    <row r="31" spans="1:6" s="77" customFormat="1" ht="15" customHeight="1">
      <c r="A31" s="47" t="s">
        <v>845</v>
      </c>
      <c r="B31" s="47" t="s">
        <v>1251</v>
      </c>
      <c r="C31" s="660" t="s">
        <v>1252</v>
      </c>
      <c r="D31" s="74">
        <v>11453.55832</v>
      </c>
      <c r="E31" s="74">
        <v>-1967.7510199999999</v>
      </c>
      <c r="F31" s="74">
        <v>9485.8073000000004</v>
      </c>
    </row>
    <row r="32" spans="1:6" s="77" customFormat="1" ht="15" customHeight="1">
      <c r="A32" s="47" t="s">
        <v>845</v>
      </c>
      <c r="B32" s="47" t="s">
        <v>1253</v>
      </c>
      <c r="C32" s="373" t="s">
        <v>702</v>
      </c>
      <c r="D32" s="477">
        <v>39759.851999999999</v>
      </c>
      <c r="E32" s="477">
        <v>4523.2929999999997</v>
      </c>
      <c r="F32" s="76">
        <v>44283.144999999997</v>
      </c>
    </row>
    <row r="33" spans="1:6" s="77" customFormat="1" ht="15" customHeight="1">
      <c r="A33" s="47" t="s">
        <v>845</v>
      </c>
      <c r="B33" s="47" t="s">
        <v>1254</v>
      </c>
      <c r="C33" s="49" t="s">
        <v>1255</v>
      </c>
      <c r="D33" s="74">
        <v>0</v>
      </c>
      <c r="E33" s="74">
        <v>0</v>
      </c>
      <c r="F33" s="74">
        <v>0</v>
      </c>
    </row>
    <row r="34" spans="1:6" s="77" customFormat="1" ht="15" customHeight="1">
      <c r="A34" s="47" t="s">
        <v>845</v>
      </c>
      <c r="B34" s="47" t="s">
        <v>1256</v>
      </c>
      <c r="C34" s="49" t="s">
        <v>1257</v>
      </c>
      <c r="D34" s="74">
        <v>21130.606019999999</v>
      </c>
      <c r="E34" s="74">
        <v>541.23006000000009</v>
      </c>
      <c r="F34" s="74">
        <v>21671.836080000001</v>
      </c>
    </row>
    <row r="35" spans="1:6" s="78" customFormat="1" ht="30" customHeight="1">
      <c r="A35" s="47" t="s">
        <v>845</v>
      </c>
      <c r="B35" s="47" t="s">
        <v>1272</v>
      </c>
      <c r="C35" s="373" t="s">
        <v>1375</v>
      </c>
      <c r="D35" s="477">
        <v>770.54756000000009</v>
      </c>
      <c r="E35" s="477">
        <v>0</v>
      </c>
      <c r="F35" s="76">
        <v>770.54756000000009</v>
      </c>
    </row>
    <row r="36" spans="1:6" s="78" customFormat="1" ht="15" customHeight="1">
      <c r="A36" s="47" t="s">
        <v>845</v>
      </c>
      <c r="B36" s="173" t="s">
        <v>1273</v>
      </c>
      <c r="C36" s="47" t="s">
        <v>1274</v>
      </c>
      <c r="D36" s="74">
        <v>0</v>
      </c>
      <c r="E36" s="74">
        <v>-1.2246400000000002</v>
      </c>
      <c r="F36" s="74">
        <v>-1.2246400000000002</v>
      </c>
    </row>
    <row r="37" spans="1:6" s="78" customFormat="1" ht="15" customHeight="1">
      <c r="A37" s="47" t="s">
        <v>845</v>
      </c>
      <c r="B37" s="47" t="s">
        <v>1275</v>
      </c>
      <c r="C37" s="49" t="s">
        <v>712</v>
      </c>
      <c r="D37" s="74">
        <v>770.54756000000009</v>
      </c>
      <c r="E37" s="74">
        <v>-1.2246400000000002</v>
      </c>
      <c r="F37" s="74">
        <v>769.32292000000007</v>
      </c>
    </row>
    <row r="38" spans="1:6" s="78" customFormat="1" ht="15" customHeight="1">
      <c r="A38" s="47" t="s">
        <v>845</v>
      </c>
      <c r="B38" s="173" t="s">
        <v>1276</v>
      </c>
      <c r="C38" s="75" t="s">
        <v>1277</v>
      </c>
      <c r="D38" s="74">
        <v>24677.95291</v>
      </c>
      <c r="E38" s="74">
        <v>5.0889999999999998E-2</v>
      </c>
      <c r="F38" s="74">
        <v>24678.003799999999</v>
      </c>
    </row>
    <row r="39" spans="1:6" s="78" customFormat="1" ht="15" customHeight="1">
      <c r="A39" s="47" t="s">
        <v>845</v>
      </c>
      <c r="B39" s="173" t="s">
        <v>1278</v>
      </c>
      <c r="C39" s="47" t="s">
        <v>1279</v>
      </c>
      <c r="D39" s="74">
        <v>-317.06058000000002</v>
      </c>
      <c r="E39" s="74">
        <v>-0.35496</v>
      </c>
      <c r="F39" s="74">
        <v>-317.41554000000002</v>
      </c>
    </row>
    <row r="40" spans="1:6" s="78" customFormat="1" ht="15" customHeight="1">
      <c r="A40" s="47" t="s">
        <v>845</v>
      </c>
      <c r="B40" s="47" t="s">
        <v>1280</v>
      </c>
      <c r="C40" s="49" t="s">
        <v>1281</v>
      </c>
      <c r="D40" s="74">
        <v>25131.439890000001</v>
      </c>
      <c r="E40" s="74">
        <v>-1.52871</v>
      </c>
      <c r="F40" s="74">
        <v>25129.911180000003</v>
      </c>
    </row>
    <row r="41" spans="1:6" s="78" customFormat="1" ht="15" customHeight="1">
      <c r="A41" s="47" t="s">
        <v>845</v>
      </c>
      <c r="B41" s="47" t="s">
        <v>1282</v>
      </c>
      <c r="C41" s="75" t="s">
        <v>1283</v>
      </c>
      <c r="D41" s="74">
        <v>0</v>
      </c>
      <c r="E41" s="74">
        <v>0</v>
      </c>
      <c r="F41" s="74">
        <v>0</v>
      </c>
    </row>
    <row r="42" spans="1:6" s="78" customFormat="1" ht="15" customHeight="1">
      <c r="A42" s="47" t="s">
        <v>845</v>
      </c>
      <c r="B42" s="173" t="s">
        <v>1284</v>
      </c>
      <c r="C42" s="47" t="s">
        <v>1285</v>
      </c>
      <c r="D42" s="74">
        <v>0</v>
      </c>
      <c r="E42" s="74">
        <v>0</v>
      </c>
      <c r="F42" s="74">
        <v>0</v>
      </c>
    </row>
    <row r="43" spans="1:6" s="78" customFormat="1" ht="15" customHeight="1">
      <c r="A43" s="47" t="s">
        <v>845</v>
      </c>
      <c r="B43" s="47" t="s">
        <v>1286</v>
      </c>
      <c r="C43" s="49" t="s">
        <v>1287</v>
      </c>
      <c r="D43" s="74">
        <v>25131.439890000001</v>
      </c>
      <c r="E43" s="74">
        <v>-1.52871</v>
      </c>
      <c r="F43" s="74">
        <v>25129.911180000003</v>
      </c>
    </row>
    <row r="44" spans="1:6" s="78" customFormat="1" ht="15" customHeight="1">
      <c r="A44" s="47" t="s">
        <v>845</v>
      </c>
      <c r="B44" s="173" t="s">
        <v>1288</v>
      </c>
      <c r="C44" s="75" t="s">
        <v>1289</v>
      </c>
      <c r="D44" s="74">
        <v>-9811.5559700000013</v>
      </c>
      <c r="E44" s="74">
        <v>-1968.00604</v>
      </c>
      <c r="F44" s="74">
        <v>-11779.562010000001</v>
      </c>
    </row>
    <row r="45" spans="1:6" s="78" customFormat="1" ht="15" customHeight="1">
      <c r="A45" s="47" t="s">
        <v>845</v>
      </c>
      <c r="B45" s="47" t="s">
        <v>1290</v>
      </c>
      <c r="C45" s="49" t="s">
        <v>1291</v>
      </c>
      <c r="D45" s="74">
        <v>15319.88392</v>
      </c>
      <c r="E45" s="74">
        <v>-1969.53475</v>
      </c>
      <c r="F45" s="74">
        <v>13350.34917</v>
      </c>
    </row>
    <row r="46" spans="1:6" s="78" customFormat="1" ht="15" customHeight="1">
      <c r="A46" s="47" t="s">
        <v>845</v>
      </c>
      <c r="B46" s="173" t="s">
        <v>1292</v>
      </c>
      <c r="C46" s="75" t="s">
        <v>1293</v>
      </c>
      <c r="D46" s="74">
        <v>0</v>
      </c>
      <c r="E46" s="74">
        <v>1.71692</v>
      </c>
      <c r="F46" s="74">
        <v>1.71692</v>
      </c>
    </row>
    <row r="47" spans="1:6" s="78" customFormat="1" ht="15" customHeight="1">
      <c r="A47" s="47" t="s">
        <v>845</v>
      </c>
      <c r="B47" s="47" t="s">
        <v>1294</v>
      </c>
      <c r="C47" s="50" t="s">
        <v>1295</v>
      </c>
      <c r="D47" s="74">
        <v>0</v>
      </c>
      <c r="E47" s="74">
        <v>7.9500000000000005E-3</v>
      </c>
      <c r="F47" s="74">
        <v>7.9500000000000005E-3</v>
      </c>
    </row>
    <row r="48" spans="1:6" s="78" customFormat="1" ht="15" customHeight="1">
      <c r="A48" s="47" t="s">
        <v>845</v>
      </c>
      <c r="B48" s="47" t="s">
        <v>1296</v>
      </c>
      <c r="C48" s="75" t="s">
        <v>1297</v>
      </c>
      <c r="D48" s="74">
        <v>0</v>
      </c>
      <c r="E48" s="74">
        <v>1.7089700000000001</v>
      </c>
      <c r="F48" s="74">
        <v>1.7089700000000001</v>
      </c>
    </row>
    <row r="49" spans="1:6" s="78" customFormat="1" ht="15" customHeight="1">
      <c r="A49" s="47" t="s">
        <v>845</v>
      </c>
      <c r="B49" s="173" t="s">
        <v>1298</v>
      </c>
      <c r="C49" s="47" t="s">
        <v>1299</v>
      </c>
      <c r="D49" s="74">
        <v>0</v>
      </c>
      <c r="E49" s="74">
        <v>-0.79927000000000004</v>
      </c>
      <c r="F49" s="74">
        <v>-0.79927000000000004</v>
      </c>
    </row>
    <row r="50" spans="1:6" s="78" customFormat="1" ht="15" customHeight="1">
      <c r="A50" s="47" t="s">
        <v>845</v>
      </c>
      <c r="B50" s="47" t="s">
        <v>1300</v>
      </c>
      <c r="C50" s="50" t="s">
        <v>1301</v>
      </c>
      <c r="D50" s="74">
        <v>0</v>
      </c>
      <c r="E50" s="74">
        <v>0.61626999999999998</v>
      </c>
      <c r="F50" s="74">
        <v>0.61626999999999998</v>
      </c>
    </row>
    <row r="51" spans="1:6" s="78" customFormat="1" ht="15" customHeight="1">
      <c r="A51" s="47" t="s">
        <v>845</v>
      </c>
      <c r="B51" s="47" t="s">
        <v>1302</v>
      </c>
      <c r="C51" s="75" t="s">
        <v>1303</v>
      </c>
      <c r="D51" s="74">
        <v>0</v>
      </c>
      <c r="E51" s="74">
        <v>0.183</v>
      </c>
      <c r="F51" s="74">
        <v>0.183</v>
      </c>
    </row>
    <row r="52" spans="1:6" s="78" customFormat="1" ht="15" customHeight="1">
      <c r="A52" s="47" t="s">
        <v>845</v>
      </c>
      <c r="B52" s="348" t="s">
        <v>1304</v>
      </c>
      <c r="C52" s="49" t="s">
        <v>1305</v>
      </c>
      <c r="D52" s="74">
        <v>15319.88392</v>
      </c>
      <c r="E52" s="74">
        <v>-1968.6171000000002</v>
      </c>
      <c r="F52" s="74">
        <v>13351.266820000001</v>
      </c>
    </row>
    <row r="53" spans="1:6" s="78" customFormat="1" ht="15" customHeight="1">
      <c r="A53" s="47" t="s">
        <v>845</v>
      </c>
      <c r="B53" s="173" t="s">
        <v>1306</v>
      </c>
      <c r="C53" s="75" t="s">
        <v>1307</v>
      </c>
      <c r="D53" s="74">
        <v>6.7393999999999998</v>
      </c>
      <c r="E53" s="74">
        <v>0</v>
      </c>
      <c r="F53" s="74">
        <v>6.7393999999999998</v>
      </c>
    </row>
    <row r="54" spans="1:6" s="78" customFormat="1" ht="15" customHeight="1">
      <c r="A54" s="47" t="s">
        <v>845</v>
      </c>
      <c r="B54" s="348" t="s">
        <v>1308</v>
      </c>
      <c r="C54" s="49" t="s">
        <v>724</v>
      </c>
      <c r="D54" s="74">
        <v>15326.623320000001</v>
      </c>
      <c r="E54" s="74">
        <v>-1968.6171000000002</v>
      </c>
      <c r="F54" s="74">
        <v>13358.006220000001</v>
      </c>
    </row>
    <row r="55" spans="1:6" s="78" customFormat="1" ht="15" customHeight="1">
      <c r="A55" s="47" t="s">
        <v>845</v>
      </c>
      <c r="B55" s="173" t="s">
        <v>1309</v>
      </c>
      <c r="C55" s="75" t="s">
        <v>1310</v>
      </c>
      <c r="D55" s="74">
        <v>201.39400000000001</v>
      </c>
      <c r="E55" s="74">
        <v>0.86608000000000007</v>
      </c>
      <c r="F55" s="74">
        <v>202.26008000000002</v>
      </c>
    </row>
    <row r="56" spans="1:6" s="78" customFormat="1" ht="15" customHeight="1">
      <c r="A56" s="47" t="s">
        <v>845</v>
      </c>
      <c r="B56" s="173" t="s">
        <v>1311</v>
      </c>
      <c r="C56" s="47" t="s">
        <v>1312</v>
      </c>
      <c r="D56" s="74">
        <v>0</v>
      </c>
      <c r="E56" s="74">
        <v>0</v>
      </c>
      <c r="F56" s="74">
        <v>0</v>
      </c>
    </row>
    <row r="57" spans="1:6" s="78" customFormat="1" ht="15" customHeight="1">
      <c r="A57" s="47" t="s">
        <v>845</v>
      </c>
      <c r="B57" s="47" t="s">
        <v>1313</v>
      </c>
      <c r="C57" s="49" t="s">
        <v>726</v>
      </c>
      <c r="D57" s="74">
        <v>15528.017320000001</v>
      </c>
      <c r="E57" s="74">
        <v>-1967.7510199999999</v>
      </c>
      <c r="F57" s="74">
        <v>13560.266300000001</v>
      </c>
    </row>
    <row r="58" spans="1:6" s="78" customFormat="1" ht="15" customHeight="1">
      <c r="A58" s="47" t="s">
        <v>845</v>
      </c>
      <c r="B58" s="47" t="s">
        <v>1314</v>
      </c>
      <c r="C58" s="75" t="s">
        <v>1315</v>
      </c>
      <c r="D58" s="74">
        <v>0</v>
      </c>
      <c r="E58" s="74">
        <v>0</v>
      </c>
      <c r="F58" s="74">
        <v>0</v>
      </c>
    </row>
    <row r="59" spans="1:6" s="78" customFormat="1" ht="15" customHeight="1">
      <c r="A59" s="47" t="s">
        <v>845</v>
      </c>
      <c r="B59" s="47" t="s">
        <v>1316</v>
      </c>
      <c r="C59" s="49" t="s">
        <v>1317</v>
      </c>
      <c r="D59" s="74">
        <v>15528.017320000001</v>
      </c>
      <c r="E59" s="74">
        <v>-1967.7510199999999</v>
      </c>
      <c r="F59" s="74">
        <v>13560.266300000001</v>
      </c>
    </row>
    <row r="60" spans="1:6" s="78" customFormat="1" ht="15" customHeight="1">
      <c r="A60" s="47" t="s">
        <v>845</v>
      </c>
      <c r="B60" s="173" t="s">
        <v>1318</v>
      </c>
      <c r="C60" s="75" t="s">
        <v>1319</v>
      </c>
      <c r="D60" s="74">
        <v>-4074.4589999999998</v>
      </c>
      <c r="E60" s="74">
        <v>0</v>
      </c>
      <c r="F60" s="74">
        <v>-4074.4589999999998</v>
      </c>
    </row>
    <row r="61" spans="1:6" s="78" customFormat="1" ht="15" customHeight="1">
      <c r="A61" s="357" t="s">
        <v>845</v>
      </c>
      <c r="B61" s="357" t="s">
        <v>1320</v>
      </c>
      <c r="C61" s="271" t="s">
        <v>1321</v>
      </c>
      <c r="D61" s="76">
        <v>11453.55832</v>
      </c>
      <c r="E61" s="76">
        <v>-1967.7510199999999</v>
      </c>
      <c r="F61" s="76">
        <v>9485.8073000000004</v>
      </c>
    </row>
    <row r="62" spans="1:6" ht="3.75" customHeight="1" thickBot="1">
      <c r="A62" s="47"/>
      <c r="B62" s="47"/>
      <c r="C62" s="382"/>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40" hidden="1" customWidth="1"/>
    <col min="2" max="2" width="64.85546875" style="640" hidden="1" customWidth="1"/>
    <col min="3" max="3" width="89.85546875" style="33" bestFit="1" customWidth="1"/>
    <col min="4" max="6" width="13.28515625" style="640" customWidth="1"/>
    <col min="7" max="251" width="9.140625" style="640"/>
    <col min="252" max="253" width="0" style="640" hidden="1" customWidth="1"/>
    <col min="254" max="254" width="89.85546875" style="640" bestFit="1" customWidth="1"/>
    <col min="255" max="257" width="12.7109375" style="640" customWidth="1"/>
    <col min="258" max="507" width="9.140625" style="640"/>
    <col min="508" max="509" width="0" style="640" hidden="1" customWidth="1"/>
    <col min="510" max="510" width="89.85546875" style="640" bestFit="1" customWidth="1"/>
    <col min="511" max="513" width="12.7109375" style="640" customWidth="1"/>
    <col min="514" max="763" width="9.140625" style="640"/>
    <col min="764" max="765" width="0" style="640" hidden="1" customWidth="1"/>
    <col min="766" max="766" width="89.85546875" style="640" bestFit="1" customWidth="1"/>
    <col min="767" max="769" width="12.7109375" style="640" customWidth="1"/>
    <col min="770" max="1019" width="9.140625" style="640"/>
    <col min="1020" max="1021" width="0" style="640" hidden="1" customWidth="1"/>
    <col min="1022" max="1022" width="89.85546875" style="640" bestFit="1" customWidth="1"/>
    <col min="1023" max="1025" width="12.7109375" style="640" customWidth="1"/>
    <col min="1026" max="1275" width="9.140625" style="640"/>
    <col min="1276" max="1277" width="0" style="640" hidden="1" customWidth="1"/>
    <col min="1278" max="1278" width="89.85546875" style="640" bestFit="1" customWidth="1"/>
    <col min="1279" max="1281" width="12.7109375" style="640" customWidth="1"/>
    <col min="1282" max="1531" width="9.140625" style="640"/>
    <col min="1532" max="1533" width="0" style="640" hidden="1" customWidth="1"/>
    <col min="1534" max="1534" width="89.85546875" style="640" bestFit="1" customWidth="1"/>
    <col min="1535" max="1537" width="12.7109375" style="640" customWidth="1"/>
    <col min="1538" max="1787" width="9.140625" style="640"/>
    <col min="1788" max="1789" width="0" style="640" hidden="1" customWidth="1"/>
    <col min="1790" max="1790" width="89.85546875" style="640" bestFit="1" customWidth="1"/>
    <col min="1791" max="1793" width="12.7109375" style="640" customWidth="1"/>
    <col min="1794" max="2043" width="9.140625" style="640"/>
    <col min="2044" max="2045" width="0" style="640" hidden="1" customWidth="1"/>
    <col min="2046" max="2046" width="89.85546875" style="640" bestFit="1" customWidth="1"/>
    <col min="2047" max="2049" width="12.7109375" style="640" customWidth="1"/>
    <col min="2050" max="2299" width="9.140625" style="640"/>
    <col min="2300" max="2301" width="0" style="640" hidden="1" customWidth="1"/>
    <col min="2302" max="2302" width="89.85546875" style="640" bestFit="1" customWidth="1"/>
    <col min="2303" max="2305" width="12.7109375" style="640" customWidth="1"/>
    <col min="2306" max="2555" width="9.140625" style="640"/>
    <col min="2556" max="2557" width="0" style="640" hidden="1" customWidth="1"/>
    <col min="2558" max="2558" width="89.85546875" style="640" bestFit="1" customWidth="1"/>
    <col min="2559" max="2561" width="12.7109375" style="640" customWidth="1"/>
    <col min="2562" max="2811" width="9.140625" style="640"/>
    <col min="2812" max="2813" width="0" style="640" hidden="1" customWidth="1"/>
    <col min="2814" max="2814" width="89.85546875" style="640" bestFit="1" customWidth="1"/>
    <col min="2815" max="2817" width="12.7109375" style="640" customWidth="1"/>
    <col min="2818" max="3067" width="9.140625" style="640"/>
    <col min="3068" max="3069" width="0" style="640" hidden="1" customWidth="1"/>
    <col min="3070" max="3070" width="89.85546875" style="640" bestFit="1" customWidth="1"/>
    <col min="3071" max="3073" width="12.7109375" style="640" customWidth="1"/>
    <col min="3074" max="3323" width="9.140625" style="640"/>
    <col min="3324" max="3325" width="0" style="640" hidden="1" customWidth="1"/>
    <col min="3326" max="3326" width="89.85546875" style="640" bestFit="1" customWidth="1"/>
    <col min="3327" max="3329" width="12.7109375" style="640" customWidth="1"/>
    <col min="3330" max="3579" width="9.140625" style="640"/>
    <col min="3580" max="3581" width="0" style="640" hidden="1" customWidth="1"/>
    <col min="3582" max="3582" width="89.85546875" style="640" bestFit="1" customWidth="1"/>
    <col min="3583" max="3585" width="12.7109375" style="640" customWidth="1"/>
    <col min="3586" max="3835" width="9.140625" style="640"/>
    <col min="3836" max="3837" width="0" style="640" hidden="1" customWidth="1"/>
    <col min="3838" max="3838" width="89.85546875" style="640" bestFit="1" customWidth="1"/>
    <col min="3839" max="3841" width="12.7109375" style="640" customWidth="1"/>
    <col min="3842" max="4091" width="9.140625" style="640"/>
    <col min="4092" max="4093" width="0" style="640" hidden="1" customWidth="1"/>
    <col min="4094" max="4094" width="89.85546875" style="640" bestFit="1" customWidth="1"/>
    <col min="4095" max="4097" width="12.7109375" style="640" customWidth="1"/>
    <col min="4098" max="4347" width="9.140625" style="640"/>
    <col min="4348" max="4349" width="0" style="640" hidden="1" customWidth="1"/>
    <col min="4350" max="4350" width="89.85546875" style="640" bestFit="1" customWidth="1"/>
    <col min="4351" max="4353" width="12.7109375" style="640" customWidth="1"/>
    <col min="4354" max="4603" width="9.140625" style="640"/>
    <col min="4604" max="4605" width="0" style="640" hidden="1" customWidth="1"/>
    <col min="4606" max="4606" width="89.85546875" style="640" bestFit="1" customWidth="1"/>
    <col min="4607" max="4609" width="12.7109375" style="640" customWidth="1"/>
    <col min="4610" max="4859" width="9.140625" style="640"/>
    <col min="4860" max="4861" width="0" style="640" hidden="1" customWidth="1"/>
    <col min="4862" max="4862" width="89.85546875" style="640" bestFit="1" customWidth="1"/>
    <col min="4863" max="4865" width="12.7109375" style="640" customWidth="1"/>
    <col min="4866" max="5115" width="9.140625" style="640"/>
    <col min="5116" max="5117" width="0" style="640" hidden="1" customWidth="1"/>
    <col min="5118" max="5118" width="89.85546875" style="640" bestFit="1" customWidth="1"/>
    <col min="5119" max="5121" width="12.7109375" style="640" customWidth="1"/>
    <col min="5122" max="5371" width="9.140625" style="640"/>
    <col min="5372" max="5373" width="0" style="640" hidden="1" customWidth="1"/>
    <col min="5374" max="5374" width="89.85546875" style="640" bestFit="1" customWidth="1"/>
    <col min="5375" max="5377" width="12.7109375" style="640" customWidth="1"/>
    <col min="5378" max="5627" width="9.140625" style="640"/>
    <col min="5628" max="5629" width="0" style="640" hidden="1" customWidth="1"/>
    <col min="5630" max="5630" width="89.85546875" style="640" bestFit="1" customWidth="1"/>
    <col min="5631" max="5633" width="12.7109375" style="640" customWidth="1"/>
    <col min="5634" max="5883" width="9.140625" style="640"/>
    <col min="5884" max="5885" width="0" style="640" hidden="1" customWidth="1"/>
    <col min="5886" max="5886" width="89.85546875" style="640" bestFit="1" customWidth="1"/>
    <col min="5887" max="5889" width="12.7109375" style="640" customWidth="1"/>
    <col min="5890" max="6139" width="9.140625" style="640"/>
    <col min="6140" max="6141" width="0" style="640" hidden="1" customWidth="1"/>
    <col min="6142" max="6142" width="89.85546875" style="640" bestFit="1" customWidth="1"/>
    <col min="6143" max="6145" width="12.7109375" style="640" customWidth="1"/>
    <col min="6146" max="6395" width="9.140625" style="640"/>
    <col min="6396" max="6397" width="0" style="640" hidden="1" customWidth="1"/>
    <col min="6398" max="6398" width="89.85546875" style="640" bestFit="1" customWidth="1"/>
    <col min="6399" max="6401" width="12.7109375" style="640" customWidth="1"/>
    <col min="6402" max="6651" width="9.140625" style="640"/>
    <col min="6652" max="6653" width="0" style="640" hidden="1" customWidth="1"/>
    <col min="6654" max="6654" width="89.85546875" style="640" bestFit="1" customWidth="1"/>
    <col min="6655" max="6657" width="12.7109375" style="640" customWidth="1"/>
    <col min="6658" max="6907" width="9.140625" style="640"/>
    <col min="6908" max="6909" width="0" style="640" hidden="1" customWidth="1"/>
    <col min="6910" max="6910" width="89.85546875" style="640" bestFit="1" customWidth="1"/>
    <col min="6911" max="6913" width="12.7109375" style="640" customWidth="1"/>
    <col min="6914" max="7163" width="9.140625" style="640"/>
    <col min="7164" max="7165" width="0" style="640" hidden="1" customWidth="1"/>
    <col min="7166" max="7166" width="89.85546875" style="640" bestFit="1" customWidth="1"/>
    <col min="7167" max="7169" width="12.7109375" style="640" customWidth="1"/>
    <col min="7170" max="7419" width="9.140625" style="640"/>
    <col min="7420" max="7421" width="0" style="640" hidden="1" customWidth="1"/>
    <col min="7422" max="7422" width="89.85546875" style="640" bestFit="1" customWidth="1"/>
    <col min="7423" max="7425" width="12.7109375" style="640" customWidth="1"/>
    <col min="7426" max="7675" width="9.140625" style="640"/>
    <col min="7676" max="7677" width="0" style="640" hidden="1" customWidth="1"/>
    <col min="7678" max="7678" width="89.85546875" style="640" bestFit="1" customWidth="1"/>
    <col min="7679" max="7681" width="12.7109375" style="640" customWidth="1"/>
    <col min="7682" max="7931" width="9.140625" style="640"/>
    <col min="7932" max="7933" width="0" style="640" hidden="1" customWidth="1"/>
    <col min="7934" max="7934" width="89.85546875" style="640" bestFit="1" customWidth="1"/>
    <col min="7935" max="7937" width="12.7109375" style="640" customWidth="1"/>
    <col min="7938" max="8187" width="9.140625" style="640"/>
    <col min="8188" max="8189" width="0" style="640" hidden="1" customWidth="1"/>
    <col min="8190" max="8190" width="89.85546875" style="640" bestFit="1" customWidth="1"/>
    <col min="8191" max="8193" width="12.7109375" style="640" customWidth="1"/>
    <col min="8194" max="8443" width="9.140625" style="640"/>
    <col min="8444" max="8445" width="0" style="640" hidden="1" customWidth="1"/>
    <col min="8446" max="8446" width="89.85546875" style="640" bestFit="1" customWidth="1"/>
    <col min="8447" max="8449" width="12.7109375" style="640" customWidth="1"/>
    <col min="8450" max="8699" width="9.140625" style="640"/>
    <col min="8700" max="8701" width="0" style="640" hidden="1" customWidth="1"/>
    <col min="8702" max="8702" width="89.85546875" style="640" bestFit="1" customWidth="1"/>
    <col min="8703" max="8705" width="12.7109375" style="640" customWidth="1"/>
    <col min="8706" max="8955" width="9.140625" style="640"/>
    <col min="8956" max="8957" width="0" style="640" hidden="1" customWidth="1"/>
    <col min="8958" max="8958" width="89.85546875" style="640" bestFit="1" customWidth="1"/>
    <col min="8959" max="8961" width="12.7109375" style="640" customWidth="1"/>
    <col min="8962" max="9211" width="9.140625" style="640"/>
    <col min="9212" max="9213" width="0" style="640" hidden="1" customWidth="1"/>
    <col min="9214" max="9214" width="89.85546875" style="640" bestFit="1" customWidth="1"/>
    <col min="9215" max="9217" width="12.7109375" style="640" customWidth="1"/>
    <col min="9218" max="9467" width="9.140625" style="640"/>
    <col min="9468" max="9469" width="0" style="640" hidden="1" customWidth="1"/>
    <col min="9470" max="9470" width="89.85546875" style="640" bestFit="1" customWidth="1"/>
    <col min="9471" max="9473" width="12.7109375" style="640" customWidth="1"/>
    <col min="9474" max="9723" width="9.140625" style="640"/>
    <col min="9724" max="9725" width="0" style="640" hidden="1" customWidth="1"/>
    <col min="9726" max="9726" width="89.85546875" style="640" bestFit="1" customWidth="1"/>
    <col min="9727" max="9729" width="12.7109375" style="640" customWidth="1"/>
    <col min="9730" max="9979" width="9.140625" style="640"/>
    <col min="9980" max="9981" width="0" style="640" hidden="1" customWidth="1"/>
    <col min="9982" max="9982" width="89.85546875" style="640" bestFit="1" customWidth="1"/>
    <col min="9983" max="9985" width="12.7109375" style="640" customWidth="1"/>
    <col min="9986" max="10235" width="9.140625" style="640"/>
    <col min="10236" max="10237" width="0" style="640" hidden="1" customWidth="1"/>
    <col min="10238" max="10238" width="89.85546875" style="640" bestFit="1" customWidth="1"/>
    <col min="10239" max="10241" width="12.7109375" style="640" customWidth="1"/>
    <col min="10242" max="10491" width="9.140625" style="640"/>
    <col min="10492" max="10493" width="0" style="640" hidden="1" customWidth="1"/>
    <col min="10494" max="10494" width="89.85546875" style="640" bestFit="1" customWidth="1"/>
    <col min="10495" max="10497" width="12.7109375" style="640" customWidth="1"/>
    <col min="10498" max="10747" width="9.140625" style="640"/>
    <col min="10748" max="10749" width="0" style="640" hidden="1" customWidth="1"/>
    <col min="10750" max="10750" width="89.85546875" style="640" bestFit="1" customWidth="1"/>
    <col min="10751" max="10753" width="12.7109375" style="640" customWidth="1"/>
    <col min="10754" max="11003" width="9.140625" style="640"/>
    <col min="11004" max="11005" width="0" style="640" hidden="1" customWidth="1"/>
    <col min="11006" max="11006" width="89.85546875" style="640" bestFit="1" customWidth="1"/>
    <col min="11007" max="11009" width="12.7109375" style="640" customWidth="1"/>
    <col min="11010" max="11259" width="9.140625" style="640"/>
    <col min="11260" max="11261" width="0" style="640" hidden="1" customWidth="1"/>
    <col min="11262" max="11262" width="89.85546875" style="640" bestFit="1" customWidth="1"/>
    <col min="11263" max="11265" width="12.7109375" style="640" customWidth="1"/>
    <col min="11266" max="11515" width="9.140625" style="640"/>
    <col min="11516" max="11517" width="0" style="640" hidden="1" customWidth="1"/>
    <col min="11518" max="11518" width="89.85546875" style="640" bestFit="1" customWidth="1"/>
    <col min="11519" max="11521" width="12.7109375" style="640" customWidth="1"/>
    <col min="11522" max="11771" width="9.140625" style="640"/>
    <col min="11772" max="11773" width="0" style="640" hidden="1" customWidth="1"/>
    <col min="11774" max="11774" width="89.85546875" style="640" bestFit="1" customWidth="1"/>
    <col min="11775" max="11777" width="12.7109375" style="640" customWidth="1"/>
    <col min="11778" max="12027" width="9.140625" style="640"/>
    <col min="12028" max="12029" width="0" style="640" hidden="1" customWidth="1"/>
    <col min="12030" max="12030" width="89.85546875" style="640" bestFit="1" customWidth="1"/>
    <col min="12031" max="12033" width="12.7109375" style="640" customWidth="1"/>
    <col min="12034" max="12283" width="9.140625" style="640"/>
    <col min="12284" max="12285" width="0" style="640" hidden="1" customWidth="1"/>
    <col min="12286" max="12286" width="89.85546875" style="640" bestFit="1" customWidth="1"/>
    <col min="12287" max="12289" width="12.7109375" style="640" customWidth="1"/>
    <col min="12290" max="12539" width="9.140625" style="640"/>
    <col min="12540" max="12541" width="0" style="640" hidden="1" customWidth="1"/>
    <col min="12542" max="12542" width="89.85546875" style="640" bestFit="1" customWidth="1"/>
    <col min="12543" max="12545" width="12.7109375" style="640" customWidth="1"/>
    <col min="12546" max="12795" width="9.140625" style="640"/>
    <col min="12796" max="12797" width="0" style="640" hidden="1" customWidth="1"/>
    <col min="12798" max="12798" width="89.85546875" style="640" bestFit="1" customWidth="1"/>
    <col min="12799" max="12801" width="12.7109375" style="640" customWidth="1"/>
    <col min="12802" max="13051" width="9.140625" style="640"/>
    <col min="13052" max="13053" width="0" style="640" hidden="1" customWidth="1"/>
    <col min="13054" max="13054" width="89.85546875" style="640" bestFit="1" customWidth="1"/>
    <col min="13055" max="13057" width="12.7109375" style="640" customWidth="1"/>
    <col min="13058" max="13307" width="9.140625" style="640"/>
    <col min="13308" max="13309" width="0" style="640" hidden="1" customWidth="1"/>
    <col min="13310" max="13310" width="89.85546875" style="640" bestFit="1" customWidth="1"/>
    <col min="13311" max="13313" width="12.7109375" style="640" customWidth="1"/>
    <col min="13314" max="13563" width="9.140625" style="640"/>
    <col min="13564" max="13565" width="0" style="640" hidden="1" customWidth="1"/>
    <col min="13566" max="13566" width="89.85546875" style="640" bestFit="1" customWidth="1"/>
    <col min="13567" max="13569" width="12.7109375" style="640" customWidth="1"/>
    <col min="13570" max="13819" width="9.140625" style="640"/>
    <col min="13820" max="13821" width="0" style="640" hidden="1" customWidth="1"/>
    <col min="13822" max="13822" width="89.85546875" style="640" bestFit="1" customWidth="1"/>
    <col min="13823" max="13825" width="12.7109375" style="640" customWidth="1"/>
    <col min="13826" max="14075" width="9.140625" style="640"/>
    <col min="14076" max="14077" width="0" style="640" hidden="1" customWidth="1"/>
    <col min="14078" max="14078" width="89.85546875" style="640" bestFit="1" customWidth="1"/>
    <col min="14079" max="14081" width="12.7109375" style="640" customWidth="1"/>
    <col min="14082" max="14331" width="9.140625" style="640"/>
    <col min="14332" max="14333" width="0" style="640" hidden="1" customWidth="1"/>
    <col min="14334" max="14334" width="89.85546875" style="640" bestFit="1" customWidth="1"/>
    <col min="14335" max="14337" width="12.7109375" style="640" customWidth="1"/>
    <col min="14338" max="14587" width="9.140625" style="640"/>
    <col min="14588" max="14589" width="0" style="640" hidden="1" customWidth="1"/>
    <col min="14590" max="14590" width="89.85546875" style="640" bestFit="1" customWidth="1"/>
    <col min="14591" max="14593" width="12.7109375" style="640" customWidth="1"/>
    <col min="14594" max="14843" width="9.140625" style="640"/>
    <col min="14844" max="14845" width="0" style="640" hidden="1" customWidth="1"/>
    <col min="14846" max="14846" width="89.85546875" style="640" bestFit="1" customWidth="1"/>
    <col min="14847" max="14849" width="12.7109375" style="640" customWidth="1"/>
    <col min="14850" max="15099" width="9.140625" style="640"/>
    <col min="15100" max="15101" width="0" style="640" hidden="1" customWidth="1"/>
    <col min="15102" max="15102" width="89.85546875" style="640" bestFit="1" customWidth="1"/>
    <col min="15103" max="15105" width="12.7109375" style="640" customWidth="1"/>
    <col min="15106" max="15355" width="9.140625" style="640"/>
    <col min="15356" max="15357" width="0" style="640" hidden="1" customWidth="1"/>
    <col min="15358" max="15358" width="89.85546875" style="640" bestFit="1" customWidth="1"/>
    <col min="15359" max="15361" width="12.7109375" style="640" customWidth="1"/>
    <col min="15362" max="15611" width="9.140625" style="640"/>
    <col min="15612" max="15613" width="0" style="640" hidden="1" customWidth="1"/>
    <col min="15614" max="15614" width="89.85546875" style="640" bestFit="1" customWidth="1"/>
    <col min="15615" max="15617" width="12.7109375" style="640" customWidth="1"/>
    <col min="15618" max="15867" width="9.140625" style="640"/>
    <col min="15868" max="15869" width="0" style="640" hidden="1" customWidth="1"/>
    <col min="15870" max="15870" width="89.85546875" style="640" bestFit="1" customWidth="1"/>
    <col min="15871" max="15873" width="12.7109375" style="640" customWidth="1"/>
    <col min="15874" max="16123" width="9.140625" style="640"/>
    <col min="16124" max="16125" width="0" style="640" hidden="1" customWidth="1"/>
    <col min="16126" max="16126" width="89.85546875" style="640" bestFit="1" customWidth="1"/>
    <col min="16127" max="16129" width="12.7109375" style="640" customWidth="1"/>
    <col min="16130" max="16384" width="9.140625" style="640"/>
  </cols>
  <sheetData>
    <row r="1" spans="1:6" s="358" customFormat="1" ht="30" customHeight="1">
      <c r="A1" s="47"/>
      <c r="B1" s="47"/>
      <c r="C1" s="737" t="s">
        <v>1344</v>
      </c>
      <c r="D1" s="737"/>
      <c r="E1" s="737"/>
      <c r="F1" s="737"/>
    </row>
    <row r="2" spans="1:6" s="358" customFormat="1" ht="15" customHeight="1">
      <c r="A2" s="47"/>
      <c r="B2" s="47"/>
      <c r="C2" s="738" t="s">
        <v>552</v>
      </c>
      <c r="D2" s="738"/>
      <c r="E2" s="738"/>
      <c r="F2" s="738"/>
    </row>
    <row r="3" spans="1:6" s="358" customFormat="1" ht="15" customHeight="1">
      <c r="A3" s="47"/>
      <c r="B3" s="47"/>
      <c r="C3" s="749" t="s">
        <v>1520</v>
      </c>
      <c r="D3" s="749"/>
      <c r="E3" s="749"/>
      <c r="F3" s="749"/>
    </row>
    <row r="4" spans="1:6" s="358" customFormat="1" ht="30" customHeight="1">
      <c r="A4" s="47" t="s">
        <v>1353</v>
      </c>
      <c r="B4" s="47"/>
      <c r="C4" s="739" t="s">
        <v>544</v>
      </c>
      <c r="D4" s="739"/>
      <c r="E4" s="739"/>
      <c r="F4" s="739"/>
    </row>
    <row r="5" spans="1:6" ht="3.75" customHeight="1">
      <c r="A5" s="47" t="s">
        <v>1345</v>
      </c>
      <c r="B5" s="47"/>
      <c r="C5" s="47"/>
      <c r="D5" s="47"/>
      <c r="E5" s="47"/>
      <c r="F5" s="47"/>
    </row>
    <row r="6" spans="1:6" ht="30" customHeight="1" thickBot="1">
      <c r="A6" s="357"/>
      <c r="B6" s="357"/>
      <c r="C6" s="357"/>
      <c r="D6" s="380" t="s">
        <v>495</v>
      </c>
      <c r="E6" s="380" t="s">
        <v>496</v>
      </c>
      <c r="F6" s="380" t="s">
        <v>1376</v>
      </c>
    </row>
    <row r="7" spans="1:6" s="78" customFormat="1" ht="15" customHeight="1">
      <c r="A7" s="357" t="s">
        <v>845</v>
      </c>
      <c r="B7" s="357" t="s">
        <v>1209</v>
      </c>
      <c r="C7" s="479" t="s">
        <v>673</v>
      </c>
      <c r="D7" s="480">
        <v>6757.4264499999999</v>
      </c>
      <c r="E7" s="480">
        <v>19357.380350000003</v>
      </c>
      <c r="F7" s="480">
        <v>26114.806800000002</v>
      </c>
    </row>
    <row r="8" spans="1:6" s="78" customFormat="1" ht="15" customHeight="1">
      <c r="A8" s="47" t="s">
        <v>845</v>
      </c>
      <c r="B8" s="47" t="s">
        <v>1210</v>
      </c>
      <c r="C8" s="49" t="s">
        <v>1211</v>
      </c>
      <c r="D8" s="74">
        <v>2351.3119500000003</v>
      </c>
      <c r="E8" s="74">
        <v>2865.18732</v>
      </c>
      <c r="F8" s="74">
        <v>5216.4992700000003</v>
      </c>
    </row>
    <row r="9" spans="1:6" s="77" customFormat="1" ht="15" customHeight="1">
      <c r="A9" s="47" t="s">
        <v>845</v>
      </c>
      <c r="B9" s="47" t="s">
        <v>1212</v>
      </c>
      <c r="C9" s="49" t="s">
        <v>1213</v>
      </c>
      <c r="D9" s="74">
        <v>0</v>
      </c>
      <c r="E9" s="74">
        <v>4243.1052599999994</v>
      </c>
      <c r="F9" s="74">
        <v>4243.1052599999994</v>
      </c>
    </row>
    <row r="10" spans="1:6" s="77" customFormat="1" ht="15" customHeight="1">
      <c r="A10" s="47" t="s">
        <v>845</v>
      </c>
      <c r="B10" s="47" t="s">
        <v>1214</v>
      </c>
      <c r="C10" s="49" t="s">
        <v>1215</v>
      </c>
      <c r="D10" s="74">
        <v>2100.02979</v>
      </c>
      <c r="E10" s="74">
        <v>1123.04475</v>
      </c>
      <c r="F10" s="74">
        <v>3223.0745400000001</v>
      </c>
    </row>
    <row r="11" spans="1:6" s="77" customFormat="1" ht="15" customHeight="1">
      <c r="A11" s="47" t="s">
        <v>845</v>
      </c>
      <c r="B11" s="47" t="s">
        <v>1216</v>
      </c>
      <c r="C11" s="49" t="s">
        <v>1217</v>
      </c>
      <c r="D11" s="74">
        <v>4.9185400000000001</v>
      </c>
      <c r="E11" s="74">
        <v>25.94679</v>
      </c>
      <c r="F11" s="74">
        <v>30.86533</v>
      </c>
    </row>
    <row r="12" spans="1:6" s="77" customFormat="1" ht="15" customHeight="1">
      <c r="A12" s="47" t="s">
        <v>845</v>
      </c>
      <c r="B12" s="47" t="s">
        <v>1218</v>
      </c>
      <c r="C12" s="49" t="s">
        <v>1219</v>
      </c>
      <c r="D12" s="74">
        <v>848.32839000000001</v>
      </c>
      <c r="E12" s="74">
        <v>428.89352000000002</v>
      </c>
      <c r="F12" s="74">
        <v>1277.22191</v>
      </c>
    </row>
    <row r="13" spans="1:6" s="77" customFormat="1" ht="15" customHeight="1">
      <c r="A13" s="47" t="s">
        <v>845</v>
      </c>
      <c r="B13" s="47" t="s">
        <v>1220</v>
      </c>
      <c r="C13" s="49" t="s">
        <v>1221</v>
      </c>
      <c r="D13" s="74">
        <v>362.44840000000005</v>
      </c>
      <c r="E13" s="74">
        <v>9343.4996699999992</v>
      </c>
      <c r="F13" s="74">
        <v>9705.9480699999986</v>
      </c>
    </row>
    <row r="14" spans="1:6" s="77" customFormat="1" ht="15" customHeight="1">
      <c r="A14" s="47" t="s">
        <v>845</v>
      </c>
      <c r="B14" s="47" t="s">
        <v>1222</v>
      </c>
      <c r="C14" s="49" t="s">
        <v>1223</v>
      </c>
      <c r="D14" s="74">
        <v>1090.3893799999998</v>
      </c>
      <c r="E14" s="74">
        <v>1327.7030400000001</v>
      </c>
      <c r="F14" s="74">
        <v>2418.0924199999999</v>
      </c>
    </row>
    <row r="15" spans="1:6" s="78" customFormat="1" ht="15" customHeight="1">
      <c r="A15" s="47" t="s">
        <v>845</v>
      </c>
      <c r="B15" s="47" t="s">
        <v>1224</v>
      </c>
      <c r="C15" s="49" t="s">
        <v>1225</v>
      </c>
      <c r="D15" s="74">
        <v>0</v>
      </c>
      <c r="E15" s="74">
        <v>0</v>
      </c>
      <c r="F15" s="74">
        <v>0</v>
      </c>
    </row>
    <row r="16" spans="1:6" s="78" customFormat="1" ht="15" customHeight="1">
      <c r="A16" s="357" t="s">
        <v>845</v>
      </c>
      <c r="B16" s="357" t="s">
        <v>1226</v>
      </c>
      <c r="C16" s="271" t="s">
        <v>1227</v>
      </c>
      <c r="D16" s="76">
        <v>2584.0299399999999</v>
      </c>
      <c r="E16" s="76">
        <v>2488.13715</v>
      </c>
      <c r="F16" s="477">
        <v>5072.1670899999999</v>
      </c>
    </row>
    <row r="17" spans="1:6" s="78" customFormat="1" ht="15" customHeight="1">
      <c r="A17" s="47" t="s">
        <v>845</v>
      </c>
      <c r="B17" s="47" t="s">
        <v>1228</v>
      </c>
      <c r="C17" s="49" t="s">
        <v>1229</v>
      </c>
      <c r="D17" s="74">
        <v>32.537369999999996</v>
      </c>
      <c r="E17" s="74">
        <v>0</v>
      </c>
      <c r="F17" s="74">
        <v>32.537369999999996</v>
      </c>
    </row>
    <row r="18" spans="1:6" s="77" customFormat="1" ht="15" customHeight="1">
      <c r="A18" s="47" t="s">
        <v>845</v>
      </c>
      <c r="B18" s="47" t="s">
        <v>1230</v>
      </c>
      <c r="C18" s="49" t="s">
        <v>1231</v>
      </c>
      <c r="D18" s="74">
        <v>2331.4597599999997</v>
      </c>
      <c r="E18" s="74">
        <v>2488.13715</v>
      </c>
      <c r="F18" s="74">
        <v>4819.5969100000002</v>
      </c>
    </row>
    <row r="19" spans="1:6" s="77" customFormat="1" ht="15" customHeight="1">
      <c r="A19" s="47" t="s">
        <v>845</v>
      </c>
      <c r="B19" s="47" t="s">
        <v>1232</v>
      </c>
      <c r="C19" s="49" t="s">
        <v>1233</v>
      </c>
      <c r="D19" s="74">
        <v>220.03280999999998</v>
      </c>
      <c r="E19" s="74">
        <v>0</v>
      </c>
      <c r="F19" s="74">
        <v>220.03280999999998</v>
      </c>
    </row>
    <row r="20" spans="1:6" s="77" customFormat="1" ht="15" customHeight="1">
      <c r="A20" s="47" t="s">
        <v>845</v>
      </c>
      <c r="B20" s="47" t="s">
        <v>1234</v>
      </c>
      <c r="C20" s="49" t="s">
        <v>1235</v>
      </c>
      <c r="D20" s="74">
        <v>0</v>
      </c>
      <c r="E20" s="74">
        <v>0</v>
      </c>
      <c r="F20" s="74">
        <v>0</v>
      </c>
    </row>
    <row r="21" spans="1:6" s="77" customFormat="1" ht="15" customHeight="1">
      <c r="A21" s="47" t="s">
        <v>845</v>
      </c>
      <c r="B21" s="47" t="s">
        <v>1236</v>
      </c>
      <c r="C21" s="49" t="s">
        <v>1237</v>
      </c>
      <c r="D21" s="74">
        <v>0</v>
      </c>
      <c r="E21" s="74">
        <v>0</v>
      </c>
      <c r="F21" s="74">
        <v>0</v>
      </c>
    </row>
    <row r="22" spans="1:6" s="77" customFormat="1" ht="15" customHeight="1">
      <c r="A22" s="47" t="s">
        <v>845</v>
      </c>
      <c r="B22" s="173" t="s">
        <v>912</v>
      </c>
      <c r="C22" s="49" t="s">
        <v>913</v>
      </c>
      <c r="D22" s="74">
        <v>0</v>
      </c>
      <c r="E22" s="74">
        <v>0</v>
      </c>
      <c r="F22" s="74">
        <v>0</v>
      </c>
    </row>
    <row r="23" spans="1:6" ht="15" customHeight="1">
      <c r="A23" s="357" t="s">
        <v>845</v>
      </c>
      <c r="B23" s="357" t="s">
        <v>1238</v>
      </c>
      <c r="C23" s="271" t="s">
        <v>698</v>
      </c>
      <c r="D23" s="76">
        <v>4173.3965099999996</v>
      </c>
      <c r="E23" s="76">
        <v>16869.243200000001</v>
      </c>
      <c r="F23" s="477">
        <v>21042.639709999999</v>
      </c>
    </row>
    <row r="24" spans="1:6" s="78" customFormat="1" ht="15" customHeight="1">
      <c r="A24" s="47" t="s">
        <v>845</v>
      </c>
      <c r="B24" s="47" t="s">
        <v>1239</v>
      </c>
      <c r="C24" s="49" t="s">
        <v>1240</v>
      </c>
      <c r="D24" s="74">
        <v>5072</v>
      </c>
      <c r="E24" s="74">
        <v>10680.5</v>
      </c>
      <c r="F24" s="74">
        <v>15752.5</v>
      </c>
    </row>
    <row r="25" spans="1:6" s="77" customFormat="1" ht="15" customHeight="1">
      <c r="A25" s="47" t="s">
        <v>845</v>
      </c>
      <c r="B25" s="47" t="s">
        <v>1241</v>
      </c>
      <c r="C25" s="49" t="s">
        <v>1242</v>
      </c>
      <c r="D25" s="74">
        <v>0.58213999999999999</v>
      </c>
      <c r="E25" s="74">
        <v>0</v>
      </c>
      <c r="F25" s="74">
        <v>0.58213999999999999</v>
      </c>
    </row>
    <row r="26" spans="1:6" s="77" customFormat="1" ht="15" customHeight="1">
      <c r="A26" s="47" t="s">
        <v>845</v>
      </c>
      <c r="B26" s="47" t="s">
        <v>1243</v>
      </c>
      <c r="C26" s="49" t="s">
        <v>1244</v>
      </c>
      <c r="D26" s="74">
        <v>0</v>
      </c>
      <c r="E26" s="74">
        <v>0</v>
      </c>
      <c r="F26" s="74">
        <v>0</v>
      </c>
    </row>
    <row r="27" spans="1:6" s="77" customFormat="1" ht="15" customHeight="1">
      <c r="A27" s="47" t="s">
        <v>845</v>
      </c>
      <c r="B27" s="47" t="s">
        <v>1245</v>
      </c>
      <c r="C27" s="49" t="s">
        <v>1246</v>
      </c>
      <c r="D27" s="74">
        <v>166.88744</v>
      </c>
      <c r="E27" s="74">
        <v>3426.9162200000001</v>
      </c>
      <c r="F27" s="74">
        <v>3593.80366</v>
      </c>
    </row>
    <row r="28" spans="1:6" s="77" customFormat="1" ht="15" customHeight="1">
      <c r="A28" s="47" t="s">
        <v>845</v>
      </c>
      <c r="B28" s="47" t="s">
        <v>1247</v>
      </c>
      <c r="C28" s="49" t="s">
        <v>1248</v>
      </c>
      <c r="D28" s="74">
        <v>-1066.0730700000001</v>
      </c>
      <c r="E28" s="74">
        <v>2761.8269799999998</v>
      </c>
      <c r="F28" s="74">
        <v>1695.7539099999997</v>
      </c>
    </row>
    <row r="29" spans="1:6" s="77" customFormat="1" ht="15" customHeight="1">
      <c r="A29" s="47" t="s">
        <v>845</v>
      </c>
      <c r="B29" s="47" t="s">
        <v>1343</v>
      </c>
      <c r="C29" s="660" t="s">
        <v>1250</v>
      </c>
      <c r="D29" s="74">
        <v>-1624.68255</v>
      </c>
      <c r="E29" s="74">
        <v>456.49896999999999</v>
      </c>
      <c r="F29" s="74">
        <v>-1168.1835799999999</v>
      </c>
    </row>
    <row r="30" spans="1:6" s="77" customFormat="1" ht="15" customHeight="1">
      <c r="A30" s="47" t="s">
        <v>845</v>
      </c>
      <c r="B30" s="47" t="s">
        <v>1251</v>
      </c>
      <c r="C30" s="660" t="s">
        <v>1252</v>
      </c>
      <c r="D30" s="74">
        <v>558.60947999999996</v>
      </c>
      <c r="E30" s="74">
        <v>2305.3280099999997</v>
      </c>
      <c r="F30" s="74">
        <v>2863.9374899999998</v>
      </c>
    </row>
    <row r="31" spans="1:6" s="77" customFormat="1" ht="15" customHeight="1">
      <c r="A31" s="47" t="s">
        <v>845</v>
      </c>
      <c r="B31" s="47" t="s">
        <v>1253</v>
      </c>
      <c r="C31" s="373" t="s">
        <v>702</v>
      </c>
      <c r="D31" s="477">
        <v>6757.4264499999999</v>
      </c>
      <c r="E31" s="477">
        <v>19357.380350000003</v>
      </c>
      <c r="F31" s="477">
        <v>26114.806800000002</v>
      </c>
    </row>
    <row r="32" spans="1:6" s="77" customFormat="1" ht="15" customHeight="1">
      <c r="A32" s="47" t="s">
        <v>845</v>
      </c>
      <c r="B32" s="47" t="s">
        <v>1254</v>
      </c>
      <c r="C32" s="49" t="s">
        <v>1255</v>
      </c>
      <c r="D32" s="74">
        <v>0</v>
      </c>
      <c r="E32" s="74">
        <v>0</v>
      </c>
      <c r="F32" s="74">
        <v>0</v>
      </c>
    </row>
    <row r="33" spans="1:6" s="77" customFormat="1" ht="15" customHeight="1">
      <c r="A33" s="47" t="s">
        <v>845</v>
      </c>
      <c r="B33" s="47" t="s">
        <v>1256</v>
      </c>
      <c r="C33" s="49" t="s">
        <v>1257</v>
      </c>
      <c r="D33" s="74">
        <v>39017.63319</v>
      </c>
      <c r="E33" s="74">
        <v>27070.217780000003</v>
      </c>
      <c r="F33" s="74">
        <v>66087.85097</v>
      </c>
    </row>
    <row r="34" spans="1:6" s="78" customFormat="1" ht="30" customHeight="1">
      <c r="A34" s="47" t="s">
        <v>845</v>
      </c>
      <c r="B34" s="47" t="s">
        <v>1272</v>
      </c>
      <c r="C34" s="373" t="s">
        <v>1375</v>
      </c>
      <c r="D34" s="477">
        <v>70.153289999999998</v>
      </c>
      <c r="E34" s="477">
        <v>104.82641000000001</v>
      </c>
      <c r="F34" s="477">
        <v>174.97970000000001</v>
      </c>
    </row>
    <row r="35" spans="1:6" s="78" customFormat="1" ht="15" customHeight="1">
      <c r="A35" s="47" t="s">
        <v>845</v>
      </c>
      <c r="B35" s="173" t="s">
        <v>1273</v>
      </c>
      <c r="C35" s="47" t="s">
        <v>1274</v>
      </c>
      <c r="D35" s="74">
        <v>-8.8945300000000014</v>
      </c>
      <c r="E35" s="74">
        <v>0</v>
      </c>
      <c r="F35" s="74">
        <v>-8.8945300000000014</v>
      </c>
    </row>
    <row r="36" spans="1:6" s="78" customFormat="1" ht="15" customHeight="1">
      <c r="A36" s="47" t="s">
        <v>845</v>
      </c>
      <c r="B36" s="47" t="s">
        <v>1275</v>
      </c>
      <c r="C36" s="49" t="s">
        <v>712</v>
      </c>
      <c r="D36" s="74">
        <v>61.258760000000002</v>
      </c>
      <c r="E36" s="74">
        <v>104.82641000000001</v>
      </c>
      <c r="F36" s="74">
        <v>166.08517000000001</v>
      </c>
    </row>
    <row r="37" spans="1:6" s="78" customFormat="1" ht="15" customHeight="1">
      <c r="A37" s="47" t="s">
        <v>845</v>
      </c>
      <c r="B37" s="173" t="s">
        <v>1276</v>
      </c>
      <c r="C37" s="75" t="s">
        <v>1277</v>
      </c>
      <c r="D37" s="74">
        <v>7916.0602500000005</v>
      </c>
      <c r="E37" s="74">
        <v>10508.82984</v>
      </c>
      <c r="F37" s="74">
        <v>18424.890090000001</v>
      </c>
    </row>
    <row r="38" spans="1:6" s="78" customFormat="1" ht="15" customHeight="1">
      <c r="A38" s="47" t="s">
        <v>845</v>
      </c>
      <c r="B38" s="173" t="s">
        <v>1278</v>
      </c>
      <c r="C38" s="47" t="s">
        <v>1279</v>
      </c>
      <c r="D38" s="74">
        <v>-127.13306</v>
      </c>
      <c r="E38" s="74">
        <v>-313.06834999999995</v>
      </c>
      <c r="F38" s="74">
        <v>-440.20140999999995</v>
      </c>
    </row>
    <row r="39" spans="1:6" s="78" customFormat="1" ht="15" customHeight="1">
      <c r="A39" s="47" t="s">
        <v>845</v>
      </c>
      <c r="B39" s="47" t="s">
        <v>1280</v>
      </c>
      <c r="C39" s="49" t="s">
        <v>1281</v>
      </c>
      <c r="D39" s="74">
        <v>7850.18595</v>
      </c>
      <c r="E39" s="74">
        <v>10300.5879</v>
      </c>
      <c r="F39" s="74">
        <v>18150.773850000001</v>
      </c>
    </row>
    <row r="40" spans="1:6" s="78" customFormat="1" ht="15" customHeight="1">
      <c r="A40" s="47" t="s">
        <v>845</v>
      </c>
      <c r="B40" s="47" t="s">
        <v>1282</v>
      </c>
      <c r="C40" s="75" t="s">
        <v>1283</v>
      </c>
      <c r="D40" s="74">
        <v>0</v>
      </c>
      <c r="E40" s="74">
        <v>18.884340000000002</v>
      </c>
      <c r="F40" s="74">
        <v>18.884340000000002</v>
      </c>
    </row>
    <row r="41" spans="1:6" s="78" customFormat="1" ht="15" customHeight="1">
      <c r="A41" s="47" t="s">
        <v>845</v>
      </c>
      <c r="B41" s="173" t="s">
        <v>1284</v>
      </c>
      <c r="C41" s="47" t="s">
        <v>1285</v>
      </c>
      <c r="D41" s="74">
        <v>-105.24032000000001</v>
      </c>
      <c r="E41" s="74">
        <v>-4.5236499999999999</v>
      </c>
      <c r="F41" s="74">
        <v>-109.76397000000001</v>
      </c>
    </row>
    <row r="42" spans="1:6" s="78" customFormat="1" ht="15" customHeight="1">
      <c r="A42" s="47" t="s">
        <v>845</v>
      </c>
      <c r="B42" s="47" t="s">
        <v>1286</v>
      </c>
      <c r="C42" s="49" t="s">
        <v>1287</v>
      </c>
      <c r="D42" s="74">
        <v>7744.9456300000002</v>
      </c>
      <c r="E42" s="74">
        <v>10314.94859</v>
      </c>
      <c r="F42" s="74">
        <v>18059.894220000002</v>
      </c>
    </row>
    <row r="43" spans="1:6" s="78" customFormat="1" ht="15" customHeight="1">
      <c r="A43" s="47" t="s">
        <v>845</v>
      </c>
      <c r="B43" s="173" t="s">
        <v>1288</v>
      </c>
      <c r="C43" s="75" t="s">
        <v>1289</v>
      </c>
      <c r="D43" s="74">
        <v>-7173.38346</v>
      </c>
      <c r="E43" s="74">
        <v>-7237.3427999999994</v>
      </c>
      <c r="F43" s="74">
        <v>-14410.726259999999</v>
      </c>
    </row>
    <row r="44" spans="1:6" s="78" customFormat="1" ht="15" customHeight="1">
      <c r="A44" s="47" t="s">
        <v>845</v>
      </c>
      <c r="B44" s="47" t="s">
        <v>1290</v>
      </c>
      <c r="C44" s="49" t="s">
        <v>1291</v>
      </c>
      <c r="D44" s="74">
        <v>571.56217000000004</v>
      </c>
      <c r="E44" s="74">
        <v>3077.6057900000001</v>
      </c>
      <c r="F44" s="74">
        <v>3649.1679600000002</v>
      </c>
    </row>
    <row r="45" spans="1:6" s="78" customFormat="1" ht="15" customHeight="1">
      <c r="A45" s="47" t="s">
        <v>845</v>
      </c>
      <c r="B45" s="173" t="s">
        <v>1292</v>
      </c>
      <c r="C45" s="75" t="s">
        <v>1293</v>
      </c>
      <c r="D45" s="74">
        <v>1.2600000000000001E-3</v>
      </c>
      <c r="E45" s="74">
        <v>1.3849999999999999E-2</v>
      </c>
      <c r="F45" s="74">
        <v>1.511E-2</v>
      </c>
    </row>
    <row r="46" spans="1:6" s="78" customFormat="1" ht="15" customHeight="1">
      <c r="A46" s="47" t="s">
        <v>845</v>
      </c>
      <c r="B46" s="47" t="s">
        <v>1294</v>
      </c>
      <c r="C46" s="50" t="s">
        <v>1295</v>
      </c>
      <c r="D46" s="74">
        <v>1.2600000000000001E-3</v>
      </c>
      <c r="E46" s="74">
        <v>1.3849999999999999E-2</v>
      </c>
      <c r="F46" s="74">
        <v>1.511E-2</v>
      </c>
    </row>
    <row r="47" spans="1:6" s="78" customFormat="1" ht="15" customHeight="1">
      <c r="A47" s="47" t="s">
        <v>845</v>
      </c>
      <c r="B47" s="47" t="s">
        <v>1296</v>
      </c>
      <c r="C47" s="75" t="s">
        <v>1297</v>
      </c>
      <c r="D47" s="74">
        <v>0</v>
      </c>
      <c r="E47" s="74">
        <v>0</v>
      </c>
      <c r="F47" s="74">
        <v>0</v>
      </c>
    </row>
    <row r="48" spans="1:6" s="78" customFormat="1" ht="15" customHeight="1">
      <c r="A48" s="47" t="s">
        <v>845</v>
      </c>
      <c r="B48" s="173" t="s">
        <v>1298</v>
      </c>
      <c r="C48" s="47" t="s">
        <v>1299</v>
      </c>
      <c r="D48" s="74">
        <v>-10.85826</v>
      </c>
      <c r="E48" s="74">
        <v>-2.7196400000000001</v>
      </c>
      <c r="F48" s="74">
        <v>-13.5779</v>
      </c>
    </row>
    <row r="49" spans="1:6" s="78" customFormat="1" ht="15" customHeight="1">
      <c r="A49" s="47" t="s">
        <v>845</v>
      </c>
      <c r="B49" s="47" t="s">
        <v>1300</v>
      </c>
      <c r="C49" s="50" t="s">
        <v>1301</v>
      </c>
      <c r="D49" s="74">
        <v>10.85826</v>
      </c>
      <c r="E49" s="74">
        <v>2.7196400000000001</v>
      </c>
      <c r="F49" s="74">
        <v>13.5779</v>
      </c>
    </row>
    <row r="50" spans="1:6" s="78" customFormat="1" ht="15" customHeight="1">
      <c r="A50" s="47" t="s">
        <v>845</v>
      </c>
      <c r="B50" s="47" t="s">
        <v>1302</v>
      </c>
      <c r="C50" s="75" t="s">
        <v>1303</v>
      </c>
      <c r="D50" s="74">
        <v>0</v>
      </c>
      <c r="E50" s="74">
        <v>0</v>
      </c>
      <c r="F50" s="74">
        <v>0</v>
      </c>
    </row>
    <row r="51" spans="1:6" s="78" customFormat="1" ht="15" customHeight="1">
      <c r="A51" s="47" t="s">
        <v>845</v>
      </c>
      <c r="B51" s="348" t="s">
        <v>1304</v>
      </c>
      <c r="C51" s="49" t="s">
        <v>1305</v>
      </c>
      <c r="D51" s="74">
        <v>560.70517000000007</v>
      </c>
      <c r="E51" s="74">
        <v>3074.9</v>
      </c>
      <c r="F51" s="74">
        <v>3635.6051700000003</v>
      </c>
    </row>
    <row r="52" spans="1:6" s="78" customFormat="1" ht="15" customHeight="1">
      <c r="A52" s="47" t="s">
        <v>845</v>
      </c>
      <c r="B52" s="173" t="s">
        <v>1306</v>
      </c>
      <c r="C52" s="75" t="s">
        <v>1307</v>
      </c>
      <c r="D52" s="74">
        <v>0</v>
      </c>
      <c r="E52" s="74">
        <v>0</v>
      </c>
      <c r="F52" s="74">
        <v>0</v>
      </c>
    </row>
    <row r="53" spans="1:6" s="78" customFormat="1" ht="15" customHeight="1">
      <c r="A53" s="47" t="s">
        <v>845</v>
      </c>
      <c r="B53" s="348" t="s">
        <v>1308</v>
      </c>
      <c r="C53" s="49" t="s">
        <v>724</v>
      </c>
      <c r="D53" s="74">
        <v>560.70517000000007</v>
      </c>
      <c r="E53" s="74">
        <v>3074.9</v>
      </c>
      <c r="F53" s="74">
        <v>3635.6051700000003</v>
      </c>
    </row>
    <row r="54" spans="1:6" s="78" customFormat="1" ht="15" customHeight="1">
      <c r="A54" s="47" t="s">
        <v>845</v>
      </c>
      <c r="B54" s="173" t="s">
        <v>1309</v>
      </c>
      <c r="C54" s="75" t="s">
        <v>1310</v>
      </c>
      <c r="D54" s="74">
        <v>1.0306600000000001</v>
      </c>
      <c r="E54" s="74">
        <v>0</v>
      </c>
      <c r="F54" s="74">
        <v>1.0306600000000001</v>
      </c>
    </row>
    <row r="55" spans="1:6" s="78" customFormat="1" ht="15" customHeight="1">
      <c r="A55" s="47" t="s">
        <v>845</v>
      </c>
      <c r="B55" s="173" t="s">
        <v>1311</v>
      </c>
      <c r="C55" s="47" t="s">
        <v>1312</v>
      </c>
      <c r="D55" s="74">
        <v>-3.12636</v>
      </c>
      <c r="E55" s="74">
        <v>0</v>
      </c>
      <c r="F55" s="74">
        <v>-3.12636</v>
      </c>
    </row>
    <row r="56" spans="1:6" s="78" customFormat="1" ht="15" customHeight="1">
      <c r="A56" s="47" t="s">
        <v>845</v>
      </c>
      <c r="B56" s="47" t="s">
        <v>1313</v>
      </c>
      <c r="C56" s="49" t="s">
        <v>726</v>
      </c>
      <c r="D56" s="74">
        <v>558.60946999999999</v>
      </c>
      <c r="E56" s="74">
        <v>3074.9</v>
      </c>
      <c r="F56" s="74">
        <v>3633.50947</v>
      </c>
    </row>
    <row r="57" spans="1:6" s="78" customFormat="1" ht="15" customHeight="1">
      <c r="A57" s="47" t="s">
        <v>845</v>
      </c>
      <c r="B57" s="47" t="s">
        <v>1314</v>
      </c>
      <c r="C57" s="75" t="s">
        <v>1315</v>
      </c>
      <c r="D57" s="74">
        <v>0</v>
      </c>
      <c r="E57" s="74">
        <v>0</v>
      </c>
      <c r="F57" s="74">
        <v>0</v>
      </c>
    </row>
    <row r="58" spans="1:6" s="78" customFormat="1" ht="15" customHeight="1">
      <c r="A58" s="47" t="s">
        <v>845</v>
      </c>
      <c r="B58" s="47" t="s">
        <v>1316</v>
      </c>
      <c r="C58" s="49" t="s">
        <v>1317</v>
      </c>
      <c r="D58" s="74">
        <v>558.60946999999999</v>
      </c>
      <c r="E58" s="74">
        <v>3074.9</v>
      </c>
      <c r="F58" s="74">
        <v>3633.50947</v>
      </c>
    </row>
    <row r="59" spans="1:6" s="78" customFormat="1" ht="15" customHeight="1">
      <c r="A59" s="47" t="s">
        <v>845</v>
      </c>
      <c r="B59" s="173" t="s">
        <v>1318</v>
      </c>
      <c r="C59" s="75" t="s">
        <v>1319</v>
      </c>
      <c r="D59" s="74">
        <v>0</v>
      </c>
      <c r="E59" s="74">
        <v>-769.57199000000003</v>
      </c>
      <c r="F59" s="74">
        <v>-769.57199000000003</v>
      </c>
    </row>
    <row r="60" spans="1:6" s="78" customFormat="1" ht="15" customHeight="1">
      <c r="A60" s="357" t="s">
        <v>845</v>
      </c>
      <c r="B60" s="357" t="s">
        <v>1320</v>
      </c>
      <c r="C60" s="271" t="s">
        <v>1321</v>
      </c>
      <c r="D60" s="76">
        <v>558.60946999999999</v>
      </c>
      <c r="E60" s="76">
        <v>2305.3280099999997</v>
      </c>
      <c r="F60" s="477">
        <v>2863.9374799999996</v>
      </c>
    </row>
    <row r="61" spans="1:6" ht="3.75" customHeight="1" thickBot="1">
      <c r="A61" s="47"/>
      <c r="B61" s="47"/>
      <c r="C61" s="375"/>
      <c r="D61" s="375"/>
      <c r="E61" s="375"/>
      <c r="F61" s="375"/>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13.140625" defaultRowHeight="12.75"/>
  <cols>
    <col min="1" max="2" width="77.140625" style="640" hidden="1" customWidth="1"/>
    <col min="3" max="3" width="89.85546875" style="33" bestFit="1" customWidth="1"/>
    <col min="4" max="5" width="13.28515625" style="640" customWidth="1"/>
    <col min="6" max="16384" width="13.140625" style="640"/>
  </cols>
  <sheetData>
    <row r="1" spans="1:5" s="358" customFormat="1" ht="30" customHeight="1">
      <c r="A1" s="47"/>
      <c r="B1" s="47"/>
      <c r="C1" s="737" t="s">
        <v>1346</v>
      </c>
      <c r="D1" s="737"/>
      <c r="E1" s="737"/>
    </row>
    <row r="2" spans="1:5" s="358" customFormat="1" ht="15" customHeight="1">
      <c r="A2" s="47"/>
      <c r="B2" s="47"/>
      <c r="C2" s="738" t="s">
        <v>552</v>
      </c>
      <c r="D2" s="738"/>
      <c r="E2" s="738"/>
    </row>
    <row r="3" spans="1:5" s="358" customFormat="1" ht="15" customHeight="1">
      <c r="A3" s="47"/>
      <c r="B3" s="47"/>
      <c r="C3" s="749" t="s">
        <v>1520</v>
      </c>
      <c r="D3" s="749"/>
      <c r="E3" s="749"/>
    </row>
    <row r="4" spans="1:5" s="358" customFormat="1" ht="30" customHeight="1">
      <c r="A4" s="47" t="s">
        <v>1353</v>
      </c>
      <c r="B4" s="47"/>
      <c r="C4" s="739" t="s">
        <v>544</v>
      </c>
      <c r="D4" s="739"/>
      <c r="E4" s="739"/>
    </row>
    <row r="5" spans="1:5" ht="3.75" customHeight="1">
      <c r="A5" s="47"/>
      <c r="B5" s="47"/>
      <c r="C5" s="47"/>
      <c r="D5" s="47"/>
      <c r="E5" s="47"/>
    </row>
    <row r="6" spans="1:5" ht="30" customHeight="1" thickBot="1">
      <c r="A6" s="357"/>
      <c r="B6" s="357"/>
      <c r="C6" s="357"/>
      <c r="D6" s="380" t="s">
        <v>163</v>
      </c>
      <c r="E6" s="381" t="s">
        <v>551</v>
      </c>
    </row>
    <row r="7" spans="1:5" s="78" customFormat="1" ht="15" customHeight="1">
      <c r="A7" s="357" t="s">
        <v>845</v>
      </c>
      <c r="B7" s="357" t="s">
        <v>1209</v>
      </c>
      <c r="C7" s="479" t="s">
        <v>673</v>
      </c>
      <c r="D7" s="480">
        <v>196049.1948</v>
      </c>
      <c r="E7" s="480">
        <v>196049.1948</v>
      </c>
    </row>
    <row r="8" spans="1:5" s="78" customFormat="1" ht="15" customHeight="1">
      <c r="A8" s="47" t="s">
        <v>845</v>
      </c>
      <c r="B8" s="47" t="s">
        <v>1210</v>
      </c>
      <c r="C8" s="49" t="s">
        <v>1211</v>
      </c>
      <c r="D8" s="74">
        <v>86743.414850000001</v>
      </c>
      <c r="E8" s="74">
        <v>86743.414850000001</v>
      </c>
    </row>
    <row r="9" spans="1:5" s="77" customFormat="1" ht="15" customHeight="1">
      <c r="A9" s="47" t="s">
        <v>845</v>
      </c>
      <c r="B9" s="47" t="s">
        <v>1212</v>
      </c>
      <c r="C9" s="49" t="s">
        <v>1213</v>
      </c>
      <c r="D9" s="74">
        <v>0</v>
      </c>
      <c r="E9" s="74">
        <v>0</v>
      </c>
    </row>
    <row r="10" spans="1:5" s="77" customFormat="1" ht="15" customHeight="1">
      <c r="A10" s="47" t="s">
        <v>845</v>
      </c>
      <c r="B10" s="47" t="s">
        <v>1214</v>
      </c>
      <c r="C10" s="49" t="s">
        <v>1215</v>
      </c>
      <c r="D10" s="74">
        <v>12616.012580000001</v>
      </c>
      <c r="E10" s="74">
        <v>12616.012580000001</v>
      </c>
    </row>
    <row r="11" spans="1:5" s="77" customFormat="1" ht="15" customHeight="1">
      <c r="A11" s="47" t="s">
        <v>845</v>
      </c>
      <c r="B11" s="47" t="s">
        <v>1216</v>
      </c>
      <c r="C11" s="49" t="s">
        <v>1217</v>
      </c>
      <c r="D11" s="74">
        <v>0</v>
      </c>
      <c r="E11" s="74">
        <v>0</v>
      </c>
    </row>
    <row r="12" spans="1:5" s="77" customFormat="1" ht="15" customHeight="1">
      <c r="A12" s="47" t="s">
        <v>845</v>
      </c>
      <c r="B12" s="47" t="s">
        <v>1218</v>
      </c>
      <c r="C12" s="49" t="s">
        <v>1219</v>
      </c>
      <c r="D12" s="74">
        <v>0</v>
      </c>
      <c r="E12" s="74">
        <v>0</v>
      </c>
    </row>
    <row r="13" spans="1:5" s="77" customFormat="1" ht="15" customHeight="1">
      <c r="A13" s="47" t="s">
        <v>845</v>
      </c>
      <c r="B13" s="47" t="s">
        <v>1220</v>
      </c>
      <c r="C13" s="49" t="s">
        <v>1221</v>
      </c>
      <c r="D13" s="74">
        <v>0</v>
      </c>
      <c r="E13" s="74">
        <v>0</v>
      </c>
    </row>
    <row r="14" spans="1:5" s="77" customFormat="1" ht="15" customHeight="1">
      <c r="A14" s="47" t="s">
        <v>845</v>
      </c>
      <c r="B14" s="47" t="s">
        <v>1222</v>
      </c>
      <c r="C14" s="49" t="s">
        <v>1223</v>
      </c>
      <c r="D14" s="74">
        <v>5202.2753000000002</v>
      </c>
      <c r="E14" s="74">
        <v>5202.2753000000002</v>
      </c>
    </row>
    <row r="15" spans="1:5" s="77" customFormat="1" ht="15" customHeight="1">
      <c r="A15" s="47" t="s">
        <v>845</v>
      </c>
      <c r="B15" s="125" t="s">
        <v>1342</v>
      </c>
      <c r="C15" s="49" t="s">
        <v>1225</v>
      </c>
      <c r="D15" s="74">
        <v>91487.492069999993</v>
      </c>
      <c r="E15" s="74">
        <v>91487.492069999993</v>
      </c>
    </row>
    <row r="16" spans="1:5" s="78" customFormat="1" ht="15" customHeight="1">
      <c r="A16" s="357" t="s">
        <v>845</v>
      </c>
      <c r="B16" s="357" t="s">
        <v>1226</v>
      </c>
      <c r="C16" s="271" t="s">
        <v>1227</v>
      </c>
      <c r="D16" s="76">
        <v>104582.74256</v>
      </c>
      <c r="E16" s="76">
        <v>104582.74256</v>
      </c>
    </row>
    <row r="17" spans="1:5" s="78" customFormat="1" ht="15" customHeight="1">
      <c r="A17" s="47" t="s">
        <v>845</v>
      </c>
      <c r="B17" s="125" t="s">
        <v>1347</v>
      </c>
      <c r="C17" s="49" t="s">
        <v>276</v>
      </c>
      <c r="D17" s="74">
        <v>65009.538560000001</v>
      </c>
      <c r="E17" s="74">
        <v>65009.538560000001</v>
      </c>
    </row>
    <row r="18" spans="1:5" s="78" customFormat="1" ht="15" customHeight="1">
      <c r="A18" s="47" t="s">
        <v>845</v>
      </c>
      <c r="B18" s="47" t="s">
        <v>1228</v>
      </c>
      <c r="C18" s="49" t="s">
        <v>1229</v>
      </c>
      <c r="D18" s="74">
        <v>0</v>
      </c>
      <c r="E18" s="74">
        <v>0</v>
      </c>
    </row>
    <row r="19" spans="1:5" s="77" customFormat="1" ht="15" customHeight="1">
      <c r="A19" s="47" t="s">
        <v>845</v>
      </c>
      <c r="B19" s="47" t="s">
        <v>1230</v>
      </c>
      <c r="C19" s="49" t="s">
        <v>1231</v>
      </c>
      <c r="D19" s="74">
        <v>39395.952159999993</v>
      </c>
      <c r="E19" s="74">
        <v>39395.952159999993</v>
      </c>
    </row>
    <row r="20" spans="1:5" s="77" customFormat="1" ht="15" customHeight="1">
      <c r="A20" s="47" t="s">
        <v>845</v>
      </c>
      <c r="B20" s="47" t="s">
        <v>1232</v>
      </c>
      <c r="C20" s="49" t="s">
        <v>1233</v>
      </c>
      <c r="D20" s="74">
        <v>177.25183999999999</v>
      </c>
      <c r="E20" s="74">
        <v>177.25183999999999</v>
      </c>
    </row>
    <row r="21" spans="1:5" s="77" customFormat="1" ht="15" customHeight="1">
      <c r="A21" s="47" t="s">
        <v>845</v>
      </c>
      <c r="B21" s="47" t="s">
        <v>1234</v>
      </c>
      <c r="C21" s="49" t="s">
        <v>1235</v>
      </c>
      <c r="D21" s="74">
        <v>0</v>
      </c>
      <c r="E21" s="74">
        <v>0</v>
      </c>
    </row>
    <row r="22" spans="1:5" s="77" customFormat="1" ht="15" customHeight="1">
      <c r="A22" s="47" t="s">
        <v>845</v>
      </c>
      <c r="B22" s="47" t="s">
        <v>1236</v>
      </c>
      <c r="C22" s="49" t="s">
        <v>1237</v>
      </c>
      <c r="D22" s="74">
        <v>0</v>
      </c>
      <c r="E22" s="74">
        <v>0</v>
      </c>
    </row>
    <row r="23" spans="1:5" s="77" customFormat="1" ht="15" customHeight="1">
      <c r="A23" s="47" t="s">
        <v>845</v>
      </c>
      <c r="B23" s="173" t="s">
        <v>912</v>
      </c>
      <c r="C23" s="49" t="s">
        <v>913</v>
      </c>
      <c r="D23" s="74">
        <v>0</v>
      </c>
      <c r="E23" s="74">
        <v>0</v>
      </c>
    </row>
    <row r="24" spans="1:5" ht="15" customHeight="1">
      <c r="A24" s="357" t="s">
        <v>845</v>
      </c>
      <c r="B24" s="357" t="s">
        <v>1238</v>
      </c>
      <c r="C24" s="271" t="s">
        <v>698</v>
      </c>
      <c r="D24" s="76">
        <v>91466.452239999999</v>
      </c>
      <c r="E24" s="76">
        <v>91466.452239999999</v>
      </c>
    </row>
    <row r="25" spans="1:5" s="78" customFormat="1" ht="15" customHeight="1">
      <c r="A25" s="47" t="s">
        <v>845</v>
      </c>
      <c r="B25" s="47" t="s">
        <v>1239</v>
      </c>
      <c r="C25" s="49" t="s">
        <v>1240</v>
      </c>
      <c r="D25" s="74">
        <v>39748</v>
      </c>
      <c r="E25" s="74">
        <v>39748</v>
      </c>
    </row>
    <row r="26" spans="1:5" s="77" customFormat="1" ht="15" customHeight="1">
      <c r="A26" s="47" t="s">
        <v>845</v>
      </c>
      <c r="B26" s="47" t="s">
        <v>1241</v>
      </c>
      <c r="C26" s="49" t="s">
        <v>1242</v>
      </c>
      <c r="D26" s="74">
        <v>0</v>
      </c>
      <c r="E26" s="74">
        <v>0</v>
      </c>
    </row>
    <row r="27" spans="1:5" s="77" customFormat="1" ht="15" customHeight="1">
      <c r="A27" s="47" t="s">
        <v>845</v>
      </c>
      <c r="B27" s="47" t="s">
        <v>1243</v>
      </c>
      <c r="C27" s="49" t="s">
        <v>1244</v>
      </c>
      <c r="D27" s="74">
        <v>0</v>
      </c>
      <c r="E27" s="74">
        <v>0</v>
      </c>
    </row>
    <row r="28" spans="1:5" s="77" customFormat="1" ht="15" customHeight="1">
      <c r="A28" s="47" t="s">
        <v>845</v>
      </c>
      <c r="B28" s="47" t="s">
        <v>1245</v>
      </c>
      <c r="C28" s="49" t="s">
        <v>1246</v>
      </c>
      <c r="D28" s="74">
        <v>3216.7289999999998</v>
      </c>
      <c r="E28" s="74">
        <v>3216.7289999999998</v>
      </c>
    </row>
    <row r="29" spans="1:5" s="77" customFormat="1" ht="15" customHeight="1">
      <c r="A29" s="47" t="s">
        <v>845</v>
      </c>
      <c r="B29" s="47" t="s">
        <v>1247</v>
      </c>
      <c r="C29" s="49" t="s">
        <v>1248</v>
      </c>
      <c r="D29" s="74">
        <v>48501.723239999999</v>
      </c>
      <c r="E29" s="74">
        <v>48501.723239999999</v>
      </c>
    </row>
    <row r="30" spans="1:5" s="77" customFormat="1" ht="15" customHeight="1">
      <c r="A30" s="47" t="s">
        <v>845</v>
      </c>
      <c r="B30" s="47" t="s">
        <v>1343</v>
      </c>
      <c r="C30" s="660" t="s">
        <v>1250</v>
      </c>
      <c r="D30" s="74">
        <v>28950.56712</v>
      </c>
      <c r="E30" s="74">
        <v>28950.56712</v>
      </c>
    </row>
    <row r="31" spans="1:5" s="77" customFormat="1" ht="15" customHeight="1">
      <c r="A31" s="47" t="s">
        <v>845</v>
      </c>
      <c r="B31" s="47" t="s">
        <v>1251</v>
      </c>
      <c r="C31" s="660" t="s">
        <v>1252</v>
      </c>
      <c r="D31" s="74">
        <v>19551.15612</v>
      </c>
      <c r="E31" s="74">
        <v>19551.15612</v>
      </c>
    </row>
    <row r="32" spans="1:5" s="77" customFormat="1" ht="15" customHeight="1">
      <c r="A32" s="47" t="s">
        <v>845</v>
      </c>
      <c r="B32" s="47" t="s">
        <v>1253</v>
      </c>
      <c r="C32" s="373" t="s">
        <v>702</v>
      </c>
      <c r="D32" s="477">
        <v>196049.1948</v>
      </c>
      <c r="E32" s="477">
        <v>196049.1948</v>
      </c>
    </row>
    <row r="33" spans="1:5" s="77" customFormat="1" ht="15" customHeight="1">
      <c r="A33" s="47" t="s">
        <v>845</v>
      </c>
      <c r="B33" s="47" t="s">
        <v>1254</v>
      </c>
      <c r="C33" s="49" t="s">
        <v>1255</v>
      </c>
      <c r="D33" s="74">
        <v>0</v>
      </c>
      <c r="E33" s="74">
        <v>0</v>
      </c>
    </row>
    <row r="34" spans="1:5" s="77" customFormat="1" ht="15" customHeight="1">
      <c r="A34" s="47" t="s">
        <v>845</v>
      </c>
      <c r="B34" s="47" t="s">
        <v>1256</v>
      </c>
      <c r="C34" s="49" t="s">
        <v>1257</v>
      </c>
      <c r="D34" s="74">
        <v>192595.65273</v>
      </c>
      <c r="E34" s="74">
        <v>192595.65273</v>
      </c>
    </row>
    <row r="35" spans="1:5" s="78" customFormat="1" ht="30" customHeight="1">
      <c r="A35" s="47" t="s">
        <v>845</v>
      </c>
      <c r="B35" s="47" t="s">
        <v>1272</v>
      </c>
      <c r="C35" s="373" t="s">
        <v>1375</v>
      </c>
      <c r="D35" s="477">
        <v>721.58725000000004</v>
      </c>
      <c r="E35" s="477">
        <v>721.58725000000004</v>
      </c>
    </row>
    <row r="36" spans="1:5" s="78" customFormat="1" ht="15" customHeight="1">
      <c r="A36" s="47" t="s">
        <v>845</v>
      </c>
      <c r="B36" s="173" t="s">
        <v>1273</v>
      </c>
      <c r="C36" s="47" t="s">
        <v>1274</v>
      </c>
      <c r="D36" s="74">
        <v>0</v>
      </c>
      <c r="E36" s="74">
        <v>0</v>
      </c>
    </row>
    <row r="37" spans="1:5" s="78" customFormat="1" ht="15" customHeight="1">
      <c r="A37" s="47" t="s">
        <v>845</v>
      </c>
      <c r="B37" s="47" t="s">
        <v>1275</v>
      </c>
      <c r="C37" s="49" t="s">
        <v>712</v>
      </c>
      <c r="D37" s="74">
        <v>721.58725000000004</v>
      </c>
      <c r="E37" s="74">
        <v>721.58725000000004</v>
      </c>
    </row>
    <row r="38" spans="1:5" s="78" customFormat="1" ht="15" customHeight="1">
      <c r="A38" s="47" t="s">
        <v>845</v>
      </c>
      <c r="B38" s="173" t="s">
        <v>1276</v>
      </c>
      <c r="C38" s="75" t="s">
        <v>1277</v>
      </c>
      <c r="D38" s="74">
        <v>51736.844420000001</v>
      </c>
      <c r="E38" s="74">
        <v>51736.844420000001</v>
      </c>
    </row>
    <row r="39" spans="1:5" s="78" customFormat="1" ht="15" customHeight="1">
      <c r="A39" s="47" t="s">
        <v>845</v>
      </c>
      <c r="B39" s="173" t="s">
        <v>1278</v>
      </c>
      <c r="C39" s="47" t="s">
        <v>1279</v>
      </c>
      <c r="D39" s="74">
        <v>-20203.12112</v>
      </c>
      <c r="E39" s="74">
        <v>-20203.12112</v>
      </c>
    </row>
    <row r="40" spans="1:5" s="78" customFormat="1" ht="15" customHeight="1">
      <c r="A40" s="47" t="s">
        <v>845</v>
      </c>
      <c r="B40" s="47" t="s">
        <v>1280</v>
      </c>
      <c r="C40" s="49" t="s">
        <v>1281</v>
      </c>
      <c r="D40" s="74">
        <v>32255.310550000002</v>
      </c>
      <c r="E40" s="74">
        <v>32255.310550000002</v>
      </c>
    </row>
    <row r="41" spans="1:5" s="78" customFormat="1" ht="15" customHeight="1">
      <c r="A41" s="47" t="s">
        <v>845</v>
      </c>
      <c r="B41" s="47" t="s">
        <v>1282</v>
      </c>
      <c r="C41" s="75" t="s">
        <v>1283</v>
      </c>
      <c r="D41" s="74">
        <v>0</v>
      </c>
      <c r="E41" s="74">
        <v>0</v>
      </c>
    </row>
    <row r="42" spans="1:5" s="78" customFormat="1" ht="15" customHeight="1">
      <c r="A42" s="47" t="s">
        <v>845</v>
      </c>
      <c r="B42" s="173" t="s">
        <v>1284</v>
      </c>
      <c r="C42" s="47" t="s">
        <v>1285</v>
      </c>
      <c r="D42" s="74">
        <v>-79.669640000000001</v>
      </c>
      <c r="E42" s="74">
        <v>-79.669640000000001</v>
      </c>
    </row>
    <row r="43" spans="1:5" s="78" customFormat="1" ht="15" customHeight="1">
      <c r="A43" s="47" t="s">
        <v>845</v>
      </c>
      <c r="B43" s="47" t="s">
        <v>1286</v>
      </c>
      <c r="C43" s="49" t="s">
        <v>1287</v>
      </c>
      <c r="D43" s="74">
        <v>32175.640910000002</v>
      </c>
      <c r="E43" s="74">
        <v>32175.640910000002</v>
      </c>
    </row>
    <row r="44" spans="1:5" s="78" customFormat="1" ht="15" customHeight="1">
      <c r="A44" s="47" t="s">
        <v>845</v>
      </c>
      <c r="B44" s="173" t="s">
        <v>1288</v>
      </c>
      <c r="C44" s="75" t="s">
        <v>1289</v>
      </c>
      <c r="D44" s="74">
        <v>-12627.04297</v>
      </c>
      <c r="E44" s="74">
        <v>-12627.04297</v>
      </c>
    </row>
    <row r="45" spans="1:5" s="78" customFormat="1" ht="15" customHeight="1">
      <c r="A45" s="47" t="s">
        <v>845</v>
      </c>
      <c r="B45" s="47" t="s">
        <v>1290</v>
      </c>
      <c r="C45" s="49" t="s">
        <v>1291</v>
      </c>
      <c r="D45" s="74">
        <v>19548.59794</v>
      </c>
      <c r="E45" s="74">
        <v>19548.59794</v>
      </c>
    </row>
    <row r="46" spans="1:5" s="78" customFormat="1" ht="15" customHeight="1">
      <c r="A46" s="47" t="s">
        <v>845</v>
      </c>
      <c r="B46" s="173" t="s">
        <v>1292</v>
      </c>
      <c r="C46" s="75" t="s">
        <v>1293</v>
      </c>
      <c r="D46" s="74">
        <v>0</v>
      </c>
      <c r="E46" s="74">
        <v>0</v>
      </c>
    </row>
    <row r="47" spans="1:5" s="78" customFormat="1" ht="15" customHeight="1">
      <c r="A47" s="47" t="s">
        <v>845</v>
      </c>
      <c r="B47" s="47" t="s">
        <v>1294</v>
      </c>
      <c r="C47" s="50" t="s">
        <v>1295</v>
      </c>
      <c r="D47" s="74">
        <v>0</v>
      </c>
      <c r="E47" s="74">
        <v>0</v>
      </c>
    </row>
    <row r="48" spans="1:5" s="78" customFormat="1" ht="15" customHeight="1">
      <c r="A48" s="47" t="s">
        <v>845</v>
      </c>
      <c r="B48" s="47" t="s">
        <v>1296</v>
      </c>
      <c r="C48" s="75" t="s">
        <v>1297</v>
      </c>
      <c r="D48" s="74">
        <v>0</v>
      </c>
      <c r="E48" s="74">
        <v>0</v>
      </c>
    </row>
    <row r="49" spans="1:5" s="78" customFormat="1" ht="15" customHeight="1">
      <c r="A49" s="47" t="s">
        <v>845</v>
      </c>
      <c r="B49" s="173" t="s">
        <v>1298</v>
      </c>
      <c r="C49" s="47" t="s">
        <v>1299</v>
      </c>
      <c r="D49" s="74">
        <v>-148.97836999999998</v>
      </c>
      <c r="E49" s="74">
        <v>-148.97836999999998</v>
      </c>
    </row>
    <row r="50" spans="1:5" s="78" customFormat="1" ht="15" customHeight="1">
      <c r="A50" s="47" t="s">
        <v>845</v>
      </c>
      <c r="B50" s="47" t="s">
        <v>1300</v>
      </c>
      <c r="C50" s="50" t="s">
        <v>1301</v>
      </c>
      <c r="D50" s="74">
        <v>148.97836999999998</v>
      </c>
      <c r="E50" s="74">
        <v>148.97836999999998</v>
      </c>
    </row>
    <row r="51" spans="1:5" s="78" customFormat="1" ht="15" customHeight="1">
      <c r="A51" s="47" t="s">
        <v>845</v>
      </c>
      <c r="B51" s="47" t="s">
        <v>1302</v>
      </c>
      <c r="C51" s="75" t="s">
        <v>1303</v>
      </c>
      <c r="D51" s="74">
        <v>0</v>
      </c>
      <c r="E51" s="74">
        <v>0</v>
      </c>
    </row>
    <row r="52" spans="1:5" s="78" customFormat="1" ht="15" customHeight="1">
      <c r="A52" s="47" t="s">
        <v>845</v>
      </c>
      <c r="B52" s="348" t="s">
        <v>1304</v>
      </c>
      <c r="C52" s="49" t="s">
        <v>1305</v>
      </c>
      <c r="D52" s="74">
        <v>19399.619569999999</v>
      </c>
      <c r="E52" s="74">
        <v>19399.619569999999</v>
      </c>
    </row>
    <row r="53" spans="1:5" s="78" customFormat="1" ht="15" customHeight="1">
      <c r="A53" s="47" t="s">
        <v>845</v>
      </c>
      <c r="B53" s="173" t="s">
        <v>1306</v>
      </c>
      <c r="C53" s="75" t="s">
        <v>1307</v>
      </c>
      <c r="D53" s="74">
        <v>9.3369999999999997</v>
      </c>
      <c r="E53" s="74">
        <v>9.3369999999999997</v>
      </c>
    </row>
    <row r="54" spans="1:5" s="78" customFormat="1" ht="15" customHeight="1">
      <c r="A54" s="47" t="s">
        <v>845</v>
      </c>
      <c r="B54" s="348" t="s">
        <v>1308</v>
      </c>
      <c r="C54" s="49" t="s">
        <v>724</v>
      </c>
      <c r="D54" s="74">
        <v>19408.956570000002</v>
      </c>
      <c r="E54" s="74">
        <v>19408.956570000002</v>
      </c>
    </row>
    <row r="55" spans="1:5" s="78" customFormat="1" ht="15" customHeight="1">
      <c r="A55" s="47" t="s">
        <v>845</v>
      </c>
      <c r="B55" s="173" t="s">
        <v>1309</v>
      </c>
      <c r="C55" s="75" t="s">
        <v>1310</v>
      </c>
      <c r="D55" s="74">
        <v>383.80829999999997</v>
      </c>
      <c r="E55" s="74">
        <v>383.80829999999997</v>
      </c>
    </row>
    <row r="56" spans="1:5" s="78" customFormat="1" ht="15" customHeight="1">
      <c r="A56" s="47" t="s">
        <v>845</v>
      </c>
      <c r="B56" s="173" t="s">
        <v>1311</v>
      </c>
      <c r="C56" s="47" t="s">
        <v>1312</v>
      </c>
      <c r="D56" s="74">
        <v>-241.60874999999999</v>
      </c>
      <c r="E56" s="74">
        <v>-241.60874999999999</v>
      </c>
    </row>
    <row r="57" spans="1:5" s="78" customFormat="1" ht="15" customHeight="1">
      <c r="A57" s="47" t="s">
        <v>845</v>
      </c>
      <c r="B57" s="47" t="s">
        <v>1313</v>
      </c>
      <c r="C57" s="49" t="s">
        <v>726</v>
      </c>
      <c r="D57" s="74">
        <v>19551.15612</v>
      </c>
      <c r="E57" s="74">
        <v>19551.15612</v>
      </c>
    </row>
    <row r="58" spans="1:5" s="78" customFormat="1" ht="15" customHeight="1">
      <c r="A58" s="47" t="s">
        <v>845</v>
      </c>
      <c r="B58" s="47" t="s">
        <v>1314</v>
      </c>
      <c r="C58" s="75" t="s">
        <v>1315</v>
      </c>
      <c r="D58" s="74">
        <v>0</v>
      </c>
      <c r="E58" s="74">
        <v>0</v>
      </c>
    </row>
    <row r="59" spans="1:5" s="78" customFormat="1" ht="15" customHeight="1">
      <c r="A59" s="47" t="s">
        <v>845</v>
      </c>
      <c r="B59" s="47" t="s">
        <v>1316</v>
      </c>
      <c r="C59" s="49" t="s">
        <v>1317</v>
      </c>
      <c r="D59" s="74">
        <v>19551.15612</v>
      </c>
      <c r="E59" s="74">
        <v>19551.15612</v>
      </c>
    </row>
    <row r="60" spans="1:5" s="78" customFormat="1" ht="15" customHeight="1">
      <c r="A60" s="47" t="s">
        <v>845</v>
      </c>
      <c r="B60" s="173" t="s">
        <v>1318</v>
      </c>
      <c r="C60" s="75" t="s">
        <v>1319</v>
      </c>
      <c r="D60" s="74">
        <v>0</v>
      </c>
      <c r="E60" s="74">
        <v>0</v>
      </c>
    </row>
    <row r="61" spans="1:5" s="78" customFormat="1" ht="15" customHeight="1">
      <c r="A61" s="357" t="s">
        <v>845</v>
      </c>
      <c r="B61" s="357" t="s">
        <v>1320</v>
      </c>
      <c r="C61" s="271" t="s">
        <v>1321</v>
      </c>
      <c r="D61" s="76">
        <v>19551.15612</v>
      </c>
      <c r="E61" s="76">
        <v>19551.15612</v>
      </c>
    </row>
    <row r="62" spans="1:5" ht="3.75" customHeight="1" thickBot="1">
      <c r="A62" s="47"/>
      <c r="B62" s="47"/>
      <c r="C62" s="383"/>
      <c r="D62" s="384"/>
      <c r="E62" s="384"/>
    </row>
    <row r="63" spans="1:5" ht="15" customHeight="1" thickTop="1">
      <c r="A63" s="47"/>
      <c r="B63" s="47"/>
      <c r="C63" s="349"/>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4" width="13.28515625" style="5" customWidth="1"/>
    <col min="5" max="16384" width="9.140625" style="5"/>
  </cols>
  <sheetData>
    <row r="1" spans="1:4" ht="25.5" customHeight="1">
      <c r="A1" s="806" t="s">
        <v>1421</v>
      </c>
      <c r="B1" s="806"/>
      <c r="C1" s="806"/>
      <c r="D1" s="806"/>
    </row>
    <row r="2" spans="1:4" ht="15" customHeight="1">
      <c r="A2" s="807" t="s">
        <v>552</v>
      </c>
      <c r="B2" s="807"/>
      <c r="C2" s="807"/>
      <c r="D2" s="807"/>
    </row>
    <row r="3" spans="1:4" ht="15" customHeight="1">
      <c r="A3" s="807" t="s">
        <v>1520</v>
      </c>
      <c r="B3" s="807"/>
      <c r="C3" s="807"/>
      <c r="D3" s="807"/>
    </row>
    <row r="4" spans="1:4" ht="31.5" customHeight="1">
      <c r="A4" s="808" t="s">
        <v>544</v>
      </c>
      <c r="B4" s="808"/>
      <c r="C4" s="808"/>
      <c r="D4" s="808"/>
    </row>
    <row r="5" spans="1:4" ht="3.75" customHeight="1">
      <c r="A5" s="88"/>
      <c r="B5" s="88"/>
      <c r="C5" s="88"/>
      <c r="D5" s="88"/>
    </row>
    <row r="6" spans="1:4" ht="30" customHeight="1" thickBot="1">
      <c r="A6" s="661"/>
      <c r="B6" s="592" t="s">
        <v>497</v>
      </c>
      <c r="C6" s="592" t="s">
        <v>498</v>
      </c>
      <c r="D6" s="593" t="s">
        <v>551</v>
      </c>
    </row>
    <row r="7" spans="1:4" ht="15" customHeight="1" thickTop="1">
      <c r="A7" s="662" t="s">
        <v>673</v>
      </c>
      <c r="B7" s="663">
        <v>59485.451079999999</v>
      </c>
      <c r="C7" s="663">
        <v>41791.566439999995</v>
      </c>
      <c r="D7" s="663">
        <v>101277.01751999999</v>
      </c>
    </row>
    <row r="8" spans="1:4" ht="15" customHeight="1">
      <c r="A8" s="604" t="s">
        <v>1211</v>
      </c>
      <c r="B8" s="599">
        <v>3697.8592000000003</v>
      </c>
      <c r="C8" s="599">
        <v>26933.366140000002</v>
      </c>
      <c r="D8" s="599">
        <v>30631.225340000001</v>
      </c>
    </row>
    <row r="9" spans="1:4" ht="15" customHeight="1">
      <c r="A9" s="604" t="s">
        <v>1213</v>
      </c>
      <c r="B9" s="599">
        <v>56.916470000000004</v>
      </c>
      <c r="C9" s="599">
        <v>0</v>
      </c>
      <c r="D9" s="599">
        <v>56.916470000000004</v>
      </c>
    </row>
    <row r="10" spans="1:4" ht="15" customHeight="1">
      <c r="A10" s="604" t="s">
        <v>1215</v>
      </c>
      <c r="B10" s="599">
        <v>8360.8555300000007</v>
      </c>
      <c r="C10" s="599">
        <v>9302.1451699999998</v>
      </c>
      <c r="D10" s="599">
        <v>17663.000700000001</v>
      </c>
    </row>
    <row r="11" spans="1:4" ht="15" customHeight="1">
      <c r="A11" s="604" t="s">
        <v>1217</v>
      </c>
      <c r="B11" s="599">
        <v>404.23333000000002</v>
      </c>
      <c r="C11" s="599">
        <v>0</v>
      </c>
      <c r="D11" s="599">
        <v>404.23333000000002</v>
      </c>
    </row>
    <row r="12" spans="1:4" ht="15" customHeight="1">
      <c r="A12" s="604" t="s">
        <v>1219</v>
      </c>
      <c r="B12" s="599">
        <v>10.032</v>
      </c>
      <c r="C12" s="599">
        <v>27.439400000000003</v>
      </c>
      <c r="D12" s="599">
        <v>37.471400000000003</v>
      </c>
    </row>
    <row r="13" spans="1:4" ht="15" customHeight="1">
      <c r="A13" s="604" t="s">
        <v>1221</v>
      </c>
      <c r="B13" s="599">
        <v>39415.168299999998</v>
      </c>
      <c r="C13" s="599">
        <v>3951.0564599999998</v>
      </c>
      <c r="D13" s="599">
        <v>43366.224759999997</v>
      </c>
    </row>
    <row r="14" spans="1:4" ht="15" customHeight="1">
      <c r="A14" s="604" t="s">
        <v>1223</v>
      </c>
      <c r="B14" s="599">
        <v>7540.3862499999996</v>
      </c>
      <c r="C14" s="599">
        <v>1577.55927</v>
      </c>
      <c r="D14" s="599">
        <v>9117.9455199999993</v>
      </c>
    </row>
    <row r="15" spans="1:4" ht="15" customHeight="1">
      <c r="A15" s="604" t="s">
        <v>1225</v>
      </c>
      <c r="B15" s="599">
        <v>0</v>
      </c>
      <c r="C15" s="599">
        <v>0</v>
      </c>
      <c r="D15" s="599">
        <v>0</v>
      </c>
    </row>
    <row r="16" spans="1:4" ht="15" customHeight="1">
      <c r="A16" s="602" t="s">
        <v>1227</v>
      </c>
      <c r="B16" s="603">
        <v>27395.272100000002</v>
      </c>
      <c r="C16" s="603">
        <v>12180.297269999999</v>
      </c>
      <c r="D16" s="603">
        <v>39575.569369999997</v>
      </c>
    </row>
    <row r="17" spans="1:4" ht="15" customHeight="1">
      <c r="A17" s="604" t="s">
        <v>1422</v>
      </c>
      <c r="B17" s="599">
        <v>14461.75259</v>
      </c>
      <c r="C17" s="599">
        <v>0</v>
      </c>
      <c r="D17" s="599">
        <v>14461.75259</v>
      </c>
    </row>
    <row r="18" spans="1:4" ht="15" customHeight="1">
      <c r="A18" s="604" t="s">
        <v>1231</v>
      </c>
      <c r="B18" s="599">
        <v>12933.51951</v>
      </c>
      <c r="C18" s="599">
        <v>11231.277769999999</v>
      </c>
      <c r="D18" s="599">
        <v>24164.797279999999</v>
      </c>
    </row>
    <row r="19" spans="1:4" ht="15" customHeight="1">
      <c r="A19" s="604" t="s">
        <v>1233</v>
      </c>
      <c r="B19" s="599">
        <v>0</v>
      </c>
      <c r="C19" s="599">
        <v>949.01949999999999</v>
      </c>
      <c r="D19" s="599">
        <v>949.01949999999999</v>
      </c>
    </row>
    <row r="20" spans="1:4" ht="15" customHeight="1">
      <c r="A20" s="604" t="s">
        <v>1235</v>
      </c>
      <c r="B20" s="599">
        <v>0</v>
      </c>
      <c r="C20" s="599">
        <v>0</v>
      </c>
      <c r="D20" s="599">
        <v>0</v>
      </c>
    </row>
    <row r="21" spans="1:4" ht="15" customHeight="1">
      <c r="A21" s="604" t="s">
        <v>1237</v>
      </c>
      <c r="B21" s="599">
        <v>0</v>
      </c>
      <c r="C21" s="599">
        <v>0</v>
      </c>
      <c r="D21" s="599">
        <v>0</v>
      </c>
    </row>
    <row r="22" spans="1:4" ht="15" customHeight="1">
      <c r="A22" s="604" t="s">
        <v>913</v>
      </c>
      <c r="B22" s="599">
        <v>0</v>
      </c>
      <c r="C22" s="599">
        <v>0</v>
      </c>
      <c r="D22" s="599">
        <v>0</v>
      </c>
    </row>
    <row r="23" spans="1:4" ht="15" customHeight="1">
      <c r="A23" s="602" t="s">
        <v>698</v>
      </c>
      <c r="B23" s="603">
        <v>32090.178980000001</v>
      </c>
      <c r="C23" s="603">
        <v>29611.269170000003</v>
      </c>
      <c r="D23" s="603">
        <v>61701.448150000004</v>
      </c>
    </row>
    <row r="24" spans="1:4" ht="15" customHeight="1">
      <c r="A24" s="604" t="s">
        <v>1240</v>
      </c>
      <c r="B24" s="599">
        <v>30938.799999999999</v>
      </c>
      <c r="C24" s="599">
        <v>23031</v>
      </c>
      <c r="D24" s="599">
        <v>53969.8</v>
      </c>
    </row>
    <row r="25" spans="1:4" ht="15" customHeight="1">
      <c r="A25" s="604" t="s">
        <v>1242</v>
      </c>
      <c r="B25" s="599">
        <v>0</v>
      </c>
      <c r="C25" s="599">
        <v>0</v>
      </c>
      <c r="D25" s="599">
        <v>0</v>
      </c>
    </row>
    <row r="26" spans="1:4" ht="15" customHeight="1">
      <c r="A26" s="604" t="s">
        <v>1244</v>
      </c>
      <c r="B26" s="599">
        <v>0</v>
      </c>
      <c r="C26" s="599">
        <v>0</v>
      </c>
      <c r="D26" s="599">
        <v>0</v>
      </c>
    </row>
    <row r="27" spans="1:4" ht="15" customHeight="1">
      <c r="A27" s="604" t="s">
        <v>1246</v>
      </c>
      <c r="B27" s="599">
        <v>1876.90338</v>
      </c>
      <c r="C27" s="599">
        <v>4272.4980800000003</v>
      </c>
      <c r="D27" s="599">
        <v>6149.40146</v>
      </c>
    </row>
    <row r="28" spans="1:4" ht="15" customHeight="1">
      <c r="A28" s="604" t="s">
        <v>1248</v>
      </c>
      <c r="B28" s="599">
        <v>-725.52440000000001</v>
      </c>
      <c r="C28" s="599">
        <v>2307.7710899999997</v>
      </c>
      <c r="D28" s="599">
        <v>1582.2466899999997</v>
      </c>
    </row>
    <row r="29" spans="1:4" ht="15" customHeight="1">
      <c r="A29" s="598" t="s">
        <v>1423</v>
      </c>
      <c r="B29" s="599">
        <v>-790.26359000000002</v>
      </c>
      <c r="C29" s="599">
        <v>3.9558400000000002</v>
      </c>
      <c r="D29" s="599">
        <v>-786.30775000000006</v>
      </c>
    </row>
    <row r="30" spans="1:4" ht="15" customHeight="1">
      <c r="A30" s="598" t="s">
        <v>1424</v>
      </c>
      <c r="B30" s="599">
        <v>64.739190000000008</v>
      </c>
      <c r="C30" s="599">
        <v>2303.8152500000001</v>
      </c>
      <c r="D30" s="599">
        <v>2368.5544399999999</v>
      </c>
    </row>
    <row r="31" spans="1:4" ht="15" customHeight="1">
      <c r="A31" s="602" t="s">
        <v>702</v>
      </c>
      <c r="B31" s="603">
        <v>59485.451079999999</v>
      </c>
      <c r="C31" s="603">
        <v>41791.566440000002</v>
      </c>
      <c r="D31" s="603">
        <v>101277.01751999999</v>
      </c>
    </row>
    <row r="32" spans="1:4" ht="15" customHeight="1">
      <c r="A32" s="598" t="s">
        <v>1255</v>
      </c>
      <c r="B32" s="599">
        <v>0</v>
      </c>
      <c r="C32" s="599">
        <v>0</v>
      </c>
      <c r="D32" s="599">
        <v>0</v>
      </c>
    </row>
    <row r="33" spans="1:4" ht="15" customHeight="1">
      <c r="A33" s="598" t="s">
        <v>1257</v>
      </c>
      <c r="B33" s="599">
        <v>6646850.7238599993</v>
      </c>
      <c r="C33" s="599">
        <v>8568815.0911199991</v>
      </c>
      <c r="D33" s="599">
        <v>15215665.814979998</v>
      </c>
    </row>
    <row r="34" spans="1:4" ht="30" customHeight="1">
      <c r="A34" s="602" t="s">
        <v>1375</v>
      </c>
      <c r="B34" s="603">
        <v>0</v>
      </c>
      <c r="C34" s="603">
        <v>0</v>
      </c>
      <c r="D34" s="603">
        <v>0</v>
      </c>
    </row>
    <row r="35" spans="1:4" ht="15" customHeight="1">
      <c r="A35" s="598" t="s">
        <v>1274</v>
      </c>
      <c r="B35" s="599">
        <v>974.43919999999991</v>
      </c>
      <c r="C35" s="599">
        <v>0</v>
      </c>
      <c r="D35" s="599">
        <v>974.43919999999991</v>
      </c>
    </row>
    <row r="36" spans="1:4" ht="15" customHeight="1">
      <c r="A36" s="604" t="s">
        <v>712</v>
      </c>
      <c r="B36" s="599">
        <v>-974.43919999999991</v>
      </c>
      <c r="C36" s="599">
        <v>0</v>
      </c>
      <c r="D36" s="599">
        <v>-974.43919999999991</v>
      </c>
    </row>
    <row r="37" spans="1:4" ht="15" customHeight="1">
      <c r="A37" s="605" t="s">
        <v>1277</v>
      </c>
      <c r="B37" s="599">
        <v>58638.762049999998</v>
      </c>
      <c r="C37" s="599">
        <v>52031.822500000002</v>
      </c>
      <c r="D37" s="599">
        <v>110670.58455</v>
      </c>
    </row>
    <row r="38" spans="1:4" ht="15" customHeight="1">
      <c r="A38" s="598" t="s">
        <v>1279</v>
      </c>
      <c r="B38" s="599">
        <v>130.92748</v>
      </c>
      <c r="C38" s="599">
        <v>199.32311999999999</v>
      </c>
      <c r="D38" s="599">
        <v>330.25059999999996</v>
      </c>
    </row>
    <row r="39" spans="1:4" ht="15" customHeight="1">
      <c r="A39" s="604" t="s">
        <v>1281</v>
      </c>
      <c r="B39" s="599">
        <v>57533.395369999998</v>
      </c>
      <c r="C39" s="599">
        <v>51832.499380000001</v>
      </c>
      <c r="D39" s="599">
        <v>109365.89475000001</v>
      </c>
    </row>
    <row r="40" spans="1:4" ht="15" customHeight="1">
      <c r="A40" s="605" t="s">
        <v>1283</v>
      </c>
      <c r="B40" s="599">
        <v>118.24731</v>
      </c>
      <c r="C40" s="599">
        <v>0</v>
      </c>
      <c r="D40" s="599">
        <v>118.24731</v>
      </c>
    </row>
    <row r="41" spans="1:4" ht="15" customHeight="1">
      <c r="A41" s="598" t="s">
        <v>1285</v>
      </c>
      <c r="B41" s="599">
        <v>57.098769999999995</v>
      </c>
      <c r="C41" s="599">
        <v>0</v>
      </c>
      <c r="D41" s="599">
        <v>57.098769999999995</v>
      </c>
    </row>
    <row r="42" spans="1:4" ht="15" customHeight="1">
      <c r="A42" s="604" t="s">
        <v>1287</v>
      </c>
      <c r="B42" s="599">
        <v>57594.54391</v>
      </c>
      <c r="C42" s="599">
        <v>51832.499380000001</v>
      </c>
      <c r="D42" s="599">
        <v>109427.04329</v>
      </c>
    </row>
    <row r="43" spans="1:4" ht="15" customHeight="1">
      <c r="A43" s="605" t="s">
        <v>1289</v>
      </c>
      <c r="B43" s="599">
        <v>58292.232920000002</v>
      </c>
      <c r="C43" s="599">
        <v>49528.684130000001</v>
      </c>
      <c r="D43" s="599">
        <v>107820.91705</v>
      </c>
    </row>
    <row r="44" spans="1:4" ht="15" customHeight="1">
      <c r="A44" s="604" t="s">
        <v>1291</v>
      </c>
      <c r="B44" s="599">
        <v>-697.68901000000187</v>
      </c>
      <c r="C44" s="599">
        <v>2303.8152499999997</v>
      </c>
      <c r="D44" s="599">
        <v>1606.1262399999978</v>
      </c>
    </row>
    <row r="45" spans="1:4" ht="15" customHeight="1">
      <c r="A45" s="605" t="s">
        <v>1425</v>
      </c>
      <c r="B45" s="599">
        <v>2.2329999999999999E-2</v>
      </c>
      <c r="C45" s="599">
        <v>0</v>
      </c>
      <c r="D45" s="599">
        <v>2.2329999999999999E-2</v>
      </c>
    </row>
    <row r="46" spans="1:4" ht="15" customHeight="1">
      <c r="A46" s="598" t="s">
        <v>1426</v>
      </c>
      <c r="B46" s="599">
        <v>0.70489999999999997</v>
      </c>
      <c r="C46" s="599">
        <v>0</v>
      </c>
      <c r="D46" s="599">
        <v>0.70489999999999997</v>
      </c>
    </row>
    <row r="47" spans="1:4" ht="15" customHeight="1">
      <c r="A47" s="604" t="s">
        <v>1305</v>
      </c>
      <c r="B47" s="599">
        <v>-698.37158000000181</v>
      </c>
      <c r="C47" s="599">
        <v>2303.8152499999997</v>
      </c>
      <c r="D47" s="599">
        <v>1605.4436699999978</v>
      </c>
    </row>
    <row r="48" spans="1:4" ht="15" customHeight="1">
      <c r="A48" s="605" t="s">
        <v>1307</v>
      </c>
      <c r="B48" s="599">
        <v>756.01076999999998</v>
      </c>
      <c r="C48" s="606">
        <v>0</v>
      </c>
      <c r="D48" s="599">
        <v>756.01076999999998</v>
      </c>
    </row>
    <row r="49" spans="1:4" ht="15" customHeight="1">
      <c r="A49" s="604" t="s">
        <v>724</v>
      </c>
      <c r="B49" s="599">
        <v>57.639189999998166</v>
      </c>
      <c r="C49" s="599">
        <v>2303.8152499999997</v>
      </c>
      <c r="D49" s="599">
        <v>2361.4544399999977</v>
      </c>
    </row>
    <row r="50" spans="1:4" ht="15" customHeight="1">
      <c r="A50" s="605" t="s">
        <v>1310</v>
      </c>
      <c r="B50" s="599">
        <v>7.1</v>
      </c>
      <c r="C50" s="599">
        <v>0</v>
      </c>
      <c r="D50" s="599">
        <v>7.1</v>
      </c>
    </row>
    <row r="51" spans="1:4" ht="15" customHeight="1">
      <c r="A51" s="598" t="s">
        <v>1312</v>
      </c>
      <c r="B51" s="599">
        <v>0</v>
      </c>
      <c r="C51" s="599">
        <v>0</v>
      </c>
      <c r="D51" s="599">
        <v>0</v>
      </c>
    </row>
    <row r="52" spans="1:4" ht="15" customHeight="1">
      <c r="A52" s="604" t="s">
        <v>726</v>
      </c>
      <c r="B52" s="599">
        <v>64.73918999999816</v>
      </c>
      <c r="C52" s="599">
        <v>2303.8152499999997</v>
      </c>
      <c r="D52" s="599">
        <v>2368.5544399999976</v>
      </c>
    </row>
    <row r="53" spans="1:4" ht="15" customHeight="1">
      <c r="A53" s="605" t="s">
        <v>1315</v>
      </c>
      <c r="B53" s="599">
        <v>0</v>
      </c>
      <c r="C53" s="599">
        <v>0</v>
      </c>
      <c r="D53" s="599">
        <v>0</v>
      </c>
    </row>
    <row r="54" spans="1:4" ht="15" customHeight="1">
      <c r="A54" s="604" t="s">
        <v>1317</v>
      </c>
      <c r="B54" s="599">
        <v>64.73918999999816</v>
      </c>
      <c r="C54" s="599">
        <v>2303.8152499999997</v>
      </c>
      <c r="D54" s="599">
        <v>2368.5544399999976</v>
      </c>
    </row>
    <row r="55" spans="1:4" ht="15" customHeight="1">
      <c r="A55" s="605" t="s">
        <v>1319</v>
      </c>
      <c r="B55" s="599">
        <v>0</v>
      </c>
      <c r="C55" s="599">
        <v>0</v>
      </c>
      <c r="D55" s="599">
        <v>0</v>
      </c>
    </row>
    <row r="56" spans="1:4" ht="15" customHeight="1" thickBot="1">
      <c r="A56" s="664" t="s">
        <v>1321</v>
      </c>
      <c r="B56" s="665">
        <v>64.73918999999816</v>
      </c>
      <c r="C56" s="665">
        <v>2303.8152499999997</v>
      </c>
      <c r="D56" s="665">
        <v>2368.5544399999976</v>
      </c>
    </row>
    <row r="57" spans="1:4" ht="3.75" customHeight="1" thickTop="1" thickBot="1">
      <c r="A57" s="600"/>
      <c r="B57" s="601"/>
      <c r="C57" s="601"/>
      <c r="D57" s="601"/>
    </row>
    <row r="58" spans="1:4" ht="15" customHeight="1" thickTop="1">
      <c r="A58" s="597"/>
      <c r="B58" s="597"/>
      <c r="C58" s="597"/>
      <c r="D58" s="59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sqref="A1:D1"/>
    </sheetView>
  </sheetViews>
  <sheetFormatPr defaultRowHeight="15"/>
  <cols>
    <col min="1" max="1" width="89.85546875" style="5" bestFit="1" customWidth="1"/>
    <col min="2" max="4" width="13.28515625" style="2" customWidth="1"/>
    <col min="5" max="252" width="9.140625" style="5"/>
    <col min="253" max="253" width="89.85546875" style="5" bestFit="1" customWidth="1"/>
    <col min="254" max="255" width="12.140625" style="5" customWidth="1"/>
    <col min="256" max="256" width="15.140625" style="5" customWidth="1"/>
    <col min="257" max="508" width="9.140625" style="5"/>
    <col min="509" max="509" width="89.85546875" style="5" bestFit="1" customWidth="1"/>
    <col min="510" max="511" width="12.140625" style="5" customWidth="1"/>
    <col min="512" max="512" width="15.140625" style="5" customWidth="1"/>
    <col min="513" max="764" width="9.140625" style="5"/>
    <col min="765" max="765" width="89.85546875" style="5" bestFit="1" customWidth="1"/>
    <col min="766" max="767" width="12.140625" style="5" customWidth="1"/>
    <col min="768" max="768" width="15.140625" style="5" customWidth="1"/>
    <col min="769" max="1020" width="9.140625" style="5"/>
    <col min="1021" max="1021" width="89.85546875" style="5" bestFit="1" customWidth="1"/>
    <col min="1022" max="1023" width="12.140625" style="5" customWidth="1"/>
    <col min="1024" max="1024" width="15.140625" style="5" customWidth="1"/>
    <col min="1025" max="1276" width="9.140625" style="5"/>
    <col min="1277" max="1277" width="89.85546875" style="5" bestFit="1" customWidth="1"/>
    <col min="1278" max="1279" width="12.140625" style="5" customWidth="1"/>
    <col min="1280" max="1280" width="15.140625" style="5" customWidth="1"/>
    <col min="1281" max="1532" width="9.140625" style="5"/>
    <col min="1533" max="1533" width="89.85546875" style="5" bestFit="1" customWidth="1"/>
    <col min="1534" max="1535" width="12.140625" style="5" customWidth="1"/>
    <col min="1536" max="1536" width="15.140625" style="5" customWidth="1"/>
    <col min="1537" max="1788" width="9.140625" style="5"/>
    <col min="1789" max="1789" width="89.85546875" style="5" bestFit="1" customWidth="1"/>
    <col min="1790" max="1791" width="12.140625" style="5" customWidth="1"/>
    <col min="1792" max="1792" width="15.140625" style="5" customWidth="1"/>
    <col min="1793" max="2044" width="9.140625" style="5"/>
    <col min="2045" max="2045" width="89.85546875" style="5" bestFit="1" customWidth="1"/>
    <col min="2046" max="2047" width="12.140625" style="5" customWidth="1"/>
    <col min="2048" max="2048" width="15.140625" style="5" customWidth="1"/>
    <col min="2049" max="2300" width="9.140625" style="5"/>
    <col min="2301" max="2301" width="89.85546875" style="5" bestFit="1" customWidth="1"/>
    <col min="2302" max="2303" width="12.140625" style="5" customWidth="1"/>
    <col min="2304" max="2304" width="15.140625" style="5" customWidth="1"/>
    <col min="2305" max="2556" width="9.140625" style="5"/>
    <col min="2557" max="2557" width="89.85546875" style="5" bestFit="1" customWidth="1"/>
    <col min="2558" max="2559" width="12.140625" style="5" customWidth="1"/>
    <col min="2560" max="2560" width="15.140625" style="5" customWidth="1"/>
    <col min="2561" max="2812" width="9.140625" style="5"/>
    <col min="2813" max="2813" width="89.85546875" style="5" bestFit="1" customWidth="1"/>
    <col min="2814" max="2815" width="12.140625" style="5" customWidth="1"/>
    <col min="2816" max="2816" width="15.140625" style="5" customWidth="1"/>
    <col min="2817" max="3068" width="9.140625" style="5"/>
    <col min="3069" max="3069" width="89.85546875" style="5" bestFit="1" customWidth="1"/>
    <col min="3070" max="3071" width="12.140625" style="5" customWidth="1"/>
    <col min="3072" max="3072" width="15.140625" style="5" customWidth="1"/>
    <col min="3073" max="3324" width="9.140625" style="5"/>
    <col min="3325" max="3325" width="89.85546875" style="5" bestFit="1" customWidth="1"/>
    <col min="3326" max="3327" width="12.140625" style="5" customWidth="1"/>
    <col min="3328" max="3328" width="15.140625" style="5" customWidth="1"/>
    <col min="3329" max="3580" width="9.140625" style="5"/>
    <col min="3581" max="3581" width="89.85546875" style="5" bestFit="1" customWidth="1"/>
    <col min="3582" max="3583" width="12.140625" style="5" customWidth="1"/>
    <col min="3584" max="3584" width="15.140625" style="5" customWidth="1"/>
    <col min="3585" max="3836" width="9.140625" style="5"/>
    <col min="3837" max="3837" width="89.85546875" style="5" bestFit="1" customWidth="1"/>
    <col min="3838" max="3839" width="12.140625" style="5" customWidth="1"/>
    <col min="3840" max="3840" width="15.140625" style="5" customWidth="1"/>
    <col min="3841" max="4092" width="9.140625" style="5"/>
    <col min="4093" max="4093" width="89.85546875" style="5" bestFit="1" customWidth="1"/>
    <col min="4094" max="4095" width="12.140625" style="5" customWidth="1"/>
    <col min="4096" max="4096" width="15.140625" style="5" customWidth="1"/>
    <col min="4097" max="4348" width="9.140625" style="5"/>
    <col min="4349" max="4349" width="89.85546875" style="5" bestFit="1" customWidth="1"/>
    <col min="4350" max="4351" width="12.140625" style="5" customWidth="1"/>
    <col min="4352" max="4352" width="15.140625" style="5" customWidth="1"/>
    <col min="4353" max="4604" width="9.140625" style="5"/>
    <col min="4605" max="4605" width="89.85546875" style="5" bestFit="1" customWidth="1"/>
    <col min="4606" max="4607" width="12.140625" style="5" customWidth="1"/>
    <col min="4608" max="4608" width="15.140625" style="5" customWidth="1"/>
    <col min="4609" max="4860" width="9.140625" style="5"/>
    <col min="4861" max="4861" width="89.85546875" style="5" bestFit="1" customWidth="1"/>
    <col min="4862" max="4863" width="12.140625" style="5" customWidth="1"/>
    <col min="4864" max="4864" width="15.140625" style="5" customWidth="1"/>
    <col min="4865" max="5116" width="9.140625" style="5"/>
    <col min="5117" max="5117" width="89.85546875" style="5" bestFit="1" customWidth="1"/>
    <col min="5118" max="5119" width="12.140625" style="5" customWidth="1"/>
    <col min="5120" max="5120" width="15.140625" style="5" customWidth="1"/>
    <col min="5121" max="5372" width="9.140625" style="5"/>
    <col min="5373" max="5373" width="89.85546875" style="5" bestFit="1" customWidth="1"/>
    <col min="5374" max="5375" width="12.140625" style="5" customWidth="1"/>
    <col min="5376" max="5376" width="15.140625" style="5" customWidth="1"/>
    <col min="5377" max="5628" width="9.140625" style="5"/>
    <col min="5629" max="5629" width="89.85546875" style="5" bestFit="1" customWidth="1"/>
    <col min="5630" max="5631" width="12.140625" style="5" customWidth="1"/>
    <col min="5632" max="5632" width="15.140625" style="5" customWidth="1"/>
    <col min="5633" max="5884" width="9.140625" style="5"/>
    <col min="5885" max="5885" width="89.85546875" style="5" bestFit="1" customWidth="1"/>
    <col min="5886" max="5887" width="12.140625" style="5" customWidth="1"/>
    <col min="5888" max="5888" width="15.140625" style="5" customWidth="1"/>
    <col min="5889" max="6140" width="9.140625" style="5"/>
    <col min="6141" max="6141" width="89.85546875" style="5" bestFit="1" customWidth="1"/>
    <col min="6142" max="6143" width="12.140625" style="5" customWidth="1"/>
    <col min="6144" max="6144" width="15.140625" style="5" customWidth="1"/>
    <col min="6145" max="6396" width="9.140625" style="5"/>
    <col min="6397" max="6397" width="89.85546875" style="5" bestFit="1" customWidth="1"/>
    <col min="6398" max="6399" width="12.140625" style="5" customWidth="1"/>
    <col min="6400" max="6400" width="15.140625" style="5" customWidth="1"/>
    <col min="6401" max="6652" width="9.140625" style="5"/>
    <col min="6653" max="6653" width="89.85546875" style="5" bestFit="1" customWidth="1"/>
    <col min="6654" max="6655" width="12.140625" style="5" customWidth="1"/>
    <col min="6656" max="6656" width="15.140625" style="5" customWidth="1"/>
    <col min="6657" max="6908" width="9.140625" style="5"/>
    <col min="6909" max="6909" width="89.85546875" style="5" bestFit="1" customWidth="1"/>
    <col min="6910" max="6911" width="12.140625" style="5" customWidth="1"/>
    <col min="6912" max="6912" width="15.140625" style="5" customWidth="1"/>
    <col min="6913" max="7164" width="9.140625" style="5"/>
    <col min="7165" max="7165" width="89.85546875" style="5" bestFit="1" customWidth="1"/>
    <col min="7166" max="7167" width="12.140625" style="5" customWidth="1"/>
    <col min="7168" max="7168" width="15.140625" style="5" customWidth="1"/>
    <col min="7169" max="7420" width="9.140625" style="5"/>
    <col min="7421" max="7421" width="89.85546875" style="5" bestFit="1" customWidth="1"/>
    <col min="7422" max="7423" width="12.140625" style="5" customWidth="1"/>
    <col min="7424" max="7424" width="15.140625" style="5" customWidth="1"/>
    <col min="7425" max="7676" width="9.140625" style="5"/>
    <col min="7677" max="7677" width="89.85546875" style="5" bestFit="1" customWidth="1"/>
    <col min="7678" max="7679" width="12.140625" style="5" customWidth="1"/>
    <col min="7680" max="7680" width="15.140625" style="5" customWidth="1"/>
    <col min="7681" max="7932" width="9.140625" style="5"/>
    <col min="7933" max="7933" width="89.85546875" style="5" bestFit="1" customWidth="1"/>
    <col min="7934" max="7935" width="12.140625" style="5" customWidth="1"/>
    <col min="7936" max="7936" width="15.140625" style="5" customWidth="1"/>
    <col min="7937" max="8188" width="9.140625" style="5"/>
    <col min="8189" max="8189" width="89.85546875" style="5" bestFit="1" customWidth="1"/>
    <col min="8190" max="8191" width="12.140625" style="5" customWidth="1"/>
    <col min="8192" max="8192" width="15.140625" style="5" customWidth="1"/>
    <col min="8193" max="8444" width="9.140625" style="5"/>
    <col min="8445" max="8445" width="89.85546875" style="5" bestFit="1" customWidth="1"/>
    <col min="8446" max="8447" width="12.140625" style="5" customWidth="1"/>
    <col min="8448" max="8448" width="15.140625" style="5" customWidth="1"/>
    <col min="8449" max="8700" width="9.140625" style="5"/>
    <col min="8701" max="8701" width="89.85546875" style="5" bestFit="1" customWidth="1"/>
    <col min="8702" max="8703" width="12.140625" style="5" customWidth="1"/>
    <col min="8704" max="8704" width="15.140625" style="5" customWidth="1"/>
    <col min="8705" max="8956" width="9.140625" style="5"/>
    <col min="8957" max="8957" width="89.85546875" style="5" bestFit="1" customWidth="1"/>
    <col min="8958" max="8959" width="12.140625" style="5" customWidth="1"/>
    <col min="8960" max="8960" width="15.140625" style="5" customWidth="1"/>
    <col min="8961" max="9212" width="9.140625" style="5"/>
    <col min="9213" max="9213" width="89.85546875" style="5" bestFit="1" customWidth="1"/>
    <col min="9214" max="9215" width="12.140625" style="5" customWidth="1"/>
    <col min="9216" max="9216" width="15.140625" style="5" customWidth="1"/>
    <col min="9217" max="9468" width="9.140625" style="5"/>
    <col min="9469" max="9469" width="89.85546875" style="5" bestFit="1" customWidth="1"/>
    <col min="9470" max="9471" width="12.140625" style="5" customWidth="1"/>
    <col min="9472" max="9472" width="15.140625" style="5" customWidth="1"/>
    <col min="9473" max="9724" width="9.140625" style="5"/>
    <col min="9725" max="9725" width="89.85546875" style="5" bestFit="1" customWidth="1"/>
    <col min="9726" max="9727" width="12.140625" style="5" customWidth="1"/>
    <col min="9728" max="9728" width="15.140625" style="5" customWidth="1"/>
    <col min="9729" max="9980" width="9.140625" style="5"/>
    <col min="9981" max="9981" width="89.85546875" style="5" bestFit="1" customWidth="1"/>
    <col min="9982" max="9983" width="12.140625" style="5" customWidth="1"/>
    <col min="9984" max="9984" width="15.140625" style="5" customWidth="1"/>
    <col min="9985" max="10236" width="9.140625" style="5"/>
    <col min="10237" max="10237" width="89.85546875" style="5" bestFit="1" customWidth="1"/>
    <col min="10238" max="10239" width="12.140625" style="5" customWidth="1"/>
    <col min="10240" max="10240" width="15.140625" style="5" customWidth="1"/>
    <col min="10241" max="10492" width="9.140625" style="5"/>
    <col min="10493" max="10493" width="89.85546875" style="5" bestFit="1" customWidth="1"/>
    <col min="10494" max="10495" width="12.140625" style="5" customWidth="1"/>
    <col min="10496" max="10496" width="15.140625" style="5" customWidth="1"/>
    <col min="10497" max="10748" width="9.140625" style="5"/>
    <col min="10749" max="10749" width="89.85546875" style="5" bestFit="1" customWidth="1"/>
    <col min="10750" max="10751" width="12.140625" style="5" customWidth="1"/>
    <col min="10752" max="10752" width="15.140625" style="5" customWidth="1"/>
    <col min="10753" max="11004" width="9.140625" style="5"/>
    <col min="11005" max="11005" width="89.85546875" style="5" bestFit="1" customWidth="1"/>
    <col min="11006" max="11007" width="12.140625" style="5" customWidth="1"/>
    <col min="11008" max="11008" width="15.140625" style="5" customWidth="1"/>
    <col min="11009" max="11260" width="9.140625" style="5"/>
    <col min="11261" max="11261" width="89.85546875" style="5" bestFit="1" customWidth="1"/>
    <col min="11262" max="11263" width="12.140625" style="5" customWidth="1"/>
    <col min="11264" max="11264" width="15.140625" style="5" customWidth="1"/>
    <col min="11265" max="11516" width="9.140625" style="5"/>
    <col min="11517" max="11517" width="89.85546875" style="5" bestFit="1" customWidth="1"/>
    <col min="11518" max="11519" width="12.140625" style="5" customWidth="1"/>
    <col min="11520" max="11520" width="15.140625" style="5" customWidth="1"/>
    <col min="11521" max="11772" width="9.140625" style="5"/>
    <col min="11773" max="11773" width="89.85546875" style="5" bestFit="1" customWidth="1"/>
    <col min="11774" max="11775" width="12.140625" style="5" customWidth="1"/>
    <col min="11776" max="11776" width="15.140625" style="5" customWidth="1"/>
    <col min="11777" max="12028" width="9.140625" style="5"/>
    <col min="12029" max="12029" width="89.85546875" style="5" bestFit="1" customWidth="1"/>
    <col min="12030" max="12031" width="12.140625" style="5" customWidth="1"/>
    <col min="12032" max="12032" width="15.140625" style="5" customWidth="1"/>
    <col min="12033" max="12284" width="9.140625" style="5"/>
    <col min="12285" max="12285" width="89.85546875" style="5" bestFit="1" customWidth="1"/>
    <col min="12286" max="12287" width="12.140625" style="5" customWidth="1"/>
    <col min="12288" max="12288" width="15.140625" style="5" customWidth="1"/>
    <col min="12289" max="12540" width="9.140625" style="5"/>
    <col min="12541" max="12541" width="89.85546875" style="5" bestFit="1" customWidth="1"/>
    <col min="12542" max="12543" width="12.140625" style="5" customWidth="1"/>
    <col min="12544" max="12544" width="15.140625" style="5" customWidth="1"/>
    <col min="12545" max="12796" width="9.140625" style="5"/>
    <col min="12797" max="12797" width="89.85546875" style="5" bestFit="1" customWidth="1"/>
    <col min="12798" max="12799" width="12.140625" style="5" customWidth="1"/>
    <col min="12800" max="12800" width="15.140625" style="5" customWidth="1"/>
    <col min="12801" max="13052" width="9.140625" style="5"/>
    <col min="13053" max="13053" width="89.85546875" style="5" bestFit="1" customWidth="1"/>
    <col min="13054" max="13055" width="12.140625" style="5" customWidth="1"/>
    <col min="13056" max="13056" width="15.140625" style="5" customWidth="1"/>
    <col min="13057" max="13308" width="9.140625" style="5"/>
    <col min="13309" max="13309" width="89.85546875" style="5" bestFit="1" customWidth="1"/>
    <col min="13310" max="13311" width="12.140625" style="5" customWidth="1"/>
    <col min="13312" max="13312" width="15.140625" style="5" customWidth="1"/>
    <col min="13313" max="13564" width="9.140625" style="5"/>
    <col min="13565" max="13565" width="89.85546875" style="5" bestFit="1" customWidth="1"/>
    <col min="13566" max="13567" width="12.140625" style="5" customWidth="1"/>
    <col min="13568" max="13568" width="15.140625" style="5" customWidth="1"/>
    <col min="13569" max="13820" width="9.140625" style="5"/>
    <col min="13821" max="13821" width="89.85546875" style="5" bestFit="1" customWidth="1"/>
    <col min="13822" max="13823" width="12.140625" style="5" customWidth="1"/>
    <col min="13824" max="13824" width="15.140625" style="5" customWidth="1"/>
    <col min="13825" max="14076" width="9.140625" style="5"/>
    <col min="14077" max="14077" width="89.85546875" style="5" bestFit="1" customWidth="1"/>
    <col min="14078" max="14079" width="12.140625" style="5" customWidth="1"/>
    <col min="14080" max="14080" width="15.140625" style="5" customWidth="1"/>
    <col min="14081" max="14332" width="9.140625" style="5"/>
    <col min="14333" max="14333" width="89.85546875" style="5" bestFit="1" customWidth="1"/>
    <col min="14334" max="14335" width="12.140625" style="5" customWidth="1"/>
    <col min="14336" max="14336" width="15.140625" style="5" customWidth="1"/>
    <col min="14337" max="14588" width="9.140625" style="5"/>
    <col min="14589" max="14589" width="89.85546875" style="5" bestFit="1" customWidth="1"/>
    <col min="14590" max="14591" width="12.140625" style="5" customWidth="1"/>
    <col min="14592" max="14592" width="15.140625" style="5" customWidth="1"/>
    <col min="14593" max="14844" width="9.140625" style="5"/>
    <col min="14845" max="14845" width="89.85546875" style="5" bestFit="1" customWidth="1"/>
    <col min="14846" max="14847" width="12.140625" style="5" customWidth="1"/>
    <col min="14848" max="14848" width="15.140625" style="5" customWidth="1"/>
    <col min="14849" max="15100" width="9.140625" style="5"/>
    <col min="15101" max="15101" width="89.85546875" style="5" bestFit="1" customWidth="1"/>
    <col min="15102" max="15103" width="12.140625" style="5" customWidth="1"/>
    <col min="15104" max="15104" width="15.140625" style="5" customWidth="1"/>
    <col min="15105" max="15356" width="9.140625" style="5"/>
    <col min="15357" max="15357" width="89.85546875" style="5" bestFit="1" customWidth="1"/>
    <col min="15358" max="15359" width="12.140625" style="5" customWidth="1"/>
    <col min="15360" max="15360" width="15.140625" style="5" customWidth="1"/>
    <col min="15361" max="15612" width="9.140625" style="5"/>
    <col min="15613" max="15613" width="89.85546875" style="5" bestFit="1" customWidth="1"/>
    <col min="15614" max="15615" width="12.140625" style="5" customWidth="1"/>
    <col min="15616" max="15616" width="15.140625" style="5" customWidth="1"/>
    <col min="15617" max="15868" width="9.140625" style="5"/>
    <col min="15869" max="15869" width="89.85546875" style="5" bestFit="1" customWidth="1"/>
    <col min="15870" max="15871" width="12.140625" style="5" customWidth="1"/>
    <col min="15872" max="15872" width="15.140625" style="5" customWidth="1"/>
    <col min="15873" max="16124" width="9.140625" style="5"/>
    <col min="16125" max="16125" width="89.85546875" style="5" bestFit="1" customWidth="1"/>
    <col min="16126" max="16127" width="12.140625" style="5" customWidth="1"/>
    <col min="16128" max="16128" width="15.140625" style="5" customWidth="1"/>
    <col min="16129" max="16384" width="9.140625" style="5"/>
  </cols>
  <sheetData>
    <row r="1" spans="1:4" ht="29.25" customHeight="1">
      <c r="A1" s="806" t="s">
        <v>1427</v>
      </c>
      <c r="B1" s="806"/>
      <c r="C1" s="806"/>
      <c r="D1" s="806"/>
    </row>
    <row r="2" spans="1:4" ht="15" customHeight="1">
      <c r="A2" s="807" t="s">
        <v>552</v>
      </c>
      <c r="B2" s="807"/>
      <c r="C2" s="807"/>
      <c r="D2" s="807"/>
    </row>
    <row r="3" spans="1:4" ht="15" customHeight="1">
      <c r="A3" s="807" t="s">
        <v>1520</v>
      </c>
      <c r="B3" s="807"/>
      <c r="C3" s="807"/>
      <c r="D3" s="807"/>
    </row>
    <row r="4" spans="1:4" ht="33" customHeight="1">
      <c r="A4" s="808" t="s">
        <v>544</v>
      </c>
      <c r="B4" s="808"/>
      <c r="C4" s="808"/>
      <c r="D4" s="808"/>
    </row>
    <row r="5" spans="1:4" ht="3.75" customHeight="1">
      <c r="A5" s="607"/>
      <c r="B5" s="607"/>
      <c r="C5" s="607"/>
      <c r="D5" s="607"/>
    </row>
    <row r="6" spans="1:4" ht="30" customHeight="1" thickBot="1">
      <c r="A6" s="666"/>
      <c r="B6" s="592" t="s">
        <v>515</v>
      </c>
      <c r="C6" s="592" t="s">
        <v>516</v>
      </c>
      <c r="D6" s="593" t="s">
        <v>551</v>
      </c>
    </row>
    <row r="7" spans="1:4" ht="15" customHeight="1" thickTop="1">
      <c r="A7" s="667" t="s">
        <v>673</v>
      </c>
      <c r="B7" s="668">
        <v>162771.04564</v>
      </c>
      <c r="C7" s="668">
        <v>79539.123090000008</v>
      </c>
      <c r="D7" s="668">
        <v>242310.16873</v>
      </c>
    </row>
    <row r="8" spans="1:4" ht="15" customHeight="1">
      <c r="A8" s="614" t="s">
        <v>1211</v>
      </c>
      <c r="B8" s="613">
        <v>24522.015380000001</v>
      </c>
      <c r="C8" s="613">
        <v>23716.701079999999</v>
      </c>
      <c r="D8" s="613">
        <v>48238.716459999996</v>
      </c>
    </row>
    <row r="9" spans="1:4" ht="15" customHeight="1">
      <c r="A9" s="614" t="s">
        <v>1213</v>
      </c>
      <c r="B9" s="613">
        <v>899.26834999999994</v>
      </c>
      <c r="C9" s="613">
        <v>0</v>
      </c>
      <c r="D9" s="613">
        <v>899.26834999999994</v>
      </c>
    </row>
    <row r="10" spans="1:4" ht="15" customHeight="1">
      <c r="A10" s="614" t="s">
        <v>1215</v>
      </c>
      <c r="B10" s="613">
        <v>61546.22406</v>
      </c>
      <c r="C10" s="613">
        <v>16019.333970000002</v>
      </c>
      <c r="D10" s="613">
        <v>77565.55803</v>
      </c>
    </row>
    <row r="11" spans="1:4" ht="15" customHeight="1">
      <c r="A11" s="614" t="s">
        <v>1217</v>
      </c>
      <c r="B11" s="613">
        <v>0</v>
      </c>
      <c r="C11" s="613">
        <v>0</v>
      </c>
      <c r="D11" s="613">
        <v>0</v>
      </c>
    </row>
    <row r="12" spans="1:4" ht="15" customHeight="1">
      <c r="A12" s="614" t="s">
        <v>1219</v>
      </c>
      <c r="B12" s="613">
        <v>253.90898999999999</v>
      </c>
      <c r="C12" s="613">
        <v>8353.8866699999999</v>
      </c>
      <c r="D12" s="613">
        <v>8607.7956599999998</v>
      </c>
    </row>
    <row r="13" spans="1:4" ht="15" customHeight="1">
      <c r="A13" s="614" t="s">
        <v>1221</v>
      </c>
      <c r="B13" s="613">
        <v>70096.237330000004</v>
      </c>
      <c r="C13" s="613">
        <v>29530.768800000002</v>
      </c>
      <c r="D13" s="613">
        <v>99627.006130000009</v>
      </c>
    </row>
    <row r="14" spans="1:4" ht="15" customHeight="1">
      <c r="A14" s="614" t="s">
        <v>1223</v>
      </c>
      <c r="B14" s="613">
        <v>5453.3915299999999</v>
      </c>
      <c r="C14" s="613">
        <v>1918.4325700000002</v>
      </c>
      <c r="D14" s="613">
        <v>7371.8240999999998</v>
      </c>
    </row>
    <row r="15" spans="1:4" ht="15" customHeight="1">
      <c r="A15" s="614" t="s">
        <v>1225</v>
      </c>
      <c r="B15" s="613">
        <v>0</v>
      </c>
      <c r="C15" s="613">
        <v>0</v>
      </c>
      <c r="D15" s="613">
        <v>0</v>
      </c>
    </row>
    <row r="16" spans="1:4" ht="15" customHeight="1">
      <c r="A16" s="609" t="s">
        <v>1227</v>
      </c>
      <c r="B16" s="610">
        <v>75486.26529000001</v>
      </c>
      <c r="C16" s="610">
        <v>28606.5645</v>
      </c>
      <c r="D16" s="610">
        <v>104092.82979000002</v>
      </c>
    </row>
    <row r="17" spans="1:4" ht="15" customHeight="1">
      <c r="A17" s="614" t="s">
        <v>276</v>
      </c>
      <c r="B17" s="613">
        <v>0</v>
      </c>
      <c r="C17" s="613">
        <v>0</v>
      </c>
      <c r="D17" s="613">
        <v>0</v>
      </c>
    </row>
    <row r="18" spans="1:4" ht="15" customHeight="1">
      <c r="A18" s="614" t="s">
        <v>1428</v>
      </c>
      <c r="B18" s="613">
        <v>0</v>
      </c>
      <c r="C18" s="613">
        <v>0</v>
      </c>
      <c r="D18" s="613">
        <v>0</v>
      </c>
    </row>
    <row r="19" spans="1:4" ht="15" customHeight="1">
      <c r="A19" s="614" t="s">
        <v>1422</v>
      </c>
      <c r="B19" s="613">
        <v>8598.97379</v>
      </c>
      <c r="C19" s="613">
        <v>3008.53638</v>
      </c>
      <c r="D19" s="613">
        <v>11607.51017</v>
      </c>
    </row>
    <row r="20" spans="1:4" ht="15" customHeight="1">
      <c r="A20" s="614" t="s">
        <v>1231</v>
      </c>
      <c r="B20" s="613">
        <v>57969.291499999999</v>
      </c>
      <c r="C20" s="613">
        <v>25598.028120000003</v>
      </c>
      <c r="D20" s="613">
        <v>83567.319619999995</v>
      </c>
    </row>
    <row r="21" spans="1:4" ht="15" customHeight="1">
      <c r="A21" s="614" t="s">
        <v>1233</v>
      </c>
      <c r="B21" s="613">
        <v>8918</v>
      </c>
      <c r="C21" s="613">
        <v>0</v>
      </c>
      <c r="D21" s="613">
        <v>8918</v>
      </c>
    </row>
    <row r="22" spans="1:4" ht="15" customHeight="1">
      <c r="A22" s="614" t="s">
        <v>1235</v>
      </c>
      <c r="B22" s="613">
        <v>0</v>
      </c>
      <c r="C22" s="613">
        <v>0</v>
      </c>
      <c r="D22" s="613">
        <v>0</v>
      </c>
    </row>
    <row r="23" spans="1:4" ht="15" customHeight="1">
      <c r="A23" s="614" t="s">
        <v>1237</v>
      </c>
      <c r="B23" s="613">
        <v>0</v>
      </c>
      <c r="C23" s="613">
        <v>0</v>
      </c>
      <c r="D23" s="613">
        <v>0</v>
      </c>
    </row>
    <row r="24" spans="1:4" ht="15" customHeight="1">
      <c r="A24" s="614" t="s">
        <v>913</v>
      </c>
      <c r="B24" s="613">
        <v>0</v>
      </c>
      <c r="C24" s="613">
        <v>0</v>
      </c>
      <c r="D24" s="613">
        <v>0</v>
      </c>
    </row>
    <row r="25" spans="1:4" ht="15" customHeight="1">
      <c r="A25" s="609" t="s">
        <v>698</v>
      </c>
      <c r="B25" s="610">
        <v>87284.780350000001</v>
      </c>
      <c r="C25" s="610">
        <v>50932.558590000001</v>
      </c>
      <c r="D25" s="610">
        <v>138217.33893999999</v>
      </c>
    </row>
    <row r="26" spans="1:4" ht="15" customHeight="1">
      <c r="A26" s="614" t="s">
        <v>1240</v>
      </c>
      <c r="B26" s="613">
        <v>44600.4</v>
      </c>
      <c r="C26" s="613">
        <v>22880</v>
      </c>
      <c r="D26" s="613">
        <v>67480.399999999994</v>
      </c>
    </row>
    <row r="27" spans="1:4" ht="15" customHeight="1">
      <c r="A27" s="614" t="s">
        <v>1242</v>
      </c>
      <c r="B27" s="613">
        <v>0</v>
      </c>
      <c r="C27" s="613">
        <v>0</v>
      </c>
      <c r="D27" s="613">
        <v>0</v>
      </c>
    </row>
    <row r="28" spans="1:4" ht="15" customHeight="1">
      <c r="A28" s="614" t="s">
        <v>1244</v>
      </c>
      <c r="B28" s="613">
        <v>0</v>
      </c>
      <c r="C28" s="613">
        <v>0</v>
      </c>
      <c r="D28" s="613">
        <v>0</v>
      </c>
    </row>
    <row r="29" spans="1:4" ht="15" customHeight="1">
      <c r="A29" s="614" t="s">
        <v>1246</v>
      </c>
      <c r="B29" s="613">
        <v>18429.431390000002</v>
      </c>
      <c r="C29" s="613">
        <v>10962.98199</v>
      </c>
      <c r="D29" s="613">
        <v>29392.413380000002</v>
      </c>
    </row>
    <row r="30" spans="1:4" ht="15" customHeight="1">
      <c r="A30" s="614" t="s">
        <v>1248</v>
      </c>
      <c r="B30" s="613">
        <v>24254.948960000002</v>
      </c>
      <c r="C30" s="613">
        <v>17089.5766</v>
      </c>
      <c r="D30" s="613">
        <v>41344.525560000002</v>
      </c>
    </row>
    <row r="31" spans="1:4" ht="15" customHeight="1">
      <c r="A31" s="612" t="s">
        <v>1423</v>
      </c>
      <c r="B31" s="613">
        <v>6876.6779999999999</v>
      </c>
      <c r="C31" s="613">
        <v>6788.0847899999999</v>
      </c>
      <c r="D31" s="613">
        <v>13664.762790000001</v>
      </c>
    </row>
    <row r="32" spans="1:4" ht="15" customHeight="1">
      <c r="A32" s="612" t="s">
        <v>1424</v>
      </c>
      <c r="B32" s="613">
        <v>17378.270960000002</v>
      </c>
      <c r="C32" s="613">
        <v>10301.491810000001</v>
      </c>
      <c r="D32" s="613">
        <v>27679.762770000001</v>
      </c>
    </row>
    <row r="33" spans="1:4" ht="15" customHeight="1">
      <c r="A33" s="609" t="s">
        <v>702</v>
      </c>
      <c r="B33" s="610">
        <v>162771.04564000003</v>
      </c>
      <c r="C33" s="610">
        <v>79539.123090000008</v>
      </c>
      <c r="D33" s="610">
        <v>242310.16873000003</v>
      </c>
    </row>
    <row r="34" spans="1:4" ht="15" customHeight="1">
      <c r="A34" s="612" t="s">
        <v>1255</v>
      </c>
      <c r="B34" s="613">
        <v>0</v>
      </c>
      <c r="C34" s="613">
        <v>0</v>
      </c>
      <c r="D34" s="613">
        <v>0</v>
      </c>
    </row>
    <row r="35" spans="1:4" ht="15" customHeight="1">
      <c r="A35" s="612" t="s">
        <v>1257</v>
      </c>
      <c r="B35" s="613">
        <v>77749.581000000006</v>
      </c>
      <c r="C35" s="613">
        <v>75733.650370000003</v>
      </c>
      <c r="D35" s="613">
        <v>153483.23136999999</v>
      </c>
    </row>
    <row r="36" spans="1:4" ht="30" customHeight="1">
      <c r="A36" s="609" t="s">
        <v>1375</v>
      </c>
      <c r="B36" s="610">
        <v>583.66683999999998</v>
      </c>
      <c r="C36" s="610">
        <v>197.95281</v>
      </c>
      <c r="D36" s="610">
        <v>781.61964999999998</v>
      </c>
    </row>
    <row r="37" spans="1:4" ht="15" customHeight="1">
      <c r="A37" s="612" t="s">
        <v>1274</v>
      </c>
      <c r="B37" s="613">
        <v>530.6578199999999</v>
      </c>
      <c r="C37" s="613">
        <v>184.73929999999999</v>
      </c>
      <c r="D37" s="613">
        <v>715.39711999999986</v>
      </c>
    </row>
    <row r="38" spans="1:4" ht="15" customHeight="1">
      <c r="A38" s="614" t="s">
        <v>712</v>
      </c>
      <c r="B38" s="613">
        <v>53.009020000000078</v>
      </c>
      <c r="C38" s="613">
        <v>13.213510000000014</v>
      </c>
      <c r="D38" s="613">
        <v>66.222530000000091</v>
      </c>
    </row>
    <row r="39" spans="1:4" ht="15" customHeight="1">
      <c r="A39" s="605" t="s">
        <v>1277</v>
      </c>
      <c r="B39" s="613">
        <v>92553.468219999995</v>
      </c>
      <c r="C39" s="613">
        <v>86644.713640000002</v>
      </c>
      <c r="D39" s="613">
        <v>179198.18186000001</v>
      </c>
    </row>
    <row r="40" spans="1:4" ht="15" customHeight="1">
      <c r="A40" s="612" t="s">
        <v>1279</v>
      </c>
      <c r="B40" s="613">
        <v>18878.51513</v>
      </c>
      <c r="C40" s="613">
        <v>36042.806920000003</v>
      </c>
      <c r="D40" s="613">
        <v>54921.322050000002</v>
      </c>
    </row>
    <row r="41" spans="1:4" ht="15" customHeight="1">
      <c r="A41" s="614" t="s">
        <v>1281</v>
      </c>
      <c r="B41" s="613">
        <v>73727.962109999993</v>
      </c>
      <c r="C41" s="613">
        <v>50615.12023</v>
      </c>
      <c r="D41" s="613">
        <v>124343.08233999999</v>
      </c>
    </row>
    <row r="42" spans="1:4" ht="15" customHeight="1">
      <c r="A42" s="605" t="s">
        <v>1283</v>
      </c>
      <c r="B42" s="613">
        <v>72.212620000000001</v>
      </c>
      <c r="C42" s="613">
        <v>51.337690000000002</v>
      </c>
      <c r="D42" s="613">
        <v>123.55031</v>
      </c>
    </row>
    <row r="43" spans="1:4" ht="15" customHeight="1">
      <c r="A43" s="612" t="s">
        <v>1285</v>
      </c>
      <c r="B43" s="613">
        <v>232.81003000000001</v>
      </c>
      <c r="C43" s="613">
        <v>208.09744000000001</v>
      </c>
      <c r="D43" s="613">
        <v>440.90746999999999</v>
      </c>
    </row>
    <row r="44" spans="1:4" ht="15" customHeight="1">
      <c r="A44" s="614" t="s">
        <v>1287</v>
      </c>
      <c r="B44" s="613">
        <v>73567.364700000006</v>
      </c>
      <c r="C44" s="613">
        <v>50458.360480000003</v>
      </c>
      <c r="D44" s="613">
        <v>124025.72518000001</v>
      </c>
    </row>
    <row r="45" spans="1:4" ht="15" customHeight="1">
      <c r="A45" s="605" t="s">
        <v>1289</v>
      </c>
      <c r="B45" s="613">
        <v>53311.401920000004</v>
      </c>
      <c r="C45" s="613">
        <v>41553.523639999999</v>
      </c>
      <c r="D45" s="613">
        <v>94864.925560000003</v>
      </c>
    </row>
    <row r="46" spans="1:4" ht="15" customHeight="1">
      <c r="A46" s="614" t="s">
        <v>1291</v>
      </c>
      <c r="B46" s="613">
        <v>20255.962780000002</v>
      </c>
      <c r="C46" s="613">
        <v>8904.8368400000036</v>
      </c>
      <c r="D46" s="613">
        <v>29160.799620000005</v>
      </c>
    </row>
    <row r="47" spans="1:4" ht="15" customHeight="1">
      <c r="A47" s="605" t="s">
        <v>1425</v>
      </c>
      <c r="B47" s="613">
        <v>33.081870000000002</v>
      </c>
      <c r="C47" s="613">
        <v>0.31881999999999999</v>
      </c>
      <c r="D47" s="613">
        <v>33.400690000000004</v>
      </c>
    </row>
    <row r="48" spans="1:4" ht="15" customHeight="1">
      <c r="A48" s="612" t="s">
        <v>1426</v>
      </c>
      <c r="B48" s="613">
        <v>0</v>
      </c>
      <c r="C48" s="613">
        <v>0</v>
      </c>
      <c r="D48" s="613">
        <v>0</v>
      </c>
    </row>
    <row r="49" spans="1:4" ht="15" customHeight="1">
      <c r="A49" s="614" t="s">
        <v>1305</v>
      </c>
      <c r="B49" s="613">
        <v>20289.044650000003</v>
      </c>
      <c r="C49" s="613">
        <v>8905.155660000004</v>
      </c>
      <c r="D49" s="613">
        <v>29194.200310000007</v>
      </c>
    </row>
    <row r="50" spans="1:4" ht="15" customHeight="1">
      <c r="A50" s="605" t="s">
        <v>1307</v>
      </c>
      <c r="B50" s="613">
        <v>115.01188</v>
      </c>
      <c r="C50" s="613">
        <v>1389.2595100000001</v>
      </c>
      <c r="D50" s="613">
        <v>1504.2713900000001</v>
      </c>
    </row>
    <row r="51" spans="1:4" ht="15" customHeight="1">
      <c r="A51" s="614" t="s">
        <v>724</v>
      </c>
      <c r="B51" s="613">
        <v>20404.056530000002</v>
      </c>
      <c r="C51" s="613">
        <v>10294.415170000004</v>
      </c>
      <c r="D51" s="613">
        <v>30698.471700000006</v>
      </c>
    </row>
    <row r="52" spans="1:4" ht="15" customHeight="1">
      <c r="A52" s="605" t="s">
        <v>1310</v>
      </c>
      <c r="B52" s="613">
        <v>6.1437400000000002</v>
      </c>
      <c r="C52" s="613">
        <v>7.0766400000000003</v>
      </c>
      <c r="D52" s="613">
        <v>13.22038</v>
      </c>
    </row>
    <row r="53" spans="1:4" ht="15" customHeight="1">
      <c r="A53" s="612" t="s">
        <v>1312</v>
      </c>
      <c r="B53" s="613">
        <v>1.0535699999999999</v>
      </c>
      <c r="C53" s="613">
        <v>0</v>
      </c>
      <c r="D53" s="613">
        <v>1.0535699999999999</v>
      </c>
    </row>
    <row r="54" spans="1:4" ht="15" customHeight="1">
      <c r="A54" s="614" t="s">
        <v>726</v>
      </c>
      <c r="B54" s="613">
        <v>20409.146700000001</v>
      </c>
      <c r="C54" s="613">
        <v>10301.491810000003</v>
      </c>
      <c r="D54" s="613">
        <v>30710.638510000004</v>
      </c>
    </row>
    <row r="55" spans="1:4" ht="15" customHeight="1">
      <c r="A55" s="605" t="s">
        <v>1315</v>
      </c>
      <c r="B55" s="613">
        <v>0</v>
      </c>
      <c r="C55" s="613">
        <v>0</v>
      </c>
      <c r="D55" s="613">
        <v>0</v>
      </c>
    </row>
    <row r="56" spans="1:4" ht="15" customHeight="1">
      <c r="A56" s="618" t="s">
        <v>1317</v>
      </c>
      <c r="B56" s="608">
        <v>20409.146700000001</v>
      </c>
      <c r="C56" s="608">
        <v>10301.491810000003</v>
      </c>
      <c r="D56" s="608">
        <v>30710.638510000004</v>
      </c>
    </row>
    <row r="57" spans="1:4" ht="15" customHeight="1">
      <c r="A57" s="596" t="s">
        <v>1319</v>
      </c>
      <c r="B57" s="608">
        <v>3030.8757500000002</v>
      </c>
      <c r="C57" s="608">
        <v>0</v>
      </c>
      <c r="D57" s="608">
        <v>3030.8757500000002</v>
      </c>
    </row>
    <row r="58" spans="1:4" ht="15" customHeight="1">
      <c r="A58" s="609" t="s">
        <v>1321</v>
      </c>
      <c r="B58" s="610">
        <v>17378.270950000002</v>
      </c>
      <c r="C58" s="610">
        <v>10301.491810000003</v>
      </c>
      <c r="D58" s="610">
        <v>27679.762760000005</v>
      </c>
    </row>
    <row r="59" spans="1:4" ht="3.75" customHeight="1" thickBot="1">
      <c r="A59" s="611"/>
      <c r="B59" s="611"/>
      <c r="C59" s="611"/>
      <c r="D59" s="611"/>
    </row>
    <row r="60" spans="1:4" ht="15" customHeight="1" thickTop="1">
      <c r="A60" s="607"/>
      <c r="B60" s="607"/>
      <c r="C60" s="607"/>
      <c r="D60" s="60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I1"/>
    </sheetView>
  </sheetViews>
  <sheetFormatPr defaultRowHeight="15"/>
  <cols>
    <col min="1" max="1" width="90.140625" style="5" customWidth="1"/>
    <col min="2" max="9" width="13.28515625" style="5" customWidth="1"/>
    <col min="10" max="250" width="9.140625" style="5"/>
    <col min="251" max="251" width="90.140625" style="5" customWidth="1"/>
    <col min="252" max="259" width="10.7109375" style="5" customWidth="1"/>
    <col min="260" max="506" width="9.140625" style="5"/>
    <col min="507" max="507" width="90.140625" style="5" customWidth="1"/>
    <col min="508" max="515" width="10.7109375" style="5" customWidth="1"/>
    <col min="516" max="762" width="9.140625" style="5"/>
    <col min="763" max="763" width="90.140625" style="5" customWidth="1"/>
    <col min="764" max="771" width="10.7109375" style="5" customWidth="1"/>
    <col min="772" max="1018" width="9.140625" style="5"/>
    <col min="1019" max="1019" width="90.140625" style="5" customWidth="1"/>
    <col min="1020" max="1027" width="10.7109375" style="5" customWidth="1"/>
    <col min="1028" max="1274" width="9.140625" style="5"/>
    <col min="1275" max="1275" width="90.140625" style="5" customWidth="1"/>
    <col min="1276" max="1283" width="10.7109375" style="5" customWidth="1"/>
    <col min="1284" max="1530" width="9.140625" style="5"/>
    <col min="1531" max="1531" width="90.140625" style="5" customWidth="1"/>
    <col min="1532" max="1539" width="10.7109375" style="5" customWidth="1"/>
    <col min="1540" max="1786" width="9.140625" style="5"/>
    <col min="1787" max="1787" width="90.140625" style="5" customWidth="1"/>
    <col min="1788" max="1795" width="10.7109375" style="5" customWidth="1"/>
    <col min="1796" max="2042" width="9.140625" style="5"/>
    <col min="2043" max="2043" width="90.140625" style="5" customWidth="1"/>
    <col min="2044" max="2051" width="10.7109375" style="5" customWidth="1"/>
    <col min="2052" max="2298" width="9.140625" style="5"/>
    <col min="2299" max="2299" width="90.140625" style="5" customWidth="1"/>
    <col min="2300" max="2307" width="10.7109375" style="5" customWidth="1"/>
    <col min="2308" max="2554" width="9.140625" style="5"/>
    <col min="2555" max="2555" width="90.140625" style="5" customWidth="1"/>
    <col min="2556" max="2563" width="10.7109375" style="5" customWidth="1"/>
    <col min="2564" max="2810" width="9.140625" style="5"/>
    <col min="2811" max="2811" width="90.140625" style="5" customWidth="1"/>
    <col min="2812" max="2819" width="10.7109375" style="5" customWidth="1"/>
    <col min="2820" max="3066" width="9.140625" style="5"/>
    <col min="3067" max="3067" width="90.140625" style="5" customWidth="1"/>
    <col min="3068" max="3075" width="10.7109375" style="5" customWidth="1"/>
    <col min="3076" max="3322" width="9.140625" style="5"/>
    <col min="3323" max="3323" width="90.140625" style="5" customWidth="1"/>
    <col min="3324" max="3331" width="10.7109375" style="5" customWidth="1"/>
    <col min="3332" max="3578" width="9.140625" style="5"/>
    <col min="3579" max="3579" width="90.140625" style="5" customWidth="1"/>
    <col min="3580" max="3587" width="10.7109375" style="5" customWidth="1"/>
    <col min="3588" max="3834" width="9.140625" style="5"/>
    <col min="3835" max="3835" width="90.140625" style="5" customWidth="1"/>
    <col min="3836" max="3843" width="10.7109375" style="5" customWidth="1"/>
    <col min="3844" max="4090" width="9.140625" style="5"/>
    <col min="4091" max="4091" width="90.140625" style="5" customWidth="1"/>
    <col min="4092" max="4099" width="10.7109375" style="5" customWidth="1"/>
    <col min="4100" max="4346" width="9.140625" style="5"/>
    <col min="4347" max="4347" width="90.140625" style="5" customWidth="1"/>
    <col min="4348" max="4355" width="10.7109375" style="5" customWidth="1"/>
    <col min="4356" max="4602" width="9.140625" style="5"/>
    <col min="4603" max="4603" width="90.140625" style="5" customWidth="1"/>
    <col min="4604" max="4611" width="10.7109375" style="5" customWidth="1"/>
    <col min="4612" max="4858" width="9.140625" style="5"/>
    <col min="4859" max="4859" width="90.140625" style="5" customWidth="1"/>
    <col min="4860" max="4867" width="10.7109375" style="5" customWidth="1"/>
    <col min="4868" max="5114" width="9.140625" style="5"/>
    <col min="5115" max="5115" width="90.140625" style="5" customWidth="1"/>
    <col min="5116" max="5123" width="10.7109375" style="5" customWidth="1"/>
    <col min="5124" max="5370" width="9.140625" style="5"/>
    <col min="5371" max="5371" width="90.140625" style="5" customWidth="1"/>
    <col min="5372" max="5379" width="10.7109375" style="5" customWidth="1"/>
    <col min="5380" max="5626" width="9.140625" style="5"/>
    <col min="5627" max="5627" width="90.140625" style="5" customWidth="1"/>
    <col min="5628" max="5635" width="10.7109375" style="5" customWidth="1"/>
    <col min="5636" max="5882" width="9.140625" style="5"/>
    <col min="5883" max="5883" width="90.140625" style="5" customWidth="1"/>
    <col min="5884" max="5891" width="10.7109375" style="5" customWidth="1"/>
    <col min="5892" max="6138" width="9.140625" style="5"/>
    <col min="6139" max="6139" width="90.140625" style="5" customWidth="1"/>
    <col min="6140" max="6147" width="10.7109375" style="5" customWidth="1"/>
    <col min="6148" max="6394" width="9.140625" style="5"/>
    <col min="6395" max="6395" width="90.140625" style="5" customWidth="1"/>
    <col min="6396" max="6403" width="10.7109375" style="5" customWidth="1"/>
    <col min="6404" max="6650" width="9.140625" style="5"/>
    <col min="6651" max="6651" width="90.140625" style="5" customWidth="1"/>
    <col min="6652" max="6659" width="10.7109375" style="5" customWidth="1"/>
    <col min="6660" max="6906" width="9.140625" style="5"/>
    <col min="6907" max="6907" width="90.140625" style="5" customWidth="1"/>
    <col min="6908" max="6915" width="10.7109375" style="5" customWidth="1"/>
    <col min="6916" max="7162" width="9.140625" style="5"/>
    <col min="7163" max="7163" width="90.140625" style="5" customWidth="1"/>
    <col min="7164" max="7171" width="10.7109375" style="5" customWidth="1"/>
    <col min="7172" max="7418" width="9.140625" style="5"/>
    <col min="7419" max="7419" width="90.140625" style="5" customWidth="1"/>
    <col min="7420" max="7427" width="10.7109375" style="5" customWidth="1"/>
    <col min="7428" max="7674" width="9.140625" style="5"/>
    <col min="7675" max="7675" width="90.140625" style="5" customWidth="1"/>
    <col min="7676" max="7683" width="10.7109375" style="5" customWidth="1"/>
    <col min="7684" max="7930" width="9.140625" style="5"/>
    <col min="7931" max="7931" width="90.140625" style="5" customWidth="1"/>
    <col min="7932" max="7939" width="10.7109375" style="5" customWidth="1"/>
    <col min="7940" max="8186" width="9.140625" style="5"/>
    <col min="8187" max="8187" width="90.140625" style="5" customWidth="1"/>
    <col min="8188" max="8195" width="10.7109375" style="5" customWidth="1"/>
    <col min="8196" max="8442" width="9.140625" style="5"/>
    <col min="8443" max="8443" width="90.140625" style="5" customWidth="1"/>
    <col min="8444" max="8451" width="10.7109375" style="5" customWidth="1"/>
    <col min="8452" max="8698" width="9.140625" style="5"/>
    <col min="8699" max="8699" width="90.140625" style="5" customWidth="1"/>
    <col min="8700" max="8707" width="10.7109375" style="5" customWidth="1"/>
    <col min="8708" max="8954" width="9.140625" style="5"/>
    <col min="8955" max="8955" width="90.140625" style="5" customWidth="1"/>
    <col min="8956" max="8963" width="10.7109375" style="5" customWidth="1"/>
    <col min="8964" max="9210" width="9.140625" style="5"/>
    <col min="9211" max="9211" width="90.140625" style="5" customWidth="1"/>
    <col min="9212" max="9219" width="10.7109375" style="5" customWidth="1"/>
    <col min="9220" max="9466" width="9.140625" style="5"/>
    <col min="9467" max="9467" width="90.140625" style="5" customWidth="1"/>
    <col min="9468" max="9475" width="10.7109375" style="5" customWidth="1"/>
    <col min="9476" max="9722" width="9.140625" style="5"/>
    <col min="9723" max="9723" width="90.140625" style="5" customWidth="1"/>
    <col min="9724" max="9731" width="10.7109375" style="5" customWidth="1"/>
    <col min="9732" max="9978" width="9.140625" style="5"/>
    <col min="9979" max="9979" width="90.140625" style="5" customWidth="1"/>
    <col min="9980" max="9987" width="10.7109375" style="5" customWidth="1"/>
    <col min="9988" max="10234" width="9.140625" style="5"/>
    <col min="10235" max="10235" width="90.140625" style="5" customWidth="1"/>
    <col min="10236" max="10243" width="10.7109375" style="5" customWidth="1"/>
    <col min="10244" max="10490" width="9.140625" style="5"/>
    <col min="10491" max="10491" width="90.140625" style="5" customWidth="1"/>
    <col min="10492" max="10499" width="10.7109375" style="5" customWidth="1"/>
    <col min="10500" max="10746" width="9.140625" style="5"/>
    <col min="10747" max="10747" width="90.140625" style="5" customWidth="1"/>
    <col min="10748" max="10755" width="10.7109375" style="5" customWidth="1"/>
    <col min="10756" max="11002" width="9.140625" style="5"/>
    <col min="11003" max="11003" width="90.140625" style="5" customWidth="1"/>
    <col min="11004" max="11011" width="10.7109375" style="5" customWidth="1"/>
    <col min="11012" max="11258" width="9.140625" style="5"/>
    <col min="11259" max="11259" width="90.140625" style="5" customWidth="1"/>
    <col min="11260" max="11267" width="10.7109375" style="5" customWidth="1"/>
    <col min="11268" max="11514" width="9.140625" style="5"/>
    <col min="11515" max="11515" width="90.140625" style="5" customWidth="1"/>
    <col min="11516" max="11523" width="10.7109375" style="5" customWidth="1"/>
    <col min="11524" max="11770" width="9.140625" style="5"/>
    <col min="11771" max="11771" width="90.140625" style="5" customWidth="1"/>
    <col min="11772" max="11779" width="10.7109375" style="5" customWidth="1"/>
    <col min="11780" max="12026" width="9.140625" style="5"/>
    <col min="12027" max="12027" width="90.140625" style="5" customWidth="1"/>
    <col min="12028" max="12035" width="10.7109375" style="5" customWidth="1"/>
    <col min="12036" max="12282" width="9.140625" style="5"/>
    <col min="12283" max="12283" width="90.140625" style="5" customWidth="1"/>
    <col min="12284" max="12291" width="10.7109375" style="5" customWidth="1"/>
    <col min="12292" max="12538" width="9.140625" style="5"/>
    <col min="12539" max="12539" width="90.140625" style="5" customWidth="1"/>
    <col min="12540" max="12547" width="10.7109375" style="5" customWidth="1"/>
    <col min="12548" max="12794" width="9.140625" style="5"/>
    <col min="12795" max="12795" width="90.140625" style="5" customWidth="1"/>
    <col min="12796" max="12803" width="10.7109375" style="5" customWidth="1"/>
    <col min="12804" max="13050" width="9.140625" style="5"/>
    <col min="13051" max="13051" width="90.140625" style="5" customWidth="1"/>
    <col min="13052" max="13059" width="10.7109375" style="5" customWidth="1"/>
    <col min="13060" max="13306" width="9.140625" style="5"/>
    <col min="13307" max="13307" width="90.140625" style="5" customWidth="1"/>
    <col min="13308" max="13315" width="10.7109375" style="5" customWidth="1"/>
    <col min="13316" max="13562" width="9.140625" style="5"/>
    <col min="13563" max="13563" width="90.140625" style="5" customWidth="1"/>
    <col min="13564" max="13571" width="10.7109375" style="5" customWidth="1"/>
    <col min="13572" max="13818" width="9.140625" style="5"/>
    <col min="13819" max="13819" width="90.140625" style="5" customWidth="1"/>
    <col min="13820" max="13827" width="10.7109375" style="5" customWidth="1"/>
    <col min="13828" max="14074" width="9.140625" style="5"/>
    <col min="14075" max="14075" width="90.140625" style="5" customWidth="1"/>
    <col min="14076" max="14083" width="10.7109375" style="5" customWidth="1"/>
    <col min="14084" max="14330" width="9.140625" style="5"/>
    <col min="14331" max="14331" width="90.140625" style="5" customWidth="1"/>
    <col min="14332" max="14339" width="10.7109375" style="5" customWidth="1"/>
    <col min="14340" max="14586" width="9.140625" style="5"/>
    <col min="14587" max="14587" width="90.140625" style="5" customWidth="1"/>
    <col min="14588" max="14595" width="10.7109375" style="5" customWidth="1"/>
    <col min="14596" max="14842" width="9.140625" style="5"/>
    <col min="14843" max="14843" width="90.140625" style="5" customWidth="1"/>
    <col min="14844" max="14851" width="10.7109375" style="5" customWidth="1"/>
    <col min="14852" max="15098" width="9.140625" style="5"/>
    <col min="15099" max="15099" width="90.140625" style="5" customWidth="1"/>
    <col min="15100" max="15107" width="10.7109375" style="5" customWidth="1"/>
    <col min="15108" max="15354" width="9.140625" style="5"/>
    <col min="15355" max="15355" width="90.140625" style="5" customWidth="1"/>
    <col min="15356" max="15363" width="10.7109375" style="5" customWidth="1"/>
    <col min="15364" max="15610" width="9.140625" style="5"/>
    <col min="15611" max="15611" width="90.140625" style="5" customWidth="1"/>
    <col min="15612" max="15619" width="10.7109375" style="5" customWidth="1"/>
    <col min="15620" max="15866" width="9.140625" style="5"/>
    <col min="15867" max="15867" width="90.140625" style="5" customWidth="1"/>
    <col min="15868" max="15875" width="10.7109375" style="5" customWidth="1"/>
    <col min="15876" max="16122" width="9.140625" style="5"/>
    <col min="16123" max="16123" width="90.140625" style="5" customWidth="1"/>
    <col min="16124" max="16131" width="10.7109375" style="5" customWidth="1"/>
    <col min="16132" max="16384" width="9.140625" style="5"/>
  </cols>
  <sheetData>
    <row r="1" spans="1:9" ht="27.75" customHeight="1">
      <c r="A1" s="806" t="s">
        <v>1429</v>
      </c>
      <c r="B1" s="806"/>
      <c r="C1" s="806"/>
      <c r="D1" s="806"/>
      <c r="E1" s="806"/>
      <c r="F1" s="806"/>
      <c r="G1" s="806"/>
      <c r="H1" s="806"/>
      <c r="I1" s="806"/>
    </row>
    <row r="2" spans="1:9" ht="18">
      <c r="A2" s="807" t="s">
        <v>552</v>
      </c>
      <c r="B2" s="807"/>
      <c r="C2" s="807"/>
      <c r="D2" s="807"/>
      <c r="E2" s="807"/>
      <c r="F2" s="807"/>
      <c r="G2" s="807"/>
      <c r="H2" s="807"/>
      <c r="I2" s="807"/>
    </row>
    <row r="3" spans="1:9" ht="15" customHeight="1">
      <c r="A3" s="807" t="s">
        <v>1520</v>
      </c>
      <c r="B3" s="807"/>
      <c r="C3" s="807"/>
      <c r="D3" s="807"/>
      <c r="E3" s="807"/>
      <c r="F3" s="807"/>
      <c r="G3" s="807"/>
      <c r="H3" s="807"/>
      <c r="I3" s="807"/>
    </row>
    <row r="4" spans="1:9" ht="32.25" customHeight="1">
      <c r="A4" s="808" t="s">
        <v>544</v>
      </c>
      <c r="B4" s="808"/>
      <c r="C4" s="808"/>
      <c r="D4" s="808"/>
      <c r="E4" s="808"/>
      <c r="F4" s="808"/>
      <c r="G4" s="808"/>
      <c r="H4" s="808"/>
      <c r="I4" s="808"/>
    </row>
    <row r="5" spans="1:9" ht="3.75" customHeight="1">
      <c r="A5" s="88"/>
      <c r="B5" s="88"/>
      <c r="C5" s="88"/>
      <c r="D5" s="88"/>
      <c r="E5" s="88"/>
      <c r="F5" s="88"/>
      <c r="G5" s="88"/>
      <c r="H5" s="88"/>
      <c r="I5" s="88"/>
    </row>
    <row r="6" spans="1:9" ht="30" customHeight="1" thickBot="1">
      <c r="A6" s="602"/>
      <c r="B6" s="615" t="s">
        <v>508</v>
      </c>
      <c r="C6" s="615" t="s">
        <v>509</v>
      </c>
      <c r="D6" s="615" t="s">
        <v>510</v>
      </c>
      <c r="E6" s="615" t="s">
        <v>511</v>
      </c>
      <c r="F6" s="615" t="s">
        <v>512</v>
      </c>
      <c r="G6" s="615" t="s">
        <v>513</v>
      </c>
      <c r="H6" s="615" t="s">
        <v>514</v>
      </c>
      <c r="I6" s="616" t="s">
        <v>551</v>
      </c>
    </row>
    <row r="7" spans="1:9" ht="15" customHeight="1" thickTop="1">
      <c r="A7" s="662" t="s">
        <v>673</v>
      </c>
      <c r="B7" s="668">
        <v>9776.8604299999988</v>
      </c>
      <c r="C7" s="668">
        <v>3720.3996499999998</v>
      </c>
      <c r="D7" s="668">
        <v>11589.651699999999</v>
      </c>
      <c r="E7" s="668">
        <v>13633.932150000001</v>
      </c>
      <c r="F7" s="668">
        <v>6774.2927499999996</v>
      </c>
      <c r="G7" s="668">
        <v>3064.9861099999998</v>
      </c>
      <c r="H7" s="668">
        <v>5352.9662699999999</v>
      </c>
      <c r="I7" s="668">
        <v>53913.089059999991</v>
      </c>
    </row>
    <row r="8" spans="1:9" ht="15" customHeight="1">
      <c r="A8" s="595" t="s">
        <v>1211</v>
      </c>
      <c r="B8" s="608">
        <v>1741.10211</v>
      </c>
      <c r="C8" s="608">
        <v>721.81673000000001</v>
      </c>
      <c r="D8" s="608">
        <v>4365.9681300000002</v>
      </c>
      <c r="E8" s="608">
        <v>2324.2105699999997</v>
      </c>
      <c r="F8" s="608">
        <v>3741.8102200000003</v>
      </c>
      <c r="G8" s="608">
        <v>2980.5468700000001</v>
      </c>
      <c r="H8" s="608">
        <v>2215.9292099999998</v>
      </c>
      <c r="I8" s="608">
        <v>18091.383840000002</v>
      </c>
    </row>
    <row r="9" spans="1:9" ht="15" customHeight="1">
      <c r="A9" s="595" t="s">
        <v>1213</v>
      </c>
      <c r="B9" s="608">
        <v>71.152119999999996</v>
      </c>
      <c r="C9" s="608">
        <v>2.9225500000000002</v>
      </c>
      <c r="D9" s="608">
        <v>0.36604000000000003</v>
      </c>
      <c r="E9" s="608">
        <v>0</v>
      </c>
      <c r="F9" s="608">
        <v>50.143099999999997</v>
      </c>
      <c r="G9" s="608">
        <v>0</v>
      </c>
      <c r="H9" s="608">
        <v>20.599360000000001</v>
      </c>
      <c r="I9" s="608">
        <v>145.18316999999999</v>
      </c>
    </row>
    <row r="10" spans="1:9" ht="15" customHeight="1">
      <c r="A10" s="595" t="s">
        <v>1215</v>
      </c>
      <c r="B10" s="608">
        <v>7588.8883900000001</v>
      </c>
      <c r="C10" s="608">
        <v>165.22954000000001</v>
      </c>
      <c r="D10" s="608">
        <v>430.75963000000002</v>
      </c>
      <c r="E10" s="608">
        <v>2171.6331099999998</v>
      </c>
      <c r="F10" s="608">
        <v>2587.8617999999997</v>
      </c>
      <c r="G10" s="608">
        <v>49.582599999999999</v>
      </c>
      <c r="H10" s="608">
        <v>2051.6085800000001</v>
      </c>
      <c r="I10" s="608">
        <v>15045.563649999998</v>
      </c>
    </row>
    <row r="11" spans="1:9" ht="15" customHeight="1">
      <c r="A11" s="595" t="s">
        <v>1217</v>
      </c>
      <c r="B11" s="608">
        <v>0</v>
      </c>
      <c r="C11" s="608">
        <v>0</v>
      </c>
      <c r="D11" s="608">
        <v>0</v>
      </c>
      <c r="E11" s="608">
        <v>0</v>
      </c>
      <c r="F11" s="608">
        <v>0</v>
      </c>
      <c r="G11" s="608">
        <v>0</v>
      </c>
      <c r="H11" s="608">
        <v>0</v>
      </c>
      <c r="I11" s="608">
        <v>0</v>
      </c>
    </row>
    <row r="12" spans="1:9" ht="15" customHeight="1">
      <c r="A12" s="595" t="s">
        <v>1219</v>
      </c>
      <c r="B12" s="608">
        <v>38.415999999999997</v>
      </c>
      <c r="C12" s="608">
        <v>8.4721000000000011</v>
      </c>
      <c r="D12" s="608">
        <v>17.835999999999999</v>
      </c>
      <c r="E12" s="608">
        <v>0</v>
      </c>
      <c r="F12" s="608">
        <v>225.04477</v>
      </c>
      <c r="G12" s="608">
        <v>0</v>
      </c>
      <c r="H12" s="608">
        <v>0</v>
      </c>
      <c r="I12" s="608">
        <v>289.76886999999999</v>
      </c>
    </row>
    <row r="13" spans="1:9" ht="15" customHeight="1">
      <c r="A13" s="595" t="s">
        <v>1221</v>
      </c>
      <c r="B13" s="608">
        <v>193.08293</v>
      </c>
      <c r="C13" s="608">
        <v>141.17209</v>
      </c>
      <c r="D13" s="608">
        <v>3414.9545400000002</v>
      </c>
      <c r="E13" s="608">
        <v>366.53919999999999</v>
      </c>
      <c r="F13" s="608">
        <v>2.8028299999999997</v>
      </c>
      <c r="G13" s="608">
        <v>33.504669999999997</v>
      </c>
      <c r="H13" s="608">
        <v>214.18548999999999</v>
      </c>
      <c r="I13" s="608">
        <v>4366.2417500000001</v>
      </c>
    </row>
    <row r="14" spans="1:9" ht="15" customHeight="1">
      <c r="A14" s="595" t="s">
        <v>1223</v>
      </c>
      <c r="B14" s="608">
        <v>144.21888000000001</v>
      </c>
      <c r="C14" s="608">
        <v>2680.7866400000003</v>
      </c>
      <c r="D14" s="608">
        <v>3359.7673599999998</v>
      </c>
      <c r="E14" s="608">
        <v>8771.5492699999995</v>
      </c>
      <c r="F14" s="608">
        <v>166.63003</v>
      </c>
      <c r="G14" s="608">
        <v>1.3519700000000001</v>
      </c>
      <c r="H14" s="608">
        <v>850.64363000000003</v>
      </c>
      <c r="I14" s="608">
        <v>15974.94778</v>
      </c>
    </row>
    <row r="15" spans="1:9" ht="15" customHeight="1">
      <c r="A15" s="595" t="s">
        <v>1225</v>
      </c>
      <c r="B15" s="608">
        <v>0</v>
      </c>
      <c r="C15" s="608">
        <v>0</v>
      </c>
      <c r="D15" s="608">
        <v>0</v>
      </c>
      <c r="E15" s="608">
        <v>0</v>
      </c>
      <c r="F15" s="608">
        <v>0</v>
      </c>
      <c r="G15" s="608">
        <v>0</v>
      </c>
      <c r="H15" s="608">
        <v>0</v>
      </c>
      <c r="I15" s="608">
        <v>0</v>
      </c>
    </row>
    <row r="16" spans="1:9" ht="15" customHeight="1">
      <c r="A16" s="602" t="s">
        <v>1227</v>
      </c>
      <c r="B16" s="610">
        <v>6234.4982699999991</v>
      </c>
      <c r="C16" s="610">
        <v>2809.7525499999997</v>
      </c>
      <c r="D16" s="610">
        <v>7758.8298999999997</v>
      </c>
      <c r="E16" s="610">
        <v>8842.3973000000005</v>
      </c>
      <c r="F16" s="610">
        <v>5870.1866900000005</v>
      </c>
      <c r="G16" s="610">
        <v>1677.5315500000002</v>
      </c>
      <c r="H16" s="610">
        <v>3200.8648400000002</v>
      </c>
      <c r="I16" s="610">
        <v>36394.061099999999</v>
      </c>
    </row>
    <row r="17" spans="1:9" ht="15" customHeight="1">
      <c r="A17" s="595" t="s">
        <v>276</v>
      </c>
      <c r="B17" s="608">
        <v>0</v>
      </c>
      <c r="C17" s="608">
        <v>0</v>
      </c>
      <c r="D17" s="608">
        <v>0</v>
      </c>
      <c r="E17" s="608">
        <v>0</v>
      </c>
      <c r="F17" s="608">
        <v>0</v>
      </c>
      <c r="G17" s="608">
        <v>0</v>
      </c>
      <c r="H17" s="608">
        <v>0</v>
      </c>
      <c r="I17" s="608">
        <v>0</v>
      </c>
    </row>
    <row r="18" spans="1:9" ht="15" customHeight="1">
      <c r="A18" s="595" t="s">
        <v>1428</v>
      </c>
      <c r="B18" s="608">
        <v>0</v>
      </c>
      <c r="C18" s="608">
        <v>0</v>
      </c>
      <c r="D18" s="608">
        <v>0</v>
      </c>
      <c r="E18" s="608">
        <v>0</v>
      </c>
      <c r="F18" s="608">
        <v>0</v>
      </c>
      <c r="G18" s="608">
        <v>0</v>
      </c>
      <c r="H18" s="608">
        <v>0</v>
      </c>
      <c r="I18" s="608">
        <v>0</v>
      </c>
    </row>
    <row r="19" spans="1:9" ht="15" customHeight="1">
      <c r="A19" s="595" t="s">
        <v>1422</v>
      </c>
      <c r="B19" s="608">
        <v>0</v>
      </c>
      <c r="C19" s="608">
        <v>0</v>
      </c>
      <c r="D19" s="608">
        <v>5211.5284199999996</v>
      </c>
      <c r="E19" s="608">
        <v>0</v>
      </c>
      <c r="F19" s="608">
        <v>0</v>
      </c>
      <c r="G19" s="608">
        <v>0</v>
      </c>
      <c r="H19" s="608">
        <v>376.10919999999999</v>
      </c>
      <c r="I19" s="608">
        <v>5587.6376199999995</v>
      </c>
    </row>
    <row r="20" spans="1:9" ht="15" customHeight="1">
      <c r="A20" s="595" t="s">
        <v>1231</v>
      </c>
      <c r="B20" s="608">
        <v>6234.4982699999991</v>
      </c>
      <c r="C20" s="608">
        <v>2809.7525499999997</v>
      </c>
      <c r="D20" s="608">
        <v>2547.3014800000001</v>
      </c>
      <c r="E20" s="608">
        <v>8842.3973000000005</v>
      </c>
      <c r="F20" s="608">
        <v>5870.1866900000005</v>
      </c>
      <c r="G20" s="608">
        <v>1677.5315500000002</v>
      </c>
      <c r="H20" s="608">
        <v>2824.7556400000003</v>
      </c>
      <c r="I20" s="608">
        <v>30806.423480000001</v>
      </c>
    </row>
    <row r="21" spans="1:9" ht="15" customHeight="1">
      <c r="A21" s="595" t="s">
        <v>1233</v>
      </c>
      <c r="B21" s="608">
        <v>0</v>
      </c>
      <c r="C21" s="608">
        <v>0</v>
      </c>
      <c r="D21" s="608">
        <v>0</v>
      </c>
      <c r="E21" s="608">
        <v>0</v>
      </c>
      <c r="F21" s="608">
        <v>0</v>
      </c>
      <c r="G21" s="608">
        <v>0</v>
      </c>
      <c r="H21" s="608">
        <v>0</v>
      </c>
      <c r="I21" s="608">
        <v>0</v>
      </c>
    </row>
    <row r="22" spans="1:9" ht="15" customHeight="1">
      <c r="A22" s="595" t="s">
        <v>1235</v>
      </c>
      <c r="B22" s="608">
        <v>0</v>
      </c>
      <c r="C22" s="608">
        <v>0</v>
      </c>
      <c r="D22" s="608">
        <v>0</v>
      </c>
      <c r="E22" s="608">
        <v>0</v>
      </c>
      <c r="F22" s="608">
        <v>0</v>
      </c>
      <c r="G22" s="608">
        <v>0</v>
      </c>
      <c r="H22" s="608">
        <v>0</v>
      </c>
      <c r="I22" s="608">
        <v>0</v>
      </c>
    </row>
    <row r="23" spans="1:9" ht="15" customHeight="1">
      <c r="A23" s="595" t="s">
        <v>1237</v>
      </c>
      <c r="B23" s="608">
        <v>0</v>
      </c>
      <c r="C23" s="608">
        <v>0</v>
      </c>
      <c r="D23" s="608">
        <v>0</v>
      </c>
      <c r="E23" s="608">
        <v>0</v>
      </c>
      <c r="F23" s="608">
        <v>0</v>
      </c>
      <c r="G23" s="608">
        <v>0</v>
      </c>
      <c r="H23" s="608">
        <v>0</v>
      </c>
      <c r="I23" s="608">
        <v>0</v>
      </c>
    </row>
    <row r="24" spans="1:9" ht="15" customHeight="1">
      <c r="A24" s="595" t="s">
        <v>913</v>
      </c>
      <c r="B24" s="608">
        <v>0</v>
      </c>
      <c r="C24" s="608">
        <v>0</v>
      </c>
      <c r="D24" s="608">
        <v>0</v>
      </c>
      <c r="E24" s="608">
        <v>0</v>
      </c>
      <c r="F24" s="608">
        <v>0</v>
      </c>
      <c r="G24" s="608">
        <v>0</v>
      </c>
      <c r="H24" s="608">
        <v>0</v>
      </c>
      <c r="I24" s="608">
        <v>0</v>
      </c>
    </row>
    <row r="25" spans="1:9" ht="15" customHeight="1">
      <c r="A25" s="602" t="s">
        <v>698</v>
      </c>
      <c r="B25" s="610">
        <v>3542.3621599999997</v>
      </c>
      <c r="C25" s="610">
        <v>910.64710000000002</v>
      </c>
      <c r="D25" s="610">
        <v>3830.8217999999997</v>
      </c>
      <c r="E25" s="610">
        <v>4791.5348500000018</v>
      </c>
      <c r="F25" s="610">
        <v>904.10605999999996</v>
      </c>
      <c r="G25" s="610">
        <v>1387.4545599999999</v>
      </c>
      <c r="H25" s="610">
        <v>2152.1014300000002</v>
      </c>
      <c r="I25" s="610">
        <v>17519.027960000003</v>
      </c>
    </row>
    <row r="26" spans="1:9" ht="15" customHeight="1">
      <c r="A26" s="595" t="s">
        <v>1240</v>
      </c>
      <c r="B26" s="608">
        <v>2188</v>
      </c>
      <c r="C26" s="608">
        <v>1500</v>
      </c>
      <c r="D26" s="608">
        <v>3322</v>
      </c>
      <c r="E26" s="608">
        <v>7128.3</v>
      </c>
      <c r="F26" s="608">
        <v>1157</v>
      </c>
      <c r="G26" s="608">
        <v>1500</v>
      </c>
      <c r="H26" s="608">
        <v>1200</v>
      </c>
      <c r="I26" s="608">
        <v>17995.3</v>
      </c>
    </row>
    <row r="27" spans="1:9" ht="15" customHeight="1">
      <c r="A27" s="595" t="s">
        <v>1242</v>
      </c>
      <c r="B27" s="608">
        <v>0</v>
      </c>
      <c r="C27" s="608">
        <v>0</v>
      </c>
      <c r="D27" s="608">
        <v>0</v>
      </c>
      <c r="E27" s="608">
        <v>0</v>
      </c>
      <c r="F27" s="608">
        <v>0</v>
      </c>
      <c r="G27" s="608">
        <v>0</v>
      </c>
      <c r="H27" s="608">
        <v>0</v>
      </c>
      <c r="I27" s="608">
        <v>0</v>
      </c>
    </row>
    <row r="28" spans="1:9" ht="15" customHeight="1">
      <c r="A28" s="595" t="s">
        <v>1244</v>
      </c>
      <c r="B28" s="608">
        <v>0</v>
      </c>
      <c r="C28" s="608">
        <v>0</v>
      </c>
      <c r="D28" s="608">
        <v>0</v>
      </c>
      <c r="E28" s="608">
        <v>0</v>
      </c>
      <c r="F28" s="608">
        <v>0</v>
      </c>
      <c r="G28" s="608">
        <v>0</v>
      </c>
      <c r="H28" s="608">
        <v>0</v>
      </c>
      <c r="I28" s="608">
        <v>0</v>
      </c>
    </row>
    <row r="29" spans="1:9" ht="15" customHeight="1">
      <c r="A29" s="595" t="s">
        <v>1246</v>
      </c>
      <c r="B29" s="608">
        <v>281.66285999999997</v>
      </c>
      <c r="C29" s="608">
        <v>0</v>
      </c>
      <c r="D29" s="608">
        <v>42.265360000000001</v>
      </c>
      <c r="E29" s="608">
        <v>1395.2391299999999</v>
      </c>
      <c r="F29" s="608">
        <v>0</v>
      </c>
      <c r="G29" s="608">
        <v>6.9949700000000004</v>
      </c>
      <c r="H29" s="608">
        <v>16.491499999999998</v>
      </c>
      <c r="I29" s="608">
        <v>1742.65382</v>
      </c>
    </row>
    <row r="30" spans="1:9" ht="15" customHeight="1">
      <c r="A30" s="595" t="s">
        <v>1248</v>
      </c>
      <c r="B30" s="608">
        <v>1072.6993</v>
      </c>
      <c r="C30" s="608">
        <v>-589.35289999999998</v>
      </c>
      <c r="D30" s="608">
        <v>466.55644000000001</v>
      </c>
      <c r="E30" s="608">
        <v>-3732.0042799999997</v>
      </c>
      <c r="F30" s="608">
        <v>-252.89394000000001</v>
      </c>
      <c r="G30" s="608">
        <v>-119.54041000000001</v>
      </c>
      <c r="H30" s="608">
        <v>935.60993000000008</v>
      </c>
      <c r="I30" s="608">
        <v>-2218.9258599999994</v>
      </c>
    </row>
    <row r="31" spans="1:9" ht="15" customHeight="1">
      <c r="A31" s="594" t="s">
        <v>1423</v>
      </c>
      <c r="B31" s="608">
        <v>1545.3006200000002</v>
      </c>
      <c r="C31" s="608">
        <v>-836.31320999999991</v>
      </c>
      <c r="D31" s="608">
        <v>-138.60086999999999</v>
      </c>
      <c r="E31" s="608">
        <v>-2621.96101</v>
      </c>
      <c r="F31" s="608">
        <v>-235.38235</v>
      </c>
      <c r="G31" s="608">
        <v>-537.59109000000001</v>
      </c>
      <c r="H31" s="608">
        <v>11.571799999999996</v>
      </c>
      <c r="I31" s="608">
        <v>-2812.9761099999992</v>
      </c>
    </row>
    <row r="32" spans="1:9" ht="15" customHeight="1">
      <c r="A32" s="594" t="s">
        <v>1424</v>
      </c>
      <c r="B32" s="608">
        <v>-472.60131999999999</v>
      </c>
      <c r="C32" s="608">
        <v>246.96030999999999</v>
      </c>
      <c r="D32" s="608">
        <v>605.15731000000005</v>
      </c>
      <c r="E32" s="608">
        <v>-1110.0432700000001</v>
      </c>
      <c r="F32" s="608">
        <v>-17.511590000000002</v>
      </c>
      <c r="G32" s="608">
        <v>418.05068</v>
      </c>
      <c r="H32" s="608">
        <v>924.03813000000002</v>
      </c>
      <c r="I32" s="608">
        <v>594.05025000000001</v>
      </c>
    </row>
    <row r="33" spans="1:9" ht="15" customHeight="1">
      <c r="A33" s="602" t="s">
        <v>702</v>
      </c>
      <c r="B33" s="610">
        <v>9776.8604299999988</v>
      </c>
      <c r="C33" s="610">
        <v>3720.3996499999998</v>
      </c>
      <c r="D33" s="610">
        <v>11589.651699999999</v>
      </c>
      <c r="E33" s="610">
        <v>13633.932150000002</v>
      </c>
      <c r="F33" s="610">
        <v>6774.2927500000005</v>
      </c>
      <c r="G33" s="610">
        <v>3064.9861099999998</v>
      </c>
      <c r="H33" s="610">
        <v>5352.9662700000008</v>
      </c>
      <c r="I33" s="610">
        <v>53913.089059999998</v>
      </c>
    </row>
    <row r="34" spans="1:9" ht="15" customHeight="1">
      <c r="A34" s="594" t="s">
        <v>1255</v>
      </c>
      <c r="B34" s="608">
        <v>0</v>
      </c>
      <c r="C34" s="608">
        <v>0</v>
      </c>
      <c r="D34" s="608">
        <v>0</v>
      </c>
      <c r="E34" s="608">
        <v>0</v>
      </c>
      <c r="F34" s="608">
        <v>0</v>
      </c>
      <c r="G34" s="608">
        <v>0</v>
      </c>
      <c r="H34" s="608">
        <v>0</v>
      </c>
      <c r="I34" s="608">
        <v>0</v>
      </c>
    </row>
    <row r="35" spans="1:9" ht="15" customHeight="1">
      <c r="A35" s="594" t="s">
        <v>1257</v>
      </c>
      <c r="B35" s="608">
        <v>3116.8055299999996</v>
      </c>
      <c r="C35" s="608">
        <v>15246.00734</v>
      </c>
      <c r="D35" s="608">
        <v>0</v>
      </c>
      <c r="E35" s="608">
        <v>3197.83016</v>
      </c>
      <c r="F35" s="608">
        <v>1783.6</v>
      </c>
      <c r="G35" s="608">
        <v>0</v>
      </c>
      <c r="H35" s="608">
        <v>0</v>
      </c>
      <c r="I35" s="608">
        <v>23344.243030000001</v>
      </c>
    </row>
    <row r="36" spans="1:9" ht="30" customHeight="1">
      <c r="A36" s="602" t="s">
        <v>1375</v>
      </c>
      <c r="B36" s="610">
        <v>0</v>
      </c>
      <c r="C36" s="610">
        <v>2.48E-3</v>
      </c>
      <c r="D36" s="610">
        <v>0.17658000000000001</v>
      </c>
      <c r="E36" s="610">
        <v>0</v>
      </c>
      <c r="F36" s="610">
        <v>2.62066</v>
      </c>
      <c r="G36" s="610">
        <v>0</v>
      </c>
      <c r="H36" s="610">
        <v>0.13118000000000002</v>
      </c>
      <c r="I36" s="610">
        <v>2.9309000000000003</v>
      </c>
    </row>
    <row r="37" spans="1:9" ht="15" customHeight="1">
      <c r="A37" s="594" t="s">
        <v>1274</v>
      </c>
      <c r="B37" s="608">
        <v>2.0181400000000003</v>
      </c>
      <c r="C37" s="608">
        <v>344.49665000000005</v>
      </c>
      <c r="D37" s="608">
        <v>224.76545000000002</v>
      </c>
      <c r="E37" s="608">
        <v>0</v>
      </c>
      <c r="F37" s="608">
        <v>0.54486999999999997</v>
      </c>
      <c r="G37" s="608">
        <v>0</v>
      </c>
      <c r="H37" s="608">
        <v>38.413249999999998</v>
      </c>
      <c r="I37" s="608">
        <v>610.23835999999994</v>
      </c>
    </row>
    <row r="38" spans="1:9" ht="15" customHeight="1">
      <c r="A38" s="595" t="s">
        <v>712</v>
      </c>
      <c r="B38" s="608">
        <v>-2.0181400000000003</v>
      </c>
      <c r="C38" s="608">
        <v>-344.49417000000005</v>
      </c>
      <c r="D38" s="608">
        <v>-224.58887000000001</v>
      </c>
      <c r="E38" s="608">
        <v>0</v>
      </c>
      <c r="F38" s="608">
        <v>2.07579</v>
      </c>
      <c r="G38" s="608">
        <v>0</v>
      </c>
      <c r="H38" s="608">
        <v>-38.282069999999997</v>
      </c>
      <c r="I38" s="608">
        <v>-607.30746000000011</v>
      </c>
    </row>
    <row r="39" spans="1:9" ht="15" customHeight="1">
      <c r="A39" s="596" t="s">
        <v>1277</v>
      </c>
      <c r="B39" s="608">
        <v>18116.736929999999</v>
      </c>
      <c r="C39" s="608">
        <v>3668.8158399999998</v>
      </c>
      <c r="D39" s="608">
        <v>16985.588339999998</v>
      </c>
      <c r="E39" s="608">
        <v>30979.677600000003</v>
      </c>
      <c r="F39" s="608">
        <v>2410.6625800000002</v>
      </c>
      <c r="G39" s="608">
        <v>976.28985</v>
      </c>
      <c r="H39" s="608">
        <v>3648.6277500000001</v>
      </c>
      <c r="I39" s="608">
        <v>76786.398889999997</v>
      </c>
    </row>
    <row r="40" spans="1:9" ht="15" customHeight="1">
      <c r="A40" s="594" t="s">
        <v>1279</v>
      </c>
      <c r="B40" s="608">
        <v>15371.38853</v>
      </c>
      <c r="C40" s="608">
        <v>42.10586</v>
      </c>
      <c r="D40" s="608">
        <v>13119.17561</v>
      </c>
      <c r="E40" s="608">
        <v>24118.877059999999</v>
      </c>
      <c r="F40" s="608">
        <v>2673.22334</v>
      </c>
      <c r="G40" s="608">
        <v>2.1933400000000001</v>
      </c>
      <c r="H40" s="608">
        <v>336.77958000000001</v>
      </c>
      <c r="I40" s="608">
        <v>55663.743319999994</v>
      </c>
    </row>
    <row r="41" spans="1:9" ht="15" customHeight="1">
      <c r="A41" s="595" t="s">
        <v>1281</v>
      </c>
      <c r="B41" s="608">
        <v>2743.3302599999988</v>
      </c>
      <c r="C41" s="608">
        <v>3282.2158099999997</v>
      </c>
      <c r="D41" s="608">
        <v>3641.8238599999986</v>
      </c>
      <c r="E41" s="608">
        <v>6860.8005400000038</v>
      </c>
      <c r="F41" s="608">
        <v>-260.48496999999998</v>
      </c>
      <c r="G41" s="608">
        <v>974.09650999999997</v>
      </c>
      <c r="H41" s="608">
        <v>3273.5661</v>
      </c>
      <c r="I41" s="608">
        <v>20515.348110000003</v>
      </c>
    </row>
    <row r="42" spans="1:9" ht="15" customHeight="1">
      <c r="A42" s="596" t="s">
        <v>1283</v>
      </c>
      <c r="B42" s="608">
        <v>0</v>
      </c>
      <c r="C42" s="608">
        <v>0</v>
      </c>
      <c r="D42" s="608">
        <v>0</v>
      </c>
      <c r="E42" s="608">
        <v>3.98E-3</v>
      </c>
      <c r="F42" s="608">
        <v>127.56488</v>
      </c>
      <c r="G42" s="608">
        <v>0</v>
      </c>
      <c r="H42" s="608">
        <v>0</v>
      </c>
      <c r="I42" s="608">
        <v>127.56886</v>
      </c>
    </row>
    <row r="43" spans="1:9" ht="15" customHeight="1">
      <c r="A43" s="594" t="s">
        <v>1285</v>
      </c>
      <c r="B43" s="608">
        <v>0</v>
      </c>
      <c r="C43" s="608">
        <v>0</v>
      </c>
      <c r="D43" s="608">
        <v>1252.9223200000001</v>
      </c>
      <c r="E43" s="608">
        <v>3038.4004799999998</v>
      </c>
      <c r="F43" s="608">
        <v>172.77939999999998</v>
      </c>
      <c r="G43" s="608">
        <v>0</v>
      </c>
      <c r="H43" s="608">
        <v>0</v>
      </c>
      <c r="I43" s="608">
        <v>4464.1022000000003</v>
      </c>
    </row>
    <row r="44" spans="1:9" ht="15" customHeight="1">
      <c r="A44" s="595" t="s">
        <v>1287</v>
      </c>
      <c r="B44" s="608">
        <v>2743.3302599999988</v>
      </c>
      <c r="C44" s="608">
        <v>3282.2158099999997</v>
      </c>
      <c r="D44" s="608">
        <v>2388.9015399999985</v>
      </c>
      <c r="E44" s="608">
        <v>3822.4040400000044</v>
      </c>
      <c r="F44" s="608">
        <v>-305.69948999999997</v>
      </c>
      <c r="G44" s="608">
        <v>974.09650999999997</v>
      </c>
      <c r="H44" s="608">
        <v>3273.5661</v>
      </c>
      <c r="I44" s="608">
        <v>16178.814770000001</v>
      </c>
    </row>
    <row r="45" spans="1:9" ht="15" customHeight="1">
      <c r="A45" s="596" t="s">
        <v>1289</v>
      </c>
      <c r="B45" s="608">
        <v>3216.1187500000001</v>
      </c>
      <c r="C45" s="608">
        <v>3046.2626399999999</v>
      </c>
      <c r="D45" s="608">
        <v>1764.7752700000001</v>
      </c>
      <c r="E45" s="608">
        <v>4930.0243099999998</v>
      </c>
      <c r="F45" s="608">
        <v>2257.1517400000002</v>
      </c>
      <c r="G45" s="608">
        <v>556.08985999999993</v>
      </c>
      <c r="H45" s="608">
        <v>2279.6719500000004</v>
      </c>
      <c r="I45" s="608">
        <v>18050.094520000002</v>
      </c>
    </row>
    <row r="46" spans="1:9" ht="15" customHeight="1">
      <c r="A46" s="595" t="s">
        <v>1291</v>
      </c>
      <c r="B46" s="608">
        <v>-472.78849000000127</v>
      </c>
      <c r="C46" s="608">
        <v>235.95316999999977</v>
      </c>
      <c r="D46" s="608">
        <v>624.12626999999839</v>
      </c>
      <c r="E46" s="608">
        <v>-1107.6202699999953</v>
      </c>
      <c r="F46" s="608">
        <v>-2562.8512300000002</v>
      </c>
      <c r="G46" s="608">
        <v>418.00665000000004</v>
      </c>
      <c r="H46" s="608">
        <v>993.89414999999963</v>
      </c>
      <c r="I46" s="608">
        <v>-1871.2797499999992</v>
      </c>
    </row>
    <row r="47" spans="1:9" ht="15" customHeight="1">
      <c r="A47" s="596" t="s">
        <v>1425</v>
      </c>
      <c r="B47" s="608">
        <v>1.4795699999999998</v>
      </c>
      <c r="C47" s="608">
        <v>0</v>
      </c>
      <c r="D47" s="608">
        <v>0.22605</v>
      </c>
      <c r="E47" s="608">
        <v>0</v>
      </c>
      <c r="F47" s="608">
        <v>2307.8586399999999</v>
      </c>
      <c r="G47" s="608">
        <v>0</v>
      </c>
      <c r="H47" s="608">
        <v>1.0254000000000001</v>
      </c>
      <c r="I47" s="608">
        <v>2310.5896600000001</v>
      </c>
    </row>
    <row r="48" spans="1:9" ht="15" customHeight="1">
      <c r="A48" s="594" t="s">
        <v>1426</v>
      </c>
      <c r="B48" s="608">
        <v>3.76451</v>
      </c>
      <c r="C48" s="608">
        <v>0</v>
      </c>
      <c r="D48" s="608">
        <v>1.8800000000000001E-2</v>
      </c>
      <c r="E48" s="608">
        <v>2.423</v>
      </c>
      <c r="F48" s="608">
        <v>151.65199999999999</v>
      </c>
      <c r="G48" s="608">
        <v>0</v>
      </c>
      <c r="H48" s="608">
        <v>0.50358999999999998</v>
      </c>
      <c r="I48" s="608">
        <v>158.36189999999999</v>
      </c>
    </row>
    <row r="49" spans="1:9" ht="15" customHeight="1">
      <c r="A49" s="595" t="s">
        <v>1305</v>
      </c>
      <c r="B49" s="608">
        <v>-475.07343000000122</v>
      </c>
      <c r="C49" s="608">
        <v>235.95316999999977</v>
      </c>
      <c r="D49" s="608">
        <v>624.33351999999832</v>
      </c>
      <c r="E49" s="608">
        <v>-1110.0432699999953</v>
      </c>
      <c r="F49" s="608">
        <v>-406.64459000000028</v>
      </c>
      <c r="G49" s="608">
        <v>418.00665000000004</v>
      </c>
      <c r="H49" s="608">
        <v>994.41595999999959</v>
      </c>
      <c r="I49" s="608">
        <v>280.94801000000075</v>
      </c>
    </row>
    <row r="50" spans="1:9" ht="15" customHeight="1">
      <c r="A50" s="596" t="s">
        <v>1307</v>
      </c>
      <c r="B50" s="608">
        <v>0</v>
      </c>
      <c r="C50" s="608">
        <v>11.007139999999998</v>
      </c>
      <c r="D50" s="608">
        <v>0</v>
      </c>
      <c r="E50" s="608">
        <v>0</v>
      </c>
      <c r="F50" s="608">
        <v>0</v>
      </c>
      <c r="G50" s="608">
        <v>4.403E-2</v>
      </c>
      <c r="H50" s="608">
        <v>0</v>
      </c>
      <c r="I50" s="608">
        <v>11.051169999999997</v>
      </c>
    </row>
    <row r="51" spans="1:9" ht="15" customHeight="1">
      <c r="A51" s="595" t="s">
        <v>724</v>
      </c>
      <c r="B51" s="608">
        <v>-475.07343000000122</v>
      </c>
      <c r="C51" s="608">
        <v>246.96030999999977</v>
      </c>
      <c r="D51" s="608">
        <v>624.33351999999832</v>
      </c>
      <c r="E51" s="608">
        <v>-1110.0432699999953</v>
      </c>
      <c r="F51" s="608">
        <v>-406.64459000000028</v>
      </c>
      <c r="G51" s="608">
        <v>418.05068000000006</v>
      </c>
      <c r="H51" s="608">
        <v>994.41595999999959</v>
      </c>
      <c r="I51" s="608">
        <v>291.99918000000093</v>
      </c>
    </row>
    <row r="52" spans="1:9" ht="15" customHeight="1">
      <c r="A52" s="596" t="s">
        <v>1310</v>
      </c>
      <c r="B52" s="608">
        <v>2.4720999999999997</v>
      </c>
      <c r="C52" s="608">
        <v>0</v>
      </c>
      <c r="D52" s="608">
        <v>2.1989999999999999E-2</v>
      </c>
      <c r="E52" s="608">
        <v>0</v>
      </c>
      <c r="F52" s="608">
        <v>548.04843000000005</v>
      </c>
      <c r="G52" s="608">
        <v>0</v>
      </c>
      <c r="H52" s="608">
        <v>25.535990000000002</v>
      </c>
      <c r="I52" s="608">
        <v>576.07851000000005</v>
      </c>
    </row>
    <row r="53" spans="1:9" ht="15" customHeight="1">
      <c r="A53" s="594" t="s">
        <v>1312</v>
      </c>
      <c r="B53" s="608">
        <v>0</v>
      </c>
      <c r="C53" s="608">
        <v>0</v>
      </c>
      <c r="D53" s="608">
        <v>19.198220000000003</v>
      </c>
      <c r="E53" s="608">
        <v>0</v>
      </c>
      <c r="F53" s="608">
        <v>158.91542999999999</v>
      </c>
      <c r="G53" s="608">
        <v>0</v>
      </c>
      <c r="H53" s="608">
        <v>95.913820000000001</v>
      </c>
      <c r="I53" s="608">
        <v>274.02746999999999</v>
      </c>
    </row>
    <row r="54" spans="1:9" ht="15" customHeight="1">
      <c r="A54" s="595" t="s">
        <v>726</v>
      </c>
      <c r="B54" s="608">
        <v>-472.60133000000121</v>
      </c>
      <c r="C54" s="608">
        <v>246.96030999999977</v>
      </c>
      <c r="D54" s="608">
        <v>605.15728999999828</v>
      </c>
      <c r="E54" s="608">
        <v>-1110.0432699999953</v>
      </c>
      <c r="F54" s="608">
        <v>-17.511590000000211</v>
      </c>
      <c r="G54" s="608">
        <v>418.05068000000006</v>
      </c>
      <c r="H54" s="608">
        <v>924.03812999999957</v>
      </c>
      <c r="I54" s="608">
        <v>594.05022000000099</v>
      </c>
    </row>
    <row r="55" spans="1:9" ht="15" customHeight="1">
      <c r="A55" s="596" t="s">
        <v>1315</v>
      </c>
      <c r="B55" s="608">
        <v>0</v>
      </c>
      <c r="C55" s="608">
        <v>0</v>
      </c>
      <c r="D55" s="608">
        <v>0</v>
      </c>
      <c r="E55" s="608">
        <v>0</v>
      </c>
      <c r="F55" s="608">
        <v>0</v>
      </c>
      <c r="G55" s="608">
        <v>0</v>
      </c>
      <c r="H55" s="608">
        <v>0</v>
      </c>
      <c r="I55" s="608">
        <v>0</v>
      </c>
    </row>
    <row r="56" spans="1:9" ht="15" customHeight="1">
      <c r="A56" s="595" t="s">
        <v>1317</v>
      </c>
      <c r="B56" s="608">
        <v>-472.60133000000121</v>
      </c>
      <c r="C56" s="608">
        <v>246.96030999999977</v>
      </c>
      <c r="D56" s="608">
        <v>605.15728999999828</v>
      </c>
      <c r="E56" s="608">
        <v>-1110.0432699999953</v>
      </c>
      <c r="F56" s="608">
        <v>-17.511590000000211</v>
      </c>
      <c r="G56" s="608">
        <v>418.05068000000006</v>
      </c>
      <c r="H56" s="608">
        <v>924.03812999999957</v>
      </c>
      <c r="I56" s="608">
        <v>594.05022000000099</v>
      </c>
    </row>
    <row r="57" spans="1:9" ht="15" customHeight="1">
      <c r="A57" s="596" t="s">
        <v>1319</v>
      </c>
      <c r="B57" s="608">
        <v>0</v>
      </c>
      <c r="C57" s="608">
        <v>0</v>
      </c>
      <c r="D57" s="608">
        <v>0</v>
      </c>
      <c r="E57" s="608">
        <v>0</v>
      </c>
      <c r="F57" s="608">
        <v>0</v>
      </c>
      <c r="G57" s="608">
        <v>0</v>
      </c>
      <c r="H57" s="608">
        <v>0</v>
      </c>
      <c r="I57" s="608">
        <v>0</v>
      </c>
    </row>
    <row r="58" spans="1:9" ht="15" customHeight="1">
      <c r="A58" s="602" t="s">
        <v>1321</v>
      </c>
      <c r="B58" s="610">
        <v>-472.60133000000121</v>
      </c>
      <c r="C58" s="610">
        <v>246.96030999999977</v>
      </c>
      <c r="D58" s="610">
        <v>605.15728999999828</v>
      </c>
      <c r="E58" s="610">
        <v>-1110.0432699999953</v>
      </c>
      <c r="F58" s="610">
        <v>-17.511590000000211</v>
      </c>
      <c r="G58" s="610">
        <v>418.05068000000006</v>
      </c>
      <c r="H58" s="610">
        <v>924.03812999999957</v>
      </c>
      <c r="I58" s="610">
        <v>594.05022000000099</v>
      </c>
    </row>
    <row r="59" spans="1:9" ht="3.75" customHeight="1" thickBot="1">
      <c r="A59" s="617"/>
      <c r="B59" s="617"/>
      <c r="C59" s="617"/>
      <c r="D59" s="617"/>
      <c r="E59" s="617"/>
      <c r="F59" s="617"/>
      <c r="G59" s="617"/>
      <c r="H59" s="617"/>
      <c r="I59" s="617"/>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5"/>
  <sheetViews>
    <sheetView zoomScaleNormal="100" workbookViewId="0">
      <selection sqref="A1:I1"/>
    </sheetView>
  </sheetViews>
  <sheetFormatPr defaultColWidth="9.140625" defaultRowHeight="15"/>
  <cols>
    <col min="1" max="1" width="102" style="5" bestFit="1" customWidth="1"/>
    <col min="2" max="9" width="13.28515625" style="5" customWidth="1"/>
    <col min="10" max="16384" width="9.140625" style="5"/>
  </cols>
  <sheetData>
    <row r="1" spans="1:9" ht="30" customHeight="1">
      <c r="A1" s="809" t="s">
        <v>1377</v>
      </c>
      <c r="B1" s="809"/>
      <c r="C1" s="809"/>
      <c r="D1" s="809"/>
      <c r="E1" s="809"/>
      <c r="F1" s="809"/>
      <c r="G1" s="809"/>
      <c r="H1" s="809"/>
      <c r="I1" s="809"/>
    </row>
    <row r="2" spans="1:9" ht="18">
      <c r="A2" s="809" t="s">
        <v>552</v>
      </c>
      <c r="B2" s="809"/>
      <c r="C2" s="809"/>
      <c r="D2" s="809"/>
      <c r="E2" s="809"/>
      <c r="F2" s="809"/>
      <c r="G2" s="809"/>
      <c r="H2" s="809"/>
      <c r="I2" s="809"/>
    </row>
    <row r="3" spans="1:9" ht="18">
      <c r="A3" s="809" t="s">
        <v>1520</v>
      </c>
      <c r="B3" s="809"/>
      <c r="C3" s="809"/>
      <c r="D3" s="809"/>
      <c r="E3" s="809"/>
      <c r="F3" s="809"/>
      <c r="G3" s="809"/>
      <c r="H3" s="809"/>
      <c r="I3" s="809"/>
    </row>
    <row r="4" spans="1:9" ht="30" customHeight="1">
      <c r="A4" s="810" t="s">
        <v>544</v>
      </c>
      <c r="B4" s="810"/>
      <c r="C4" s="810"/>
      <c r="D4" s="810"/>
      <c r="E4" s="810"/>
      <c r="F4" s="810"/>
      <c r="G4" s="810"/>
      <c r="H4" s="810"/>
      <c r="I4" s="810"/>
    </row>
    <row r="5" spans="1:9" ht="3.75" customHeight="1">
      <c r="A5" s="9"/>
      <c r="B5" s="10"/>
      <c r="C5" s="10"/>
      <c r="D5" s="10"/>
      <c r="E5" s="10"/>
      <c r="F5" s="10"/>
      <c r="G5" s="10"/>
      <c r="H5" s="10"/>
    </row>
    <row r="6" spans="1:9" ht="30" customHeight="1">
      <c r="A6" s="622"/>
      <c r="B6" s="623" t="s">
        <v>1379</v>
      </c>
      <c r="C6" s="623" t="s">
        <v>1380</v>
      </c>
      <c r="D6" s="623" t="s">
        <v>1381</v>
      </c>
      <c r="E6" s="623" t="s">
        <v>1382</v>
      </c>
      <c r="F6" s="623" t="s">
        <v>1383</v>
      </c>
      <c r="G6" s="623" t="s">
        <v>1384</v>
      </c>
      <c r="H6" s="623" t="s">
        <v>1416</v>
      </c>
      <c r="I6" s="623" t="s">
        <v>551</v>
      </c>
    </row>
    <row r="7" spans="1:9">
      <c r="A7" s="624" t="s">
        <v>190</v>
      </c>
      <c r="B7" s="625">
        <v>1689697.59</v>
      </c>
      <c r="C7" s="625">
        <v>1154734.43</v>
      </c>
      <c r="D7" s="625">
        <v>1569067.86</v>
      </c>
      <c r="E7" s="625">
        <v>1240857.43</v>
      </c>
      <c r="F7" s="625">
        <v>1846487.27</v>
      </c>
      <c r="G7" s="625">
        <v>770061.95</v>
      </c>
      <c r="H7" s="625">
        <v>321883.33</v>
      </c>
      <c r="I7" s="625">
        <v>8592789.8599999994</v>
      </c>
    </row>
    <row r="8" spans="1:9" ht="15" customHeight="1">
      <c r="A8" s="585" t="s">
        <v>191</v>
      </c>
      <c r="B8" s="626">
        <v>1560.91</v>
      </c>
      <c r="C8" s="626">
        <v>2010.43</v>
      </c>
      <c r="D8" s="626">
        <v>4571.0200000000004</v>
      </c>
      <c r="E8" s="626">
        <v>6893.48</v>
      </c>
      <c r="F8" s="626">
        <v>12088.61</v>
      </c>
      <c r="G8" s="626">
        <v>1133.68</v>
      </c>
      <c r="H8" s="626">
        <v>785.11</v>
      </c>
      <c r="I8" s="626">
        <v>29043.24</v>
      </c>
    </row>
    <row r="9" spans="1:9" ht="15" customHeight="1">
      <c r="A9" s="585" t="s">
        <v>200</v>
      </c>
      <c r="B9" s="626">
        <v>0</v>
      </c>
      <c r="C9" s="626">
        <v>0</v>
      </c>
      <c r="D9" s="626">
        <v>0</v>
      </c>
      <c r="E9" s="626">
        <v>0</v>
      </c>
      <c r="F9" s="626">
        <v>0</v>
      </c>
      <c r="G9" s="626">
        <v>0</v>
      </c>
      <c r="H9" s="626">
        <v>0</v>
      </c>
      <c r="I9" s="626">
        <v>0</v>
      </c>
    </row>
    <row r="10" spans="1:9" ht="15" customHeight="1">
      <c r="A10" s="585" t="s">
        <v>235</v>
      </c>
      <c r="B10" s="626">
        <v>57.38</v>
      </c>
      <c r="C10" s="626">
        <v>279.75</v>
      </c>
      <c r="D10" s="626">
        <v>10051.23</v>
      </c>
      <c r="E10" s="626">
        <v>441.83</v>
      </c>
      <c r="F10" s="626">
        <v>1095.17</v>
      </c>
      <c r="G10" s="626">
        <v>46.25</v>
      </c>
      <c r="H10" s="626">
        <v>147.62</v>
      </c>
      <c r="I10" s="626">
        <v>12119.23</v>
      </c>
    </row>
    <row r="11" spans="1:9" ht="15" customHeight="1">
      <c r="A11" s="585" t="s">
        <v>241</v>
      </c>
      <c r="B11" s="626">
        <v>0</v>
      </c>
      <c r="C11" s="626">
        <v>0</v>
      </c>
      <c r="D11" s="626">
        <v>0</v>
      </c>
      <c r="E11" s="626">
        <v>0</v>
      </c>
      <c r="F11" s="626">
        <v>0</v>
      </c>
      <c r="G11" s="626">
        <v>0</v>
      </c>
      <c r="H11" s="626">
        <v>0</v>
      </c>
      <c r="I11" s="626">
        <v>0</v>
      </c>
    </row>
    <row r="12" spans="1:9">
      <c r="A12" s="585" t="s">
        <v>247</v>
      </c>
      <c r="B12" s="627">
        <v>1688079.3</v>
      </c>
      <c r="C12" s="627">
        <v>1152393.97</v>
      </c>
      <c r="D12" s="627">
        <v>1554352.32</v>
      </c>
      <c r="E12" s="627">
        <v>903245.05</v>
      </c>
      <c r="F12" s="627">
        <v>1832157.48</v>
      </c>
      <c r="G12" s="627">
        <v>733372.45</v>
      </c>
      <c r="H12" s="627">
        <v>320882.96999999997</v>
      </c>
      <c r="I12" s="627">
        <v>8184483.5399999991</v>
      </c>
    </row>
    <row r="13" spans="1:9">
      <c r="A13" s="628" t="s">
        <v>1442</v>
      </c>
      <c r="B13" s="626">
        <v>30787.86</v>
      </c>
      <c r="C13" s="626">
        <v>0</v>
      </c>
      <c r="D13" s="626">
        <v>0</v>
      </c>
      <c r="E13" s="626">
        <v>0</v>
      </c>
      <c r="F13" s="626">
        <v>34899.089999999997</v>
      </c>
      <c r="G13" s="626">
        <v>0</v>
      </c>
      <c r="H13" s="626">
        <v>11112.71</v>
      </c>
      <c r="I13" s="626">
        <v>76799.66</v>
      </c>
    </row>
    <row r="14" spans="1:9">
      <c r="A14" s="628" t="s">
        <v>1443</v>
      </c>
      <c r="B14" s="626">
        <v>0</v>
      </c>
      <c r="C14" s="626">
        <v>47678.559999999998</v>
      </c>
      <c r="D14" s="626">
        <v>29661.14</v>
      </c>
      <c r="E14" s="626">
        <v>52730.62</v>
      </c>
      <c r="F14" s="626">
        <v>662837.94999999995</v>
      </c>
      <c r="G14" s="626">
        <v>0</v>
      </c>
      <c r="H14" s="626">
        <v>32535.39</v>
      </c>
      <c r="I14" s="626">
        <v>825443.66</v>
      </c>
    </row>
    <row r="15" spans="1:9" ht="15" customHeight="1">
      <c r="A15" s="628" t="s">
        <v>1444</v>
      </c>
      <c r="B15" s="626">
        <v>0</v>
      </c>
      <c r="C15" s="626">
        <v>0</v>
      </c>
      <c r="D15" s="626">
        <v>0</v>
      </c>
      <c r="E15" s="626">
        <v>0</v>
      </c>
      <c r="F15" s="626">
        <v>0</v>
      </c>
      <c r="G15" s="626">
        <v>0</v>
      </c>
      <c r="H15" s="626">
        <v>0</v>
      </c>
      <c r="I15" s="626">
        <v>0</v>
      </c>
    </row>
    <row r="16" spans="1:9" ht="15" customHeight="1">
      <c r="A16" s="628" t="s">
        <v>1445</v>
      </c>
      <c r="B16" s="626">
        <v>0</v>
      </c>
      <c r="C16" s="626">
        <v>0</v>
      </c>
      <c r="D16" s="626">
        <v>0</v>
      </c>
      <c r="E16" s="626">
        <v>0</v>
      </c>
      <c r="F16" s="626">
        <v>0</v>
      </c>
      <c r="G16" s="626">
        <v>0</v>
      </c>
      <c r="H16" s="626">
        <v>0</v>
      </c>
      <c r="I16" s="626">
        <v>0</v>
      </c>
    </row>
    <row r="17" spans="1:9" ht="15" customHeight="1">
      <c r="A17" s="628" t="s">
        <v>1417</v>
      </c>
      <c r="B17" s="626">
        <v>0</v>
      </c>
      <c r="C17" s="626">
        <v>0</v>
      </c>
      <c r="D17" s="626">
        <v>0</v>
      </c>
      <c r="E17" s="626">
        <v>0</v>
      </c>
      <c r="F17" s="626">
        <v>0</v>
      </c>
      <c r="G17" s="626">
        <v>0</v>
      </c>
      <c r="H17" s="626">
        <v>0</v>
      </c>
      <c r="I17" s="626">
        <v>0</v>
      </c>
    </row>
    <row r="18" spans="1:9" ht="15" customHeight="1">
      <c r="A18" s="628" t="s">
        <v>1446</v>
      </c>
      <c r="B18" s="626">
        <v>0</v>
      </c>
      <c r="C18" s="626">
        <v>5836.55</v>
      </c>
      <c r="D18" s="626">
        <v>0</v>
      </c>
      <c r="E18" s="626">
        <v>0</v>
      </c>
      <c r="F18" s="626">
        <v>12943.05</v>
      </c>
      <c r="G18" s="626">
        <v>0</v>
      </c>
      <c r="H18" s="626">
        <v>0</v>
      </c>
      <c r="I18" s="626">
        <v>18779.599999999999</v>
      </c>
    </row>
    <row r="19" spans="1:9" ht="15" customHeight="1">
      <c r="A19" s="628" t="s">
        <v>1418</v>
      </c>
      <c r="B19" s="626">
        <v>0</v>
      </c>
      <c r="C19" s="626">
        <v>0</v>
      </c>
      <c r="D19" s="626">
        <v>0</v>
      </c>
      <c r="E19" s="626">
        <v>0</v>
      </c>
      <c r="F19" s="626">
        <v>0</v>
      </c>
      <c r="G19" s="626">
        <v>0</v>
      </c>
      <c r="H19" s="626">
        <v>0</v>
      </c>
      <c r="I19" s="626">
        <v>0</v>
      </c>
    </row>
    <row r="20" spans="1:9" ht="15" customHeight="1">
      <c r="A20" s="628" t="s">
        <v>1419</v>
      </c>
      <c r="B20" s="626">
        <v>0</v>
      </c>
      <c r="C20" s="626">
        <v>0</v>
      </c>
      <c r="D20" s="626">
        <v>0</v>
      </c>
      <c r="E20" s="626">
        <v>0</v>
      </c>
      <c r="F20" s="626">
        <v>0</v>
      </c>
      <c r="G20" s="626">
        <v>0</v>
      </c>
      <c r="H20" s="626">
        <v>0</v>
      </c>
      <c r="I20" s="626">
        <v>0</v>
      </c>
    </row>
    <row r="21" spans="1:9" ht="15" customHeight="1">
      <c r="A21" s="628" t="s">
        <v>1447</v>
      </c>
      <c r="B21" s="626">
        <v>0</v>
      </c>
      <c r="C21" s="626">
        <v>0</v>
      </c>
      <c r="D21" s="626">
        <v>0</v>
      </c>
      <c r="E21" s="626">
        <v>0</v>
      </c>
      <c r="F21" s="626">
        <v>4408.63</v>
      </c>
      <c r="G21" s="626">
        <v>0</v>
      </c>
      <c r="H21" s="626">
        <v>0</v>
      </c>
      <c r="I21" s="626">
        <v>4408.63</v>
      </c>
    </row>
    <row r="22" spans="1:9" ht="15" customHeight="1">
      <c r="A22" s="628" t="s">
        <v>1448</v>
      </c>
      <c r="B22" s="626">
        <v>15549.14</v>
      </c>
      <c r="C22" s="626">
        <v>14090.47</v>
      </c>
      <c r="D22" s="626">
        <v>18138.87</v>
      </c>
      <c r="E22" s="626">
        <v>36804.300000000003</v>
      </c>
      <c r="F22" s="626">
        <v>9937.81</v>
      </c>
      <c r="G22" s="626">
        <v>3574.53</v>
      </c>
      <c r="H22" s="626">
        <v>23167.98</v>
      </c>
      <c r="I22" s="626">
        <v>121263.09999999999</v>
      </c>
    </row>
    <row r="23" spans="1:9" ht="15" customHeight="1">
      <c r="A23" s="628" t="s">
        <v>1449</v>
      </c>
      <c r="B23" s="626">
        <v>0</v>
      </c>
      <c r="C23" s="626">
        <v>0</v>
      </c>
      <c r="D23" s="626">
        <v>0</v>
      </c>
      <c r="E23" s="626">
        <v>0</v>
      </c>
      <c r="F23" s="626">
        <v>0</v>
      </c>
      <c r="G23" s="626">
        <v>0</v>
      </c>
      <c r="H23" s="626">
        <v>0</v>
      </c>
      <c r="I23" s="626">
        <v>0</v>
      </c>
    </row>
    <row r="24" spans="1:9" ht="15" customHeight="1">
      <c r="A24" s="628" t="s">
        <v>1450</v>
      </c>
      <c r="B24" s="626">
        <v>0</v>
      </c>
      <c r="C24" s="626">
        <v>0</v>
      </c>
      <c r="D24" s="626">
        <v>0</v>
      </c>
      <c r="E24" s="626">
        <v>0</v>
      </c>
      <c r="F24" s="626">
        <v>0</v>
      </c>
      <c r="G24" s="626">
        <v>0</v>
      </c>
      <c r="H24" s="626">
        <v>0</v>
      </c>
      <c r="I24" s="626">
        <v>0</v>
      </c>
    </row>
    <row r="25" spans="1:9" ht="15" customHeight="1">
      <c r="A25" s="628" t="s">
        <v>1451</v>
      </c>
      <c r="B25" s="626">
        <v>54229.26</v>
      </c>
      <c r="C25" s="626">
        <v>20379.11</v>
      </c>
      <c r="D25" s="626">
        <v>25335.49</v>
      </c>
      <c r="E25" s="626">
        <v>13663.08</v>
      </c>
      <c r="F25" s="626">
        <v>34762.06</v>
      </c>
      <c r="G25" s="626">
        <v>23664.04</v>
      </c>
      <c r="H25" s="626">
        <v>35529.730000000003</v>
      </c>
      <c r="I25" s="626">
        <v>207562.77000000002</v>
      </c>
    </row>
    <row r="26" spans="1:9" ht="15" customHeight="1">
      <c r="A26" s="628" t="s">
        <v>1452</v>
      </c>
      <c r="B26" s="626">
        <v>1587513.05</v>
      </c>
      <c r="C26" s="626">
        <v>1065708.21</v>
      </c>
      <c r="D26" s="626">
        <v>1481216.82</v>
      </c>
      <c r="E26" s="626">
        <v>800047.05</v>
      </c>
      <c r="F26" s="626">
        <v>1075016.1399999999</v>
      </c>
      <c r="G26" s="626">
        <v>706133.88</v>
      </c>
      <c r="H26" s="626">
        <v>218537.16</v>
      </c>
      <c r="I26" s="626">
        <v>6934172.3099999996</v>
      </c>
    </row>
    <row r="27" spans="1:9" ht="15" customHeight="1">
      <c r="A27" s="628" t="s">
        <v>251</v>
      </c>
      <c r="B27" s="626">
        <v>0</v>
      </c>
      <c r="C27" s="626">
        <v>-1298.93</v>
      </c>
      <c r="D27" s="626">
        <v>0</v>
      </c>
      <c r="E27" s="626">
        <v>0</v>
      </c>
      <c r="F27" s="626">
        <v>-2647.26</v>
      </c>
      <c r="G27" s="626">
        <v>0</v>
      </c>
      <c r="H27" s="626">
        <v>0</v>
      </c>
      <c r="I27" s="626">
        <v>-3946.1900000000005</v>
      </c>
    </row>
    <row r="28" spans="1:9" ht="15" customHeight="1">
      <c r="A28" s="585" t="s">
        <v>252</v>
      </c>
      <c r="B28" s="626">
        <v>0</v>
      </c>
      <c r="C28" s="626">
        <v>47.2</v>
      </c>
      <c r="D28" s="626">
        <v>64.069999999999993</v>
      </c>
      <c r="E28" s="626">
        <v>307.67</v>
      </c>
      <c r="F28" s="626">
        <v>267.62</v>
      </c>
      <c r="G28" s="626">
        <v>118</v>
      </c>
      <c r="H28" s="626">
        <v>66.37</v>
      </c>
      <c r="I28" s="626">
        <v>870.93</v>
      </c>
    </row>
    <row r="29" spans="1:9" ht="15" customHeight="1">
      <c r="A29" s="585" t="s">
        <v>262</v>
      </c>
      <c r="B29" s="626">
        <v>0</v>
      </c>
      <c r="C29" s="626">
        <v>3.08</v>
      </c>
      <c r="D29" s="626">
        <v>29.22</v>
      </c>
      <c r="E29" s="626">
        <v>329969.40999999997</v>
      </c>
      <c r="F29" s="626">
        <v>878.39</v>
      </c>
      <c r="G29" s="626">
        <v>35391.57</v>
      </c>
      <c r="H29" s="626">
        <v>1.26</v>
      </c>
      <c r="I29" s="626">
        <v>366272.93</v>
      </c>
    </row>
    <row r="30" spans="1:9" ht="15" customHeight="1">
      <c r="A30" s="585" t="s">
        <v>268</v>
      </c>
      <c r="B30" s="626">
        <v>0</v>
      </c>
      <c r="C30" s="626">
        <v>0</v>
      </c>
      <c r="D30" s="626">
        <v>0</v>
      </c>
      <c r="E30" s="626">
        <v>0</v>
      </c>
      <c r="F30" s="626">
        <v>0</v>
      </c>
      <c r="G30" s="626">
        <v>0</v>
      </c>
      <c r="H30" s="626">
        <v>0</v>
      </c>
      <c r="I30" s="626">
        <v>0</v>
      </c>
    </row>
    <row r="31" spans="1:9" ht="15" customHeight="1">
      <c r="A31" s="629" t="s">
        <v>275</v>
      </c>
      <c r="B31" s="625">
        <v>165217.75</v>
      </c>
      <c r="C31" s="625">
        <v>28948.66</v>
      </c>
      <c r="D31" s="625">
        <v>4933.3100000000004</v>
      </c>
      <c r="E31" s="625">
        <v>340600.84</v>
      </c>
      <c r="F31" s="625">
        <v>79174.080000000002</v>
      </c>
      <c r="G31" s="625">
        <v>339.88</v>
      </c>
      <c r="H31" s="625">
        <v>148.01</v>
      </c>
      <c r="I31" s="625">
        <v>619362.53</v>
      </c>
    </row>
    <row r="32" spans="1:9" ht="15" customHeight="1">
      <c r="A32" s="585" t="s">
        <v>293</v>
      </c>
      <c r="B32" s="626">
        <v>0</v>
      </c>
      <c r="C32" s="626">
        <v>0</v>
      </c>
      <c r="D32" s="626">
        <v>0</v>
      </c>
      <c r="E32" s="626">
        <v>0</v>
      </c>
      <c r="F32" s="626">
        <v>0</v>
      </c>
      <c r="G32" s="626">
        <v>0</v>
      </c>
      <c r="H32" s="626">
        <v>0</v>
      </c>
      <c r="I32" s="626">
        <v>0</v>
      </c>
    </row>
    <row r="33" spans="1:9" ht="15" customHeight="1">
      <c r="A33" s="585" t="s">
        <v>294</v>
      </c>
      <c r="B33" s="626">
        <v>164630.69</v>
      </c>
      <c r="C33" s="626">
        <v>27983.84</v>
      </c>
      <c r="D33" s="626">
        <v>0</v>
      </c>
      <c r="E33" s="626">
        <v>0</v>
      </c>
      <c r="F33" s="626">
        <v>76461.22</v>
      </c>
      <c r="G33" s="626">
        <v>0</v>
      </c>
      <c r="H33" s="626">
        <v>0</v>
      </c>
      <c r="I33" s="626">
        <v>269075.75</v>
      </c>
    </row>
    <row r="34" spans="1:9" ht="15" customHeight="1">
      <c r="A34" s="585" t="s">
        <v>303</v>
      </c>
      <c r="B34" s="626">
        <v>587.05999999999995</v>
      </c>
      <c r="C34" s="626">
        <v>964.82</v>
      </c>
      <c r="D34" s="626">
        <v>4933.3100000000004</v>
      </c>
      <c r="E34" s="626">
        <v>38909.17</v>
      </c>
      <c r="F34" s="626">
        <v>2712.86</v>
      </c>
      <c r="G34" s="626">
        <v>339.88</v>
      </c>
      <c r="H34" s="626">
        <v>148.01</v>
      </c>
      <c r="I34" s="626">
        <v>48595.11</v>
      </c>
    </row>
    <row r="35" spans="1:9" ht="15" customHeight="1">
      <c r="A35" s="585" t="s">
        <v>306</v>
      </c>
      <c r="B35" s="626">
        <v>0</v>
      </c>
      <c r="C35" s="626">
        <v>0</v>
      </c>
      <c r="D35" s="626">
        <v>0</v>
      </c>
      <c r="E35" s="626">
        <v>0</v>
      </c>
      <c r="F35" s="626">
        <v>0</v>
      </c>
      <c r="G35" s="626">
        <v>0</v>
      </c>
      <c r="H35" s="626">
        <v>0</v>
      </c>
      <c r="I35" s="626">
        <v>0</v>
      </c>
    </row>
    <row r="36" spans="1:9" ht="15" customHeight="1">
      <c r="A36" s="585" t="s">
        <v>312</v>
      </c>
      <c r="B36" s="626">
        <v>0</v>
      </c>
      <c r="C36" s="626">
        <v>0</v>
      </c>
      <c r="D36" s="626">
        <v>0</v>
      </c>
      <c r="E36" s="626">
        <v>301691.67</v>
      </c>
      <c r="F36" s="626">
        <v>0</v>
      </c>
      <c r="G36" s="626">
        <v>0</v>
      </c>
      <c r="H36" s="626">
        <v>0</v>
      </c>
      <c r="I36" s="626">
        <v>301691.67</v>
      </c>
    </row>
    <row r="37" spans="1:9" ht="15" customHeight="1">
      <c r="A37" s="585" t="s">
        <v>317</v>
      </c>
      <c r="B37" s="626">
        <v>0</v>
      </c>
      <c r="C37" s="626">
        <v>0</v>
      </c>
      <c r="D37" s="626">
        <v>0</v>
      </c>
      <c r="E37" s="626">
        <v>0</v>
      </c>
      <c r="F37" s="626">
        <v>0</v>
      </c>
      <c r="G37" s="626">
        <v>0</v>
      </c>
      <c r="H37" s="626">
        <v>0</v>
      </c>
      <c r="I37" s="626">
        <v>0</v>
      </c>
    </row>
    <row r="38" spans="1:9" ht="15" customHeight="1">
      <c r="A38" s="585" t="s">
        <v>487</v>
      </c>
      <c r="B38" s="626">
        <v>0</v>
      </c>
      <c r="C38" s="626">
        <v>0</v>
      </c>
      <c r="D38" s="626">
        <v>0</v>
      </c>
      <c r="E38" s="626">
        <v>0</v>
      </c>
      <c r="F38" s="626">
        <v>0</v>
      </c>
      <c r="G38" s="626">
        <v>0</v>
      </c>
      <c r="H38" s="626">
        <v>0</v>
      </c>
      <c r="I38" s="626">
        <v>0</v>
      </c>
    </row>
    <row r="39" spans="1:9" ht="15" customHeight="1">
      <c r="A39" s="629" t="s">
        <v>326</v>
      </c>
      <c r="B39" s="625">
        <v>1524479.84</v>
      </c>
      <c r="C39" s="625">
        <v>1125785.77</v>
      </c>
      <c r="D39" s="625">
        <v>1564134.56</v>
      </c>
      <c r="E39" s="625">
        <v>900256.59</v>
      </c>
      <c r="F39" s="625">
        <v>1767313.19</v>
      </c>
      <c r="G39" s="625">
        <v>769722.07</v>
      </c>
      <c r="H39" s="625">
        <v>321735.32</v>
      </c>
      <c r="I39" s="625">
        <v>7973427.3399999999</v>
      </c>
    </row>
    <row r="40" spans="1:9">
      <c r="A40" s="585" t="s">
        <v>327</v>
      </c>
      <c r="B40" s="626">
        <v>1315085.7</v>
      </c>
      <c r="C40" s="626">
        <v>1063168.2</v>
      </c>
      <c r="D40" s="626">
        <v>1228479.8999999999</v>
      </c>
      <c r="E40" s="626">
        <v>755876</v>
      </c>
      <c r="F40" s="626">
        <v>1540335.7</v>
      </c>
      <c r="G40" s="626">
        <v>687026.8</v>
      </c>
      <c r="H40" s="626">
        <v>304626.09999999998</v>
      </c>
      <c r="I40" s="626">
        <v>6894598.3999999994</v>
      </c>
    </row>
    <row r="41" spans="1:9">
      <c r="A41" s="585" t="s">
        <v>331</v>
      </c>
      <c r="B41" s="626">
        <v>0</v>
      </c>
      <c r="C41" s="626">
        <v>0.02</v>
      </c>
      <c r="D41" s="626">
        <v>0</v>
      </c>
      <c r="E41" s="626">
        <v>0.5</v>
      </c>
      <c r="F41" s="626">
        <v>0</v>
      </c>
      <c r="G41" s="626">
        <v>0</v>
      </c>
      <c r="H41" s="626">
        <v>0.02</v>
      </c>
      <c r="I41" s="626">
        <v>0.54</v>
      </c>
    </row>
    <row r="42" spans="1:9">
      <c r="A42" s="585" t="s">
        <v>335</v>
      </c>
      <c r="B42" s="626">
        <v>0</v>
      </c>
      <c r="C42" s="626">
        <v>0</v>
      </c>
      <c r="D42" s="626">
        <v>0</v>
      </c>
      <c r="E42" s="626">
        <v>0</v>
      </c>
      <c r="F42" s="626">
        <v>71705.539999999994</v>
      </c>
      <c r="G42" s="626">
        <v>0</v>
      </c>
      <c r="H42" s="626">
        <v>0</v>
      </c>
      <c r="I42" s="626">
        <v>71705.539999999994</v>
      </c>
    </row>
    <row r="43" spans="1:9">
      <c r="A43" s="585" t="s">
        <v>337</v>
      </c>
      <c r="B43" s="626">
        <v>31909.87</v>
      </c>
      <c r="C43" s="626">
        <v>21799.91</v>
      </c>
      <c r="D43" s="626">
        <v>39347.54</v>
      </c>
      <c r="E43" s="626">
        <v>8351.26</v>
      </c>
      <c r="F43" s="626">
        <v>24969.54</v>
      </c>
      <c r="G43" s="626">
        <v>10462.69</v>
      </c>
      <c r="H43" s="626">
        <v>5309.53</v>
      </c>
      <c r="I43" s="626">
        <v>142150.34</v>
      </c>
    </row>
    <row r="44" spans="1:9">
      <c r="A44" s="585" t="s">
        <v>341</v>
      </c>
      <c r="B44" s="627">
        <v>177484.27</v>
      </c>
      <c r="C44" s="627">
        <v>40817.64</v>
      </c>
      <c r="D44" s="627">
        <v>296307.12</v>
      </c>
      <c r="E44" s="627">
        <v>136028.82999999999</v>
      </c>
      <c r="F44" s="627">
        <v>130302.41</v>
      </c>
      <c r="G44" s="627">
        <v>72232.58</v>
      </c>
      <c r="H44" s="627">
        <v>11799.67</v>
      </c>
      <c r="I44" s="627">
        <v>864972.52</v>
      </c>
    </row>
    <row r="45" spans="1:9">
      <c r="A45" s="628" t="s">
        <v>342</v>
      </c>
      <c r="B45" s="626">
        <v>69122.740000000005</v>
      </c>
      <c r="C45" s="626">
        <v>0.04</v>
      </c>
      <c r="D45" s="626">
        <v>188507.58</v>
      </c>
      <c r="E45" s="626">
        <v>66139.28</v>
      </c>
      <c r="F45" s="626">
        <v>128432.03</v>
      </c>
      <c r="G45" s="626">
        <v>0</v>
      </c>
      <c r="H45" s="626">
        <v>3195.08</v>
      </c>
      <c r="I45" s="626">
        <v>455396.75000000006</v>
      </c>
    </row>
    <row r="46" spans="1:9">
      <c r="A46" s="628" t="s">
        <v>343</v>
      </c>
      <c r="B46" s="626">
        <v>108361.53</v>
      </c>
      <c r="C46" s="626">
        <v>40817.599999999999</v>
      </c>
      <c r="D46" s="626">
        <v>107799.54</v>
      </c>
      <c r="E46" s="626">
        <v>69889.56</v>
      </c>
      <c r="F46" s="626">
        <v>1870.38</v>
      </c>
      <c r="G46" s="626">
        <v>72232.58</v>
      </c>
      <c r="H46" s="626">
        <v>8604.59</v>
      </c>
      <c r="I46" s="626">
        <v>409575.78</v>
      </c>
    </row>
    <row r="47" spans="1:9">
      <c r="A47" s="630" t="s">
        <v>344</v>
      </c>
      <c r="B47" s="625">
        <v>1689697.59</v>
      </c>
      <c r="C47" s="625">
        <v>1154734.43</v>
      </c>
      <c r="D47" s="625">
        <v>1569067.86</v>
      </c>
      <c r="E47" s="625">
        <v>1240857.43</v>
      </c>
      <c r="F47" s="625">
        <v>1846487.27</v>
      </c>
      <c r="G47" s="625">
        <v>770061.95</v>
      </c>
      <c r="H47" s="625">
        <v>321883.33</v>
      </c>
      <c r="I47" s="625">
        <v>8592789.8599999994</v>
      </c>
    </row>
    <row r="48" spans="1:9">
      <c r="A48" s="585" t="s">
        <v>345</v>
      </c>
      <c r="B48" s="626">
        <v>0</v>
      </c>
      <c r="C48" s="626">
        <v>0</v>
      </c>
      <c r="D48" s="626">
        <v>0</v>
      </c>
      <c r="E48" s="626">
        <v>0</v>
      </c>
      <c r="F48" s="626">
        <v>0</v>
      </c>
      <c r="G48" s="626">
        <v>0</v>
      </c>
      <c r="H48" s="626">
        <v>0</v>
      </c>
      <c r="I48" s="626">
        <v>0</v>
      </c>
    </row>
    <row r="49" spans="1:9">
      <c r="A49" s="585" t="s">
        <v>365</v>
      </c>
      <c r="B49" s="626">
        <v>3199933.72</v>
      </c>
      <c r="C49" s="626">
        <v>254964.12</v>
      </c>
      <c r="D49" s="626">
        <v>0</v>
      </c>
      <c r="E49" s="626">
        <v>0</v>
      </c>
      <c r="F49" s="626">
        <v>130685.21</v>
      </c>
      <c r="G49" s="626">
        <v>0</v>
      </c>
      <c r="H49" s="626">
        <v>204282.6</v>
      </c>
      <c r="I49" s="626">
        <v>3789865.6500000004</v>
      </c>
    </row>
    <row r="50" spans="1:9" ht="30" customHeight="1">
      <c r="A50" s="669" t="s">
        <v>403</v>
      </c>
      <c r="B50" s="670">
        <v>88.11</v>
      </c>
      <c r="C50" s="670">
        <v>79.44</v>
      </c>
      <c r="D50" s="670">
        <v>0</v>
      </c>
      <c r="E50" s="670">
        <v>47.24</v>
      </c>
      <c r="F50" s="670">
        <v>424.69</v>
      </c>
      <c r="G50" s="670">
        <v>0</v>
      </c>
      <c r="H50" s="670">
        <v>85.68</v>
      </c>
      <c r="I50" s="670">
        <v>725.16000000000008</v>
      </c>
    </row>
    <row r="51" spans="1:9">
      <c r="A51" s="628" t="s">
        <v>415</v>
      </c>
      <c r="B51" s="626">
        <v>7440.51</v>
      </c>
      <c r="C51" s="626">
        <v>928.86</v>
      </c>
      <c r="D51" s="626">
        <v>0</v>
      </c>
      <c r="E51" s="626">
        <v>17557.75</v>
      </c>
      <c r="F51" s="626">
        <v>3665.26</v>
      </c>
      <c r="G51" s="626">
        <v>0</v>
      </c>
      <c r="H51" s="626">
        <v>0</v>
      </c>
      <c r="I51" s="626">
        <v>29592.380000000005</v>
      </c>
    </row>
    <row r="52" spans="1:9">
      <c r="A52" s="585" t="s">
        <v>1122</v>
      </c>
      <c r="B52" s="627">
        <v>-7352.4</v>
      </c>
      <c r="C52" s="627">
        <v>-849.42</v>
      </c>
      <c r="D52" s="627">
        <v>0</v>
      </c>
      <c r="E52" s="627">
        <v>-17510.5</v>
      </c>
      <c r="F52" s="627">
        <v>-3240.57</v>
      </c>
      <c r="G52" s="627">
        <v>0</v>
      </c>
      <c r="H52" s="627">
        <v>85.68</v>
      </c>
      <c r="I52" s="627">
        <v>-28867.21</v>
      </c>
    </row>
    <row r="53" spans="1:9">
      <c r="A53" s="628" t="s">
        <v>422</v>
      </c>
      <c r="B53" s="626">
        <v>121833.02</v>
      </c>
      <c r="C53" s="626">
        <v>51248.11</v>
      </c>
      <c r="D53" s="626">
        <v>109836.46</v>
      </c>
      <c r="E53" s="626">
        <v>105693.6</v>
      </c>
      <c r="F53" s="626">
        <v>115651.66</v>
      </c>
      <c r="G53" s="626">
        <v>71090.64</v>
      </c>
      <c r="H53" s="626">
        <v>49238.82</v>
      </c>
      <c r="I53" s="626">
        <v>624592.31000000006</v>
      </c>
    </row>
    <row r="54" spans="1:9">
      <c r="A54" s="628" t="s">
        <v>429</v>
      </c>
      <c r="B54" s="626">
        <v>543.35</v>
      </c>
      <c r="C54" s="626">
        <v>5473.28</v>
      </c>
      <c r="D54" s="626">
        <v>345.75</v>
      </c>
      <c r="E54" s="626">
        <v>7740.35</v>
      </c>
      <c r="F54" s="626">
        <v>103439.17</v>
      </c>
      <c r="G54" s="626">
        <v>960.37</v>
      </c>
      <c r="H54" s="626">
        <v>39907.14</v>
      </c>
      <c r="I54" s="626">
        <v>158409.40999999997</v>
      </c>
    </row>
    <row r="55" spans="1:9">
      <c r="A55" s="585" t="s">
        <v>1121</v>
      </c>
      <c r="B55" s="627">
        <v>113937.28</v>
      </c>
      <c r="C55" s="627">
        <v>44925.41</v>
      </c>
      <c r="D55" s="627">
        <v>109490.71</v>
      </c>
      <c r="E55" s="627">
        <v>80442.75</v>
      </c>
      <c r="F55" s="627">
        <v>8971.92</v>
      </c>
      <c r="G55" s="627">
        <v>70130.27</v>
      </c>
      <c r="H55" s="627">
        <v>9417.3700000000008</v>
      </c>
      <c r="I55" s="627">
        <v>437315.71</v>
      </c>
    </row>
    <row r="56" spans="1:9">
      <c r="A56" s="628" t="s">
        <v>435</v>
      </c>
      <c r="B56" s="626">
        <v>0</v>
      </c>
      <c r="C56" s="626">
        <v>3.54</v>
      </c>
      <c r="D56" s="626">
        <v>0</v>
      </c>
      <c r="E56" s="626">
        <v>0</v>
      </c>
      <c r="F56" s="626">
        <v>2208.7800000000002</v>
      </c>
      <c r="G56" s="626">
        <v>3903.08</v>
      </c>
      <c r="H56" s="626">
        <v>0</v>
      </c>
      <c r="I56" s="626">
        <v>6115.4</v>
      </c>
    </row>
    <row r="57" spans="1:9">
      <c r="A57" s="628" t="s">
        <v>443</v>
      </c>
      <c r="B57" s="626">
        <v>0</v>
      </c>
      <c r="C57" s="626">
        <v>3.54</v>
      </c>
      <c r="D57" s="626">
        <v>0</v>
      </c>
      <c r="E57" s="626">
        <v>0</v>
      </c>
      <c r="F57" s="626">
        <v>0</v>
      </c>
      <c r="G57" s="626">
        <v>46.59</v>
      </c>
      <c r="H57" s="626">
        <v>0</v>
      </c>
      <c r="I57" s="626">
        <v>50.13</v>
      </c>
    </row>
    <row r="58" spans="1:9">
      <c r="A58" s="585" t="s">
        <v>1120</v>
      </c>
      <c r="B58" s="627">
        <v>113937.28</v>
      </c>
      <c r="C58" s="627">
        <v>44925.41</v>
      </c>
      <c r="D58" s="627">
        <v>109490.71</v>
      </c>
      <c r="E58" s="627">
        <v>80442.75</v>
      </c>
      <c r="F58" s="627">
        <v>11180.69</v>
      </c>
      <c r="G58" s="627">
        <v>73986.77</v>
      </c>
      <c r="H58" s="627">
        <v>9417.3700000000008</v>
      </c>
      <c r="I58" s="627">
        <v>443380.98000000004</v>
      </c>
    </row>
    <row r="59" spans="1:9">
      <c r="A59" s="628" t="s">
        <v>450</v>
      </c>
      <c r="B59" s="626">
        <v>3861.39</v>
      </c>
      <c r="C59" s="626">
        <v>4101.62</v>
      </c>
      <c r="D59" s="626">
        <v>1674.41</v>
      </c>
      <c r="E59" s="626">
        <v>10553.2</v>
      </c>
      <c r="F59" s="626">
        <v>9357.7900000000009</v>
      </c>
      <c r="G59" s="626">
        <v>1755.2</v>
      </c>
      <c r="H59" s="626">
        <v>794.26</v>
      </c>
      <c r="I59" s="626">
        <v>32097.870000000003</v>
      </c>
    </row>
    <row r="60" spans="1:9">
      <c r="A60" s="585" t="s">
        <v>1119</v>
      </c>
      <c r="B60" s="627">
        <v>110075.88</v>
      </c>
      <c r="C60" s="627">
        <v>40823.79</v>
      </c>
      <c r="D60" s="627">
        <v>107816.3</v>
      </c>
      <c r="E60" s="627">
        <v>69889.56</v>
      </c>
      <c r="F60" s="627">
        <v>1822.9</v>
      </c>
      <c r="G60" s="627">
        <v>72231.570000000007</v>
      </c>
      <c r="H60" s="627">
        <v>8623.11</v>
      </c>
      <c r="I60" s="627">
        <v>411283.11000000004</v>
      </c>
    </row>
    <row r="61" spans="1:9">
      <c r="A61" s="628" t="s">
        <v>460</v>
      </c>
      <c r="B61" s="626">
        <v>-1714.35</v>
      </c>
      <c r="C61" s="626">
        <v>0.96</v>
      </c>
      <c r="D61" s="626">
        <v>-16.63</v>
      </c>
      <c r="E61" s="626">
        <v>0</v>
      </c>
      <c r="F61" s="626">
        <v>0</v>
      </c>
      <c r="G61" s="626">
        <v>1.01</v>
      </c>
      <c r="H61" s="626">
        <v>0</v>
      </c>
      <c r="I61" s="626">
        <v>-1729.01</v>
      </c>
    </row>
    <row r="62" spans="1:9">
      <c r="A62" s="628" t="s">
        <v>463</v>
      </c>
      <c r="B62" s="626">
        <v>0</v>
      </c>
      <c r="C62" s="626">
        <v>0.1</v>
      </c>
      <c r="D62" s="626">
        <v>0.13</v>
      </c>
      <c r="E62" s="626">
        <v>0</v>
      </c>
      <c r="F62" s="626">
        <v>0</v>
      </c>
      <c r="G62" s="626">
        <v>0</v>
      </c>
      <c r="H62" s="626">
        <v>0</v>
      </c>
      <c r="I62" s="626">
        <v>0.23</v>
      </c>
    </row>
    <row r="63" spans="1:9">
      <c r="A63" s="585" t="s">
        <v>1395</v>
      </c>
      <c r="B63" s="627">
        <v>108361.53</v>
      </c>
      <c r="C63" s="627">
        <v>40824.65</v>
      </c>
      <c r="D63" s="627">
        <v>107799.54</v>
      </c>
      <c r="E63" s="627">
        <v>69889.56</v>
      </c>
      <c r="F63" s="627">
        <v>1822.9</v>
      </c>
      <c r="G63" s="627">
        <v>72232.58</v>
      </c>
      <c r="H63" s="627">
        <v>8623.11</v>
      </c>
      <c r="I63" s="627">
        <v>409553.87</v>
      </c>
    </row>
    <row r="64" spans="1:9">
      <c r="A64" s="628" t="s">
        <v>1204</v>
      </c>
      <c r="B64" s="626">
        <v>0</v>
      </c>
      <c r="C64" s="626">
        <v>0</v>
      </c>
      <c r="D64" s="626">
        <v>0</v>
      </c>
      <c r="E64" s="626">
        <v>0</v>
      </c>
      <c r="F64" s="626">
        <v>0</v>
      </c>
      <c r="G64" s="626">
        <v>0</v>
      </c>
      <c r="H64" s="626">
        <v>0</v>
      </c>
      <c r="I64" s="626">
        <v>0</v>
      </c>
    </row>
    <row r="65" spans="1:9">
      <c r="A65" s="628" t="s">
        <v>1205</v>
      </c>
      <c r="B65" s="626">
        <v>0</v>
      </c>
      <c r="C65" s="626">
        <v>0</v>
      </c>
      <c r="D65" s="626">
        <v>0</v>
      </c>
      <c r="E65" s="626">
        <v>0</v>
      </c>
      <c r="F65" s="626">
        <v>0</v>
      </c>
      <c r="G65" s="626">
        <v>0</v>
      </c>
      <c r="H65" s="626">
        <v>0</v>
      </c>
      <c r="I65" s="626">
        <v>0</v>
      </c>
    </row>
    <row r="66" spans="1:9">
      <c r="A66" s="585" t="s">
        <v>1118</v>
      </c>
      <c r="B66" s="627">
        <v>108361.53</v>
      </c>
      <c r="C66" s="627">
        <v>40824.65</v>
      </c>
      <c r="D66" s="627">
        <v>107799.54</v>
      </c>
      <c r="E66" s="627">
        <v>69889.56</v>
      </c>
      <c r="F66" s="627">
        <v>1822.9</v>
      </c>
      <c r="G66" s="627">
        <v>72232.58</v>
      </c>
      <c r="H66" s="627">
        <v>8623.11</v>
      </c>
      <c r="I66" s="627">
        <v>409553.87</v>
      </c>
    </row>
    <row r="67" spans="1:9">
      <c r="A67" s="628" t="s">
        <v>1206</v>
      </c>
      <c r="B67" s="626">
        <v>0</v>
      </c>
      <c r="C67" s="626">
        <v>1.22</v>
      </c>
      <c r="D67" s="626">
        <v>0</v>
      </c>
      <c r="E67" s="626">
        <v>0</v>
      </c>
      <c r="F67" s="626">
        <v>47.48</v>
      </c>
      <c r="G67" s="626">
        <v>0</v>
      </c>
      <c r="H67" s="626">
        <v>0</v>
      </c>
      <c r="I67" s="626">
        <v>48.699999999999996</v>
      </c>
    </row>
    <row r="68" spans="1:9">
      <c r="A68" s="628" t="s">
        <v>1207</v>
      </c>
      <c r="B68" s="626">
        <v>0</v>
      </c>
      <c r="C68" s="626">
        <v>8.2799999999999994</v>
      </c>
      <c r="D68" s="626">
        <v>0</v>
      </c>
      <c r="E68" s="626">
        <v>0</v>
      </c>
      <c r="F68" s="626">
        <v>0</v>
      </c>
      <c r="G68" s="626">
        <v>0</v>
      </c>
      <c r="H68" s="626">
        <v>18.52</v>
      </c>
      <c r="I68" s="626">
        <v>26.799999999999997</v>
      </c>
    </row>
    <row r="69" spans="1:9">
      <c r="A69" s="585" t="s">
        <v>1396</v>
      </c>
      <c r="B69" s="627">
        <v>108361.53</v>
      </c>
      <c r="C69" s="627">
        <v>40817.599999999999</v>
      </c>
      <c r="D69" s="627">
        <v>107799.54</v>
      </c>
      <c r="E69" s="627">
        <v>69889.56</v>
      </c>
      <c r="F69" s="627">
        <v>1870.38</v>
      </c>
      <c r="G69" s="627">
        <v>72232.58</v>
      </c>
      <c r="H69" s="627">
        <v>8604.59</v>
      </c>
      <c r="I69" s="627">
        <v>409575.78</v>
      </c>
    </row>
    <row r="70" spans="1:9">
      <c r="A70" s="628" t="s">
        <v>468</v>
      </c>
      <c r="B70" s="626">
        <v>0</v>
      </c>
      <c r="C70" s="626">
        <v>0</v>
      </c>
      <c r="D70" s="626">
        <v>0</v>
      </c>
      <c r="E70" s="626">
        <v>0</v>
      </c>
      <c r="F70" s="626">
        <v>0</v>
      </c>
      <c r="G70" s="626">
        <v>0</v>
      </c>
      <c r="H70" s="626">
        <v>0</v>
      </c>
      <c r="I70" s="626">
        <v>0</v>
      </c>
    </row>
    <row r="71" spans="1:9">
      <c r="A71" s="585" t="s">
        <v>1117</v>
      </c>
      <c r="B71" s="627">
        <v>108361.53</v>
      </c>
      <c r="C71" s="627">
        <v>40817.599999999999</v>
      </c>
      <c r="D71" s="627">
        <v>107799.54</v>
      </c>
      <c r="E71" s="627">
        <v>69889.56</v>
      </c>
      <c r="F71" s="627">
        <v>1870.38</v>
      </c>
      <c r="G71" s="627">
        <v>72232.58</v>
      </c>
      <c r="H71" s="627">
        <v>8604.59</v>
      </c>
      <c r="I71" s="627">
        <v>409575.78</v>
      </c>
    </row>
    <row r="72" spans="1:9">
      <c r="A72" s="628" t="s">
        <v>469</v>
      </c>
      <c r="B72" s="626">
        <v>0</v>
      </c>
      <c r="C72" s="626">
        <v>0</v>
      </c>
      <c r="D72" s="626">
        <v>0</v>
      </c>
      <c r="E72" s="626">
        <v>0</v>
      </c>
      <c r="F72" s="626">
        <v>0</v>
      </c>
      <c r="G72" s="626">
        <v>0</v>
      </c>
      <c r="H72" s="626">
        <v>0</v>
      </c>
      <c r="I72" s="626">
        <v>0</v>
      </c>
    </row>
    <row r="73" spans="1:9">
      <c r="A73" s="629" t="s">
        <v>1116</v>
      </c>
      <c r="B73" s="625">
        <v>108361.53</v>
      </c>
      <c r="C73" s="625">
        <v>40817.599999999999</v>
      </c>
      <c r="D73" s="625">
        <v>107799.54</v>
      </c>
      <c r="E73" s="625">
        <v>69889.56</v>
      </c>
      <c r="F73" s="625">
        <v>1870.38</v>
      </c>
      <c r="G73" s="625">
        <v>72232.58</v>
      </c>
      <c r="H73" s="625">
        <v>8604.59</v>
      </c>
      <c r="I73" s="625">
        <v>409575.78</v>
      </c>
    </row>
    <row r="74" spans="1:9" ht="6" customHeight="1" thickBot="1">
      <c r="A74" s="586"/>
      <c r="B74" s="587"/>
      <c r="C74" s="587"/>
      <c r="D74" s="587"/>
      <c r="E74" s="587"/>
      <c r="F74" s="587"/>
      <c r="G74" s="587"/>
      <c r="H74" s="587"/>
      <c r="I74" s="588"/>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04"/>
  <sheetViews>
    <sheetView zoomScale="115" zoomScaleNormal="115" workbookViewId="0">
      <selection sqref="A1:E1"/>
    </sheetView>
  </sheetViews>
  <sheetFormatPr defaultRowHeight="12.75"/>
  <cols>
    <col min="1" max="1" width="65.7109375" style="834" customWidth="1"/>
    <col min="2" max="2" width="18.7109375" style="818" customWidth="1"/>
    <col min="3" max="3" width="15" style="818" customWidth="1"/>
    <col min="4" max="4" width="65.7109375" style="818" customWidth="1"/>
    <col min="5" max="5" width="18.7109375" style="818" customWidth="1"/>
    <col min="6" max="256" width="9.140625" style="818"/>
    <col min="257" max="257" width="65.7109375" style="818" customWidth="1"/>
    <col min="258" max="258" width="18.7109375" style="818" customWidth="1"/>
    <col min="259" max="259" width="15" style="818" customWidth="1"/>
    <col min="260" max="260" width="65.7109375" style="818" customWidth="1"/>
    <col min="261" max="261" width="18.7109375" style="818" customWidth="1"/>
    <col min="262" max="512" width="9.140625" style="818"/>
    <col min="513" max="513" width="65.7109375" style="818" customWidth="1"/>
    <col min="514" max="514" width="18.7109375" style="818" customWidth="1"/>
    <col min="515" max="515" width="15" style="818" customWidth="1"/>
    <col min="516" max="516" width="65.7109375" style="818" customWidth="1"/>
    <col min="517" max="517" width="18.7109375" style="818" customWidth="1"/>
    <col min="518" max="768" width="9.140625" style="818"/>
    <col min="769" max="769" width="65.7109375" style="818" customWidth="1"/>
    <col min="770" max="770" width="18.7109375" style="818" customWidth="1"/>
    <col min="771" max="771" width="15" style="818" customWidth="1"/>
    <col min="772" max="772" width="65.7109375" style="818" customWidth="1"/>
    <col min="773" max="773" width="18.7109375" style="818" customWidth="1"/>
    <col min="774" max="1024" width="9.140625" style="818"/>
    <col min="1025" max="1025" width="65.7109375" style="818" customWidth="1"/>
    <col min="1026" max="1026" width="18.7109375" style="818" customWidth="1"/>
    <col min="1027" max="1027" width="15" style="818" customWidth="1"/>
    <col min="1028" max="1028" width="65.7109375" style="818" customWidth="1"/>
    <col min="1029" max="1029" width="18.7109375" style="818" customWidth="1"/>
    <col min="1030" max="1280" width="9.140625" style="818"/>
    <col min="1281" max="1281" width="65.7109375" style="818" customWidth="1"/>
    <col min="1282" max="1282" width="18.7109375" style="818" customWidth="1"/>
    <col min="1283" max="1283" width="15" style="818" customWidth="1"/>
    <col min="1284" max="1284" width="65.7109375" style="818" customWidth="1"/>
    <col min="1285" max="1285" width="18.7109375" style="818" customWidth="1"/>
    <col min="1286" max="1536" width="9.140625" style="818"/>
    <col min="1537" max="1537" width="65.7109375" style="818" customWidth="1"/>
    <col min="1538" max="1538" width="18.7109375" style="818" customWidth="1"/>
    <col min="1539" max="1539" width="15" style="818" customWidth="1"/>
    <col min="1540" max="1540" width="65.7109375" style="818" customWidth="1"/>
    <col min="1541" max="1541" width="18.7109375" style="818" customWidth="1"/>
    <col min="1542" max="1792" width="9.140625" style="818"/>
    <col min="1793" max="1793" width="65.7109375" style="818" customWidth="1"/>
    <col min="1794" max="1794" width="18.7109375" style="818" customWidth="1"/>
    <col min="1795" max="1795" width="15" style="818" customWidth="1"/>
    <col min="1796" max="1796" width="65.7109375" style="818" customWidth="1"/>
    <col min="1797" max="1797" width="18.7109375" style="818" customWidth="1"/>
    <col min="1798" max="2048" width="9.140625" style="818"/>
    <col min="2049" max="2049" width="65.7109375" style="818" customWidth="1"/>
    <col min="2050" max="2050" width="18.7109375" style="818" customWidth="1"/>
    <col min="2051" max="2051" width="15" style="818" customWidth="1"/>
    <col min="2052" max="2052" width="65.7109375" style="818" customWidth="1"/>
    <col min="2053" max="2053" width="18.7109375" style="818" customWidth="1"/>
    <col min="2054" max="2304" width="9.140625" style="818"/>
    <col min="2305" max="2305" width="65.7109375" style="818" customWidth="1"/>
    <col min="2306" max="2306" width="18.7109375" style="818" customWidth="1"/>
    <col min="2307" max="2307" width="15" style="818" customWidth="1"/>
    <col min="2308" max="2308" width="65.7109375" style="818" customWidth="1"/>
    <col min="2309" max="2309" width="18.7109375" style="818" customWidth="1"/>
    <col min="2310" max="2560" width="9.140625" style="818"/>
    <col min="2561" max="2561" width="65.7109375" style="818" customWidth="1"/>
    <col min="2562" max="2562" width="18.7109375" style="818" customWidth="1"/>
    <col min="2563" max="2563" width="15" style="818" customWidth="1"/>
    <col min="2564" max="2564" width="65.7109375" style="818" customWidth="1"/>
    <col min="2565" max="2565" width="18.7109375" style="818" customWidth="1"/>
    <col min="2566" max="2816" width="9.140625" style="818"/>
    <col min="2817" max="2817" width="65.7109375" style="818" customWidth="1"/>
    <col min="2818" max="2818" width="18.7109375" style="818" customWidth="1"/>
    <col min="2819" max="2819" width="15" style="818" customWidth="1"/>
    <col min="2820" max="2820" width="65.7109375" style="818" customWidth="1"/>
    <col min="2821" max="2821" width="18.7109375" style="818" customWidth="1"/>
    <col min="2822" max="3072" width="9.140625" style="818"/>
    <col min="3073" max="3073" width="65.7109375" style="818" customWidth="1"/>
    <col min="3074" max="3074" width="18.7109375" style="818" customWidth="1"/>
    <col min="3075" max="3075" width="15" style="818" customWidth="1"/>
    <col min="3076" max="3076" width="65.7109375" style="818" customWidth="1"/>
    <col min="3077" max="3077" width="18.7109375" style="818" customWidth="1"/>
    <col min="3078" max="3328" width="9.140625" style="818"/>
    <col min="3329" max="3329" width="65.7109375" style="818" customWidth="1"/>
    <col min="3330" max="3330" width="18.7109375" style="818" customWidth="1"/>
    <col min="3331" max="3331" width="15" style="818" customWidth="1"/>
    <col min="3332" max="3332" width="65.7109375" style="818" customWidth="1"/>
    <col min="3333" max="3333" width="18.7109375" style="818" customWidth="1"/>
    <col min="3334" max="3584" width="9.140625" style="818"/>
    <col min="3585" max="3585" width="65.7109375" style="818" customWidth="1"/>
    <col min="3586" max="3586" width="18.7109375" style="818" customWidth="1"/>
    <col min="3587" max="3587" width="15" style="818" customWidth="1"/>
    <col min="3588" max="3588" width="65.7109375" style="818" customWidth="1"/>
    <col min="3589" max="3589" width="18.7109375" style="818" customWidth="1"/>
    <col min="3590" max="3840" width="9.140625" style="818"/>
    <col min="3841" max="3841" width="65.7109375" style="818" customWidth="1"/>
    <col min="3842" max="3842" width="18.7109375" style="818" customWidth="1"/>
    <col min="3843" max="3843" width="15" style="818" customWidth="1"/>
    <col min="3844" max="3844" width="65.7109375" style="818" customWidth="1"/>
    <col min="3845" max="3845" width="18.7109375" style="818" customWidth="1"/>
    <col min="3846" max="4096" width="9.140625" style="818"/>
    <col min="4097" max="4097" width="65.7109375" style="818" customWidth="1"/>
    <col min="4098" max="4098" width="18.7109375" style="818" customWidth="1"/>
    <col min="4099" max="4099" width="15" style="818" customWidth="1"/>
    <col min="4100" max="4100" width="65.7109375" style="818" customWidth="1"/>
    <col min="4101" max="4101" width="18.7109375" style="818" customWidth="1"/>
    <col min="4102" max="4352" width="9.140625" style="818"/>
    <col min="4353" max="4353" width="65.7109375" style="818" customWidth="1"/>
    <col min="4354" max="4354" width="18.7109375" style="818" customWidth="1"/>
    <col min="4355" max="4355" width="15" style="818" customWidth="1"/>
    <col min="4356" max="4356" width="65.7109375" style="818" customWidth="1"/>
    <col min="4357" max="4357" width="18.7109375" style="818" customWidth="1"/>
    <col min="4358" max="4608" width="9.140625" style="818"/>
    <col min="4609" max="4609" width="65.7109375" style="818" customWidth="1"/>
    <col min="4610" max="4610" width="18.7109375" style="818" customWidth="1"/>
    <col min="4611" max="4611" width="15" style="818" customWidth="1"/>
    <col min="4612" max="4612" width="65.7109375" style="818" customWidth="1"/>
    <col min="4613" max="4613" width="18.7109375" style="818" customWidth="1"/>
    <col min="4614" max="4864" width="9.140625" style="818"/>
    <col min="4865" max="4865" width="65.7109375" style="818" customWidth="1"/>
    <col min="4866" max="4866" width="18.7109375" style="818" customWidth="1"/>
    <col min="4867" max="4867" width="15" style="818" customWidth="1"/>
    <col min="4868" max="4868" width="65.7109375" style="818" customWidth="1"/>
    <col min="4869" max="4869" width="18.7109375" style="818" customWidth="1"/>
    <col min="4870" max="5120" width="9.140625" style="818"/>
    <col min="5121" max="5121" width="65.7109375" style="818" customWidth="1"/>
    <col min="5122" max="5122" width="18.7109375" style="818" customWidth="1"/>
    <col min="5123" max="5123" width="15" style="818" customWidth="1"/>
    <col min="5124" max="5124" width="65.7109375" style="818" customWidth="1"/>
    <col min="5125" max="5125" width="18.7109375" style="818" customWidth="1"/>
    <col min="5126" max="5376" width="9.140625" style="818"/>
    <col min="5377" max="5377" width="65.7109375" style="818" customWidth="1"/>
    <col min="5378" max="5378" width="18.7109375" style="818" customWidth="1"/>
    <col min="5379" max="5379" width="15" style="818" customWidth="1"/>
    <col min="5380" max="5380" width="65.7109375" style="818" customWidth="1"/>
    <col min="5381" max="5381" width="18.7109375" style="818" customWidth="1"/>
    <col min="5382" max="5632" width="9.140625" style="818"/>
    <col min="5633" max="5633" width="65.7109375" style="818" customWidth="1"/>
    <col min="5634" max="5634" width="18.7109375" style="818" customWidth="1"/>
    <col min="5635" max="5635" width="15" style="818" customWidth="1"/>
    <col min="5636" max="5636" width="65.7109375" style="818" customWidth="1"/>
    <col min="5637" max="5637" width="18.7109375" style="818" customWidth="1"/>
    <col min="5638" max="5888" width="9.140625" style="818"/>
    <col min="5889" max="5889" width="65.7109375" style="818" customWidth="1"/>
    <col min="5890" max="5890" width="18.7109375" style="818" customWidth="1"/>
    <col min="5891" max="5891" width="15" style="818" customWidth="1"/>
    <col min="5892" max="5892" width="65.7109375" style="818" customWidth="1"/>
    <col min="5893" max="5893" width="18.7109375" style="818" customWidth="1"/>
    <col min="5894" max="6144" width="9.140625" style="818"/>
    <col min="6145" max="6145" width="65.7109375" style="818" customWidth="1"/>
    <col min="6146" max="6146" width="18.7109375" style="818" customWidth="1"/>
    <col min="6147" max="6147" width="15" style="818" customWidth="1"/>
    <col min="6148" max="6148" width="65.7109375" style="818" customWidth="1"/>
    <col min="6149" max="6149" width="18.7109375" style="818" customWidth="1"/>
    <col min="6150" max="6400" width="9.140625" style="818"/>
    <col min="6401" max="6401" width="65.7109375" style="818" customWidth="1"/>
    <col min="6402" max="6402" width="18.7109375" style="818" customWidth="1"/>
    <col min="6403" max="6403" width="15" style="818" customWidth="1"/>
    <col min="6404" max="6404" width="65.7109375" style="818" customWidth="1"/>
    <col min="6405" max="6405" width="18.7109375" style="818" customWidth="1"/>
    <col min="6406" max="6656" width="9.140625" style="818"/>
    <col min="6657" max="6657" width="65.7109375" style="818" customWidth="1"/>
    <col min="6658" max="6658" width="18.7109375" style="818" customWidth="1"/>
    <col min="6659" max="6659" width="15" style="818" customWidth="1"/>
    <col min="6660" max="6660" width="65.7109375" style="818" customWidth="1"/>
    <col min="6661" max="6661" width="18.7109375" style="818" customWidth="1"/>
    <col min="6662" max="6912" width="9.140625" style="818"/>
    <col min="6913" max="6913" width="65.7109375" style="818" customWidth="1"/>
    <col min="6914" max="6914" width="18.7109375" style="818" customWidth="1"/>
    <col min="6915" max="6915" width="15" style="818" customWidth="1"/>
    <col min="6916" max="6916" width="65.7109375" style="818" customWidth="1"/>
    <col min="6917" max="6917" width="18.7109375" style="818" customWidth="1"/>
    <col min="6918" max="7168" width="9.140625" style="818"/>
    <col min="7169" max="7169" width="65.7109375" style="818" customWidth="1"/>
    <col min="7170" max="7170" width="18.7109375" style="818" customWidth="1"/>
    <col min="7171" max="7171" width="15" style="818" customWidth="1"/>
    <col min="7172" max="7172" width="65.7109375" style="818" customWidth="1"/>
    <col min="7173" max="7173" width="18.7109375" style="818" customWidth="1"/>
    <col min="7174" max="7424" width="9.140625" style="818"/>
    <col min="7425" max="7425" width="65.7109375" style="818" customWidth="1"/>
    <col min="7426" max="7426" width="18.7109375" style="818" customWidth="1"/>
    <col min="7427" max="7427" width="15" style="818" customWidth="1"/>
    <col min="7428" max="7428" width="65.7109375" style="818" customWidth="1"/>
    <col min="7429" max="7429" width="18.7109375" style="818" customWidth="1"/>
    <col min="7430" max="7680" width="9.140625" style="818"/>
    <col min="7681" max="7681" width="65.7109375" style="818" customWidth="1"/>
    <col min="7682" max="7682" width="18.7109375" style="818" customWidth="1"/>
    <col min="7683" max="7683" width="15" style="818" customWidth="1"/>
    <col min="7684" max="7684" width="65.7109375" style="818" customWidth="1"/>
    <col min="7685" max="7685" width="18.7109375" style="818" customWidth="1"/>
    <col min="7686" max="7936" width="9.140625" style="818"/>
    <col min="7937" max="7937" width="65.7109375" style="818" customWidth="1"/>
    <col min="7938" max="7938" width="18.7109375" style="818" customWidth="1"/>
    <col min="7939" max="7939" width="15" style="818" customWidth="1"/>
    <col min="7940" max="7940" width="65.7109375" style="818" customWidth="1"/>
    <col min="7941" max="7941" width="18.7109375" style="818" customWidth="1"/>
    <col min="7942" max="8192" width="9.140625" style="818"/>
    <col min="8193" max="8193" width="65.7109375" style="818" customWidth="1"/>
    <col min="8194" max="8194" width="18.7109375" style="818" customWidth="1"/>
    <col min="8195" max="8195" width="15" style="818" customWidth="1"/>
    <col min="8196" max="8196" width="65.7109375" style="818" customWidth="1"/>
    <col min="8197" max="8197" width="18.7109375" style="818" customWidth="1"/>
    <col min="8198" max="8448" width="9.140625" style="818"/>
    <col min="8449" max="8449" width="65.7109375" style="818" customWidth="1"/>
    <col min="8450" max="8450" width="18.7109375" style="818" customWidth="1"/>
    <col min="8451" max="8451" width="15" style="818" customWidth="1"/>
    <col min="8452" max="8452" width="65.7109375" style="818" customWidth="1"/>
    <col min="8453" max="8453" width="18.7109375" style="818" customWidth="1"/>
    <col min="8454" max="8704" width="9.140625" style="818"/>
    <col min="8705" max="8705" width="65.7109375" style="818" customWidth="1"/>
    <col min="8706" max="8706" width="18.7109375" style="818" customWidth="1"/>
    <col min="8707" max="8707" width="15" style="818" customWidth="1"/>
    <col min="8708" max="8708" width="65.7109375" style="818" customWidth="1"/>
    <col min="8709" max="8709" width="18.7109375" style="818" customWidth="1"/>
    <col min="8710" max="8960" width="9.140625" style="818"/>
    <col min="8961" max="8961" width="65.7109375" style="818" customWidth="1"/>
    <col min="8962" max="8962" width="18.7109375" style="818" customWidth="1"/>
    <col min="8963" max="8963" width="15" style="818" customWidth="1"/>
    <col min="8964" max="8964" width="65.7109375" style="818" customWidth="1"/>
    <col min="8965" max="8965" width="18.7109375" style="818" customWidth="1"/>
    <col min="8966" max="9216" width="9.140625" style="818"/>
    <col min="9217" max="9217" width="65.7109375" style="818" customWidth="1"/>
    <col min="9218" max="9218" width="18.7109375" style="818" customWidth="1"/>
    <col min="9219" max="9219" width="15" style="818" customWidth="1"/>
    <col min="9220" max="9220" width="65.7109375" style="818" customWidth="1"/>
    <col min="9221" max="9221" width="18.7109375" style="818" customWidth="1"/>
    <col min="9222" max="9472" width="9.140625" style="818"/>
    <col min="9473" max="9473" width="65.7109375" style="818" customWidth="1"/>
    <col min="9474" max="9474" width="18.7109375" style="818" customWidth="1"/>
    <col min="9475" max="9475" width="15" style="818" customWidth="1"/>
    <col min="9476" max="9476" width="65.7109375" style="818" customWidth="1"/>
    <col min="9477" max="9477" width="18.7109375" style="818" customWidth="1"/>
    <col min="9478" max="9728" width="9.140625" style="818"/>
    <col min="9729" max="9729" width="65.7109375" style="818" customWidth="1"/>
    <col min="9730" max="9730" width="18.7109375" style="818" customWidth="1"/>
    <col min="9731" max="9731" width="15" style="818" customWidth="1"/>
    <col min="9732" max="9732" width="65.7109375" style="818" customWidth="1"/>
    <col min="9733" max="9733" width="18.7109375" style="818" customWidth="1"/>
    <col min="9734" max="9984" width="9.140625" style="818"/>
    <col min="9985" max="9985" width="65.7109375" style="818" customWidth="1"/>
    <col min="9986" max="9986" width="18.7109375" style="818" customWidth="1"/>
    <col min="9987" max="9987" width="15" style="818" customWidth="1"/>
    <col min="9988" max="9988" width="65.7109375" style="818" customWidth="1"/>
    <col min="9989" max="9989" width="18.7109375" style="818" customWidth="1"/>
    <col min="9990" max="10240" width="9.140625" style="818"/>
    <col min="10241" max="10241" width="65.7109375" style="818" customWidth="1"/>
    <col min="10242" max="10242" width="18.7109375" style="818" customWidth="1"/>
    <col min="10243" max="10243" width="15" style="818" customWidth="1"/>
    <col min="10244" max="10244" width="65.7109375" style="818" customWidth="1"/>
    <col min="10245" max="10245" width="18.7109375" style="818" customWidth="1"/>
    <col min="10246" max="10496" width="9.140625" style="818"/>
    <col min="10497" max="10497" width="65.7109375" style="818" customWidth="1"/>
    <col min="10498" max="10498" width="18.7109375" style="818" customWidth="1"/>
    <col min="10499" max="10499" width="15" style="818" customWidth="1"/>
    <col min="10500" max="10500" width="65.7109375" style="818" customWidth="1"/>
    <col min="10501" max="10501" width="18.7109375" style="818" customWidth="1"/>
    <col min="10502" max="10752" width="9.140625" style="818"/>
    <col min="10753" max="10753" width="65.7109375" style="818" customWidth="1"/>
    <col min="10754" max="10754" width="18.7109375" style="818" customWidth="1"/>
    <col min="10755" max="10755" width="15" style="818" customWidth="1"/>
    <col min="10756" max="10756" width="65.7109375" style="818" customWidth="1"/>
    <col min="10757" max="10757" width="18.7109375" style="818" customWidth="1"/>
    <col min="10758" max="11008" width="9.140625" style="818"/>
    <col min="11009" max="11009" width="65.7109375" style="818" customWidth="1"/>
    <col min="11010" max="11010" width="18.7109375" style="818" customWidth="1"/>
    <col min="11011" max="11011" width="15" style="818" customWidth="1"/>
    <col min="11012" max="11012" width="65.7109375" style="818" customWidth="1"/>
    <col min="11013" max="11013" width="18.7109375" style="818" customWidth="1"/>
    <col min="11014" max="11264" width="9.140625" style="818"/>
    <col min="11265" max="11265" width="65.7109375" style="818" customWidth="1"/>
    <col min="11266" max="11266" width="18.7109375" style="818" customWidth="1"/>
    <col min="11267" max="11267" width="15" style="818" customWidth="1"/>
    <col min="11268" max="11268" width="65.7109375" style="818" customWidth="1"/>
    <col min="11269" max="11269" width="18.7109375" style="818" customWidth="1"/>
    <col min="11270" max="11520" width="9.140625" style="818"/>
    <col min="11521" max="11521" width="65.7109375" style="818" customWidth="1"/>
    <col min="11522" max="11522" width="18.7109375" style="818" customWidth="1"/>
    <col min="11523" max="11523" width="15" style="818" customWidth="1"/>
    <col min="11524" max="11524" width="65.7109375" style="818" customWidth="1"/>
    <col min="11525" max="11525" width="18.7109375" style="818" customWidth="1"/>
    <col min="11526" max="11776" width="9.140625" style="818"/>
    <col min="11777" max="11777" width="65.7109375" style="818" customWidth="1"/>
    <col min="11778" max="11778" width="18.7109375" style="818" customWidth="1"/>
    <col min="11779" max="11779" width="15" style="818" customWidth="1"/>
    <col min="11780" max="11780" width="65.7109375" style="818" customWidth="1"/>
    <col min="11781" max="11781" width="18.7109375" style="818" customWidth="1"/>
    <col min="11782" max="12032" width="9.140625" style="818"/>
    <col min="12033" max="12033" width="65.7109375" style="818" customWidth="1"/>
    <col min="12034" max="12034" width="18.7109375" style="818" customWidth="1"/>
    <col min="12035" max="12035" width="15" style="818" customWidth="1"/>
    <col min="12036" max="12036" width="65.7109375" style="818" customWidth="1"/>
    <col min="12037" max="12037" width="18.7109375" style="818" customWidth="1"/>
    <col min="12038" max="12288" width="9.140625" style="818"/>
    <col min="12289" max="12289" width="65.7109375" style="818" customWidth="1"/>
    <col min="12290" max="12290" width="18.7109375" style="818" customWidth="1"/>
    <col min="12291" max="12291" width="15" style="818" customWidth="1"/>
    <col min="12292" max="12292" width="65.7109375" style="818" customWidth="1"/>
    <col min="12293" max="12293" width="18.7109375" style="818" customWidth="1"/>
    <col min="12294" max="12544" width="9.140625" style="818"/>
    <col min="12545" max="12545" width="65.7109375" style="818" customWidth="1"/>
    <col min="12546" max="12546" width="18.7109375" style="818" customWidth="1"/>
    <col min="12547" max="12547" width="15" style="818" customWidth="1"/>
    <col min="12548" max="12548" width="65.7109375" style="818" customWidth="1"/>
    <col min="12549" max="12549" width="18.7109375" style="818" customWidth="1"/>
    <col min="12550" max="12800" width="9.140625" style="818"/>
    <col min="12801" max="12801" width="65.7109375" style="818" customWidth="1"/>
    <col min="12802" max="12802" width="18.7109375" style="818" customWidth="1"/>
    <col min="12803" max="12803" width="15" style="818" customWidth="1"/>
    <col min="12804" max="12804" width="65.7109375" style="818" customWidth="1"/>
    <col min="12805" max="12805" width="18.7109375" style="818" customWidth="1"/>
    <col min="12806" max="13056" width="9.140625" style="818"/>
    <col min="13057" max="13057" width="65.7109375" style="818" customWidth="1"/>
    <col min="13058" max="13058" width="18.7109375" style="818" customWidth="1"/>
    <col min="13059" max="13059" width="15" style="818" customWidth="1"/>
    <col min="13060" max="13060" width="65.7109375" style="818" customWidth="1"/>
    <col min="13061" max="13061" width="18.7109375" style="818" customWidth="1"/>
    <col min="13062" max="13312" width="9.140625" style="818"/>
    <col min="13313" max="13313" width="65.7109375" style="818" customWidth="1"/>
    <col min="13314" max="13314" width="18.7109375" style="818" customWidth="1"/>
    <col min="13315" max="13315" width="15" style="818" customWidth="1"/>
    <col min="13316" max="13316" width="65.7109375" style="818" customWidth="1"/>
    <col min="13317" max="13317" width="18.7109375" style="818" customWidth="1"/>
    <col min="13318" max="13568" width="9.140625" style="818"/>
    <col min="13569" max="13569" width="65.7109375" style="818" customWidth="1"/>
    <col min="13570" max="13570" width="18.7109375" style="818" customWidth="1"/>
    <col min="13571" max="13571" width="15" style="818" customWidth="1"/>
    <col min="13572" max="13572" width="65.7109375" style="818" customWidth="1"/>
    <col min="13573" max="13573" width="18.7109375" style="818" customWidth="1"/>
    <col min="13574" max="13824" width="9.140625" style="818"/>
    <col min="13825" max="13825" width="65.7109375" style="818" customWidth="1"/>
    <col min="13826" max="13826" width="18.7109375" style="818" customWidth="1"/>
    <col min="13827" max="13827" width="15" style="818" customWidth="1"/>
    <col min="13828" max="13828" width="65.7109375" style="818" customWidth="1"/>
    <col min="13829" max="13829" width="18.7109375" style="818" customWidth="1"/>
    <col min="13830" max="14080" width="9.140625" style="818"/>
    <col min="14081" max="14081" width="65.7109375" style="818" customWidth="1"/>
    <col min="14082" max="14082" width="18.7109375" style="818" customWidth="1"/>
    <col min="14083" max="14083" width="15" style="818" customWidth="1"/>
    <col min="14084" max="14084" width="65.7109375" style="818" customWidth="1"/>
    <col min="14085" max="14085" width="18.7109375" style="818" customWidth="1"/>
    <col min="14086" max="14336" width="9.140625" style="818"/>
    <col min="14337" max="14337" width="65.7109375" style="818" customWidth="1"/>
    <col min="14338" max="14338" width="18.7109375" style="818" customWidth="1"/>
    <col min="14339" max="14339" width="15" style="818" customWidth="1"/>
    <col min="14340" max="14340" width="65.7109375" style="818" customWidth="1"/>
    <col min="14341" max="14341" width="18.7109375" style="818" customWidth="1"/>
    <col min="14342" max="14592" width="9.140625" style="818"/>
    <col min="14593" max="14593" width="65.7109375" style="818" customWidth="1"/>
    <col min="14594" max="14594" width="18.7109375" style="818" customWidth="1"/>
    <col min="14595" max="14595" width="15" style="818" customWidth="1"/>
    <col min="14596" max="14596" width="65.7109375" style="818" customWidth="1"/>
    <col min="14597" max="14597" width="18.7109375" style="818" customWidth="1"/>
    <col min="14598" max="14848" width="9.140625" style="818"/>
    <col min="14849" max="14849" width="65.7109375" style="818" customWidth="1"/>
    <col min="14850" max="14850" width="18.7109375" style="818" customWidth="1"/>
    <col min="14851" max="14851" width="15" style="818" customWidth="1"/>
    <col min="14852" max="14852" width="65.7109375" style="818" customWidth="1"/>
    <col min="14853" max="14853" width="18.7109375" style="818" customWidth="1"/>
    <col min="14854" max="15104" width="9.140625" style="818"/>
    <col min="15105" max="15105" width="65.7109375" style="818" customWidth="1"/>
    <col min="15106" max="15106" width="18.7109375" style="818" customWidth="1"/>
    <col min="15107" max="15107" width="15" style="818" customWidth="1"/>
    <col min="15108" max="15108" width="65.7109375" style="818" customWidth="1"/>
    <col min="15109" max="15109" width="18.7109375" style="818" customWidth="1"/>
    <col min="15110" max="15360" width="9.140625" style="818"/>
    <col min="15361" max="15361" width="65.7109375" style="818" customWidth="1"/>
    <col min="15362" max="15362" width="18.7109375" style="818" customWidth="1"/>
    <col min="15363" max="15363" width="15" style="818" customWidth="1"/>
    <col min="15364" max="15364" width="65.7109375" style="818" customWidth="1"/>
    <col min="15365" max="15365" width="18.7109375" style="818" customWidth="1"/>
    <col min="15366" max="15616" width="9.140625" style="818"/>
    <col min="15617" max="15617" width="65.7109375" style="818" customWidth="1"/>
    <col min="15618" max="15618" width="18.7109375" style="818" customWidth="1"/>
    <col min="15619" max="15619" width="15" style="818" customWidth="1"/>
    <col min="15620" max="15620" width="65.7109375" style="818" customWidth="1"/>
    <col min="15621" max="15621" width="18.7109375" style="818" customWidth="1"/>
    <col min="15622" max="15872" width="9.140625" style="818"/>
    <col min="15873" max="15873" width="65.7109375" style="818" customWidth="1"/>
    <col min="15874" max="15874" width="18.7109375" style="818" customWidth="1"/>
    <col min="15875" max="15875" width="15" style="818" customWidth="1"/>
    <col min="15876" max="15876" width="65.7109375" style="818" customWidth="1"/>
    <col min="15877" max="15877" width="18.7109375" style="818" customWidth="1"/>
    <col min="15878" max="16128" width="9.140625" style="818"/>
    <col min="16129" max="16129" width="65.7109375" style="818" customWidth="1"/>
    <col min="16130" max="16130" width="18.7109375" style="818" customWidth="1"/>
    <col min="16131" max="16131" width="15" style="818" customWidth="1"/>
    <col min="16132" max="16132" width="65.7109375" style="818" customWidth="1"/>
    <col min="16133" max="16133" width="18.7109375" style="818" customWidth="1"/>
    <col min="16134" max="16384" width="9.140625" style="818"/>
  </cols>
  <sheetData>
    <row r="1" spans="1:5" s="813" customFormat="1" ht="30" customHeight="1">
      <c r="A1" s="812" t="s">
        <v>29</v>
      </c>
      <c r="B1" s="812"/>
      <c r="C1" s="812"/>
      <c r="D1" s="812"/>
      <c r="E1" s="812"/>
    </row>
    <row r="2" spans="1:5" s="813" customFormat="1" ht="15" customHeight="1">
      <c r="A2" s="814" t="s">
        <v>1525</v>
      </c>
      <c r="B2" s="814"/>
      <c r="C2" s="814"/>
      <c r="D2" s="814"/>
      <c r="E2" s="814"/>
    </row>
    <row r="3" spans="1:5" s="813" customFormat="1" ht="15" customHeight="1">
      <c r="A3" s="814" t="s">
        <v>1520</v>
      </c>
      <c r="B3" s="814"/>
      <c r="C3" s="814"/>
      <c r="D3" s="814"/>
      <c r="E3" s="814"/>
    </row>
    <row r="4" spans="1:5" s="816" customFormat="1" ht="30" customHeight="1">
      <c r="A4" s="815" t="s">
        <v>544</v>
      </c>
      <c r="B4" s="815"/>
      <c r="C4" s="815"/>
      <c r="D4" s="815"/>
      <c r="E4" s="815"/>
    </row>
    <row r="5" spans="1:5" ht="3.75" customHeight="1">
      <c r="A5" s="817"/>
      <c r="B5" s="817"/>
      <c r="C5" s="817"/>
      <c r="D5" s="817"/>
      <c r="E5" s="817"/>
    </row>
    <row r="6" spans="1:5" s="820" customFormat="1" ht="30" customHeight="1">
      <c r="A6" s="819" t="s">
        <v>1526</v>
      </c>
      <c r="B6" s="819"/>
      <c r="C6" s="819"/>
      <c r="D6" s="819"/>
      <c r="E6" s="819"/>
    </row>
    <row r="7" spans="1:5" s="820" customFormat="1" ht="15" customHeight="1">
      <c r="A7" s="821"/>
      <c r="B7" s="821"/>
      <c r="C7" s="821"/>
      <c r="D7" s="821"/>
      <c r="E7" s="821"/>
    </row>
    <row r="8" spans="1:5" s="820" customFormat="1" ht="15" customHeight="1">
      <c r="A8" s="822" t="s">
        <v>1527</v>
      </c>
      <c r="B8" s="822">
        <v>39291614</v>
      </c>
      <c r="C8" s="823"/>
      <c r="D8" s="822" t="s">
        <v>1528</v>
      </c>
      <c r="E8" s="822">
        <v>3941572</v>
      </c>
    </row>
    <row r="9" spans="1:5" s="820" customFormat="1" ht="15" customHeight="1">
      <c r="A9" s="823"/>
      <c r="B9" s="823"/>
      <c r="C9" s="823"/>
      <c r="D9" s="823"/>
      <c r="E9" s="823"/>
    </row>
    <row r="10" spans="1:5" s="820" customFormat="1" ht="15" customHeight="1">
      <c r="A10" s="823" t="s">
        <v>1529</v>
      </c>
      <c r="B10" s="823">
        <v>33692690</v>
      </c>
      <c r="C10" s="823"/>
      <c r="D10" s="823" t="s">
        <v>1530</v>
      </c>
      <c r="E10" s="823">
        <v>3941572</v>
      </c>
    </row>
    <row r="11" spans="1:5" s="820" customFormat="1" ht="15" customHeight="1">
      <c r="A11" s="823" t="s">
        <v>1531</v>
      </c>
      <c r="B11" s="823">
        <v>17197136</v>
      </c>
      <c r="C11" s="823"/>
      <c r="D11" s="824" t="s">
        <v>1532</v>
      </c>
      <c r="E11" s="823">
        <v>3941572</v>
      </c>
    </row>
    <row r="12" spans="1:5" s="820" customFormat="1" ht="15" customHeight="1">
      <c r="A12" s="823" t="s">
        <v>1533</v>
      </c>
      <c r="B12" s="823">
        <v>5195062</v>
      </c>
      <c r="C12" s="823"/>
    </row>
    <row r="13" spans="1:5" s="820" customFormat="1" ht="15" customHeight="1">
      <c r="A13" s="823" t="s">
        <v>1534</v>
      </c>
      <c r="B13" s="823">
        <v>4120798</v>
      </c>
      <c r="C13" s="823"/>
      <c r="D13" s="822" t="s">
        <v>1535</v>
      </c>
      <c r="E13" s="822">
        <v>135445992</v>
      </c>
    </row>
    <row r="14" spans="1:5" s="820" customFormat="1" ht="15" customHeight="1">
      <c r="A14" s="823" t="s">
        <v>1536</v>
      </c>
      <c r="B14" s="823">
        <v>7179694</v>
      </c>
      <c r="C14" s="823"/>
      <c r="D14" s="823"/>
      <c r="E14" s="823"/>
    </row>
    <row r="15" spans="1:5" s="820" customFormat="1">
      <c r="A15" s="823"/>
      <c r="B15" s="823"/>
      <c r="C15" s="823"/>
      <c r="D15" s="823" t="s">
        <v>1537</v>
      </c>
      <c r="E15" s="823">
        <v>50883251</v>
      </c>
    </row>
    <row r="16" spans="1:5" s="820" customFormat="1">
      <c r="A16" s="823" t="s">
        <v>1538</v>
      </c>
      <c r="B16" s="823">
        <v>5598924</v>
      </c>
      <c r="C16" s="823"/>
      <c r="D16" s="823" t="s">
        <v>1539</v>
      </c>
      <c r="E16" s="823">
        <v>50883250</v>
      </c>
    </row>
    <row r="17" spans="1:5" s="820" customFormat="1">
      <c r="A17" s="823" t="s">
        <v>1540</v>
      </c>
      <c r="B17" s="823">
        <v>5334739</v>
      </c>
      <c r="C17" s="823"/>
      <c r="D17" s="824"/>
      <c r="E17" s="823"/>
    </row>
    <row r="18" spans="1:5" s="820" customFormat="1">
      <c r="A18" s="823" t="s">
        <v>1541</v>
      </c>
      <c r="B18" s="823">
        <v>264185</v>
      </c>
      <c r="C18" s="823"/>
      <c r="D18" s="823" t="s">
        <v>1542</v>
      </c>
      <c r="E18" s="823">
        <v>8904716</v>
      </c>
    </row>
    <row r="19" spans="1:5" s="820" customFormat="1">
      <c r="A19" s="823"/>
      <c r="B19" s="823"/>
      <c r="C19" s="823"/>
      <c r="D19" s="823" t="s">
        <v>1543</v>
      </c>
      <c r="E19" s="823">
        <v>81128</v>
      </c>
    </row>
    <row r="20" spans="1:5" s="820" customFormat="1">
      <c r="A20" s="822" t="s">
        <v>1544</v>
      </c>
      <c r="B20" s="822">
        <v>113443218</v>
      </c>
      <c r="C20" s="823"/>
      <c r="D20" s="823" t="s">
        <v>1545</v>
      </c>
      <c r="E20" s="823">
        <v>8823588</v>
      </c>
    </row>
    <row r="21" spans="1:5" s="820" customFormat="1">
      <c r="A21" s="822"/>
      <c r="B21" s="822"/>
      <c r="C21" s="823"/>
      <c r="D21" s="823"/>
      <c r="E21" s="823"/>
    </row>
    <row r="22" spans="1:5" s="820" customFormat="1">
      <c r="A22" s="823" t="s">
        <v>1546</v>
      </c>
      <c r="B22" s="823">
        <v>83583841</v>
      </c>
      <c r="C22" s="823"/>
      <c r="D22" s="823" t="s">
        <v>1547</v>
      </c>
      <c r="E22" s="823">
        <v>34896749</v>
      </c>
    </row>
    <row r="23" spans="1:5" s="820" customFormat="1">
      <c r="A23" s="823" t="s">
        <v>1548</v>
      </c>
      <c r="B23" s="823">
        <v>83583841</v>
      </c>
      <c r="C23" s="823"/>
      <c r="D23" s="823" t="s">
        <v>1548</v>
      </c>
      <c r="E23" s="823">
        <v>34896749</v>
      </c>
    </row>
    <row r="24" spans="1:5" s="820" customFormat="1">
      <c r="A24" s="823" t="s">
        <v>1549</v>
      </c>
      <c r="B24" s="823">
        <v>0</v>
      </c>
      <c r="C24" s="823"/>
      <c r="D24" s="823"/>
      <c r="E24" s="823"/>
    </row>
    <row r="25" spans="1:5" s="820" customFormat="1">
      <c r="A25" s="824"/>
      <c r="B25" s="823"/>
      <c r="C25" s="823"/>
      <c r="D25" s="823"/>
      <c r="E25" s="823"/>
    </row>
    <row r="26" spans="1:5" s="820" customFormat="1">
      <c r="A26" s="823" t="s">
        <v>1550</v>
      </c>
      <c r="B26" s="823">
        <v>18144638</v>
      </c>
      <c r="C26" s="823"/>
      <c r="D26" s="824" t="s">
        <v>1551</v>
      </c>
      <c r="E26" s="823">
        <v>38309141</v>
      </c>
    </row>
    <row r="27" spans="1:5" s="820" customFormat="1">
      <c r="A27" s="823" t="s">
        <v>1552</v>
      </c>
      <c r="B27" s="823">
        <v>18144638</v>
      </c>
      <c r="C27" s="823"/>
      <c r="D27" s="823" t="s">
        <v>1553</v>
      </c>
      <c r="E27" s="823">
        <v>38309141</v>
      </c>
    </row>
    <row r="28" spans="1:5" s="820" customFormat="1">
      <c r="A28" s="823"/>
      <c r="B28" s="823"/>
      <c r="C28" s="823"/>
      <c r="D28" s="823"/>
      <c r="E28" s="823"/>
    </row>
    <row r="29" spans="1:5" s="820" customFormat="1">
      <c r="A29" s="823" t="s">
        <v>1554</v>
      </c>
      <c r="B29" s="823">
        <v>11714739</v>
      </c>
      <c r="C29" s="823"/>
      <c r="D29" s="823" t="s">
        <v>1555</v>
      </c>
      <c r="E29" s="823">
        <v>2452135</v>
      </c>
    </row>
    <row r="30" spans="1:5" s="820" customFormat="1">
      <c r="A30" s="823" t="s">
        <v>1556</v>
      </c>
      <c r="B30" s="823">
        <v>3413936</v>
      </c>
      <c r="C30" s="823"/>
      <c r="D30" s="823" t="s">
        <v>1557</v>
      </c>
      <c r="E30" s="823">
        <v>33061</v>
      </c>
    </row>
    <row r="31" spans="1:5" s="820" customFormat="1">
      <c r="A31" s="823" t="s">
        <v>1558</v>
      </c>
      <c r="B31" s="823">
        <v>7585601</v>
      </c>
      <c r="C31" s="823"/>
      <c r="D31" s="823" t="s">
        <v>1559</v>
      </c>
      <c r="E31" s="823">
        <v>150</v>
      </c>
    </row>
    <row r="32" spans="1:5" s="820" customFormat="1">
      <c r="A32" s="823" t="s">
        <v>1560</v>
      </c>
      <c r="B32" s="823">
        <v>709248</v>
      </c>
      <c r="C32" s="823"/>
      <c r="D32" s="823" t="s">
        <v>1561</v>
      </c>
      <c r="E32" s="823">
        <v>2323613</v>
      </c>
    </row>
    <row r="33" spans="1:5" s="820" customFormat="1">
      <c r="A33" s="823" t="s">
        <v>1562</v>
      </c>
      <c r="B33" s="823">
        <v>1261</v>
      </c>
      <c r="C33" s="823"/>
      <c r="D33" s="823" t="s">
        <v>1563</v>
      </c>
      <c r="E33" s="823">
        <v>95311</v>
      </c>
    </row>
    <row r="34" spans="1:5" s="820" customFormat="1">
      <c r="A34" s="823" t="s">
        <v>1564</v>
      </c>
      <c r="B34" s="823">
        <v>186</v>
      </c>
      <c r="C34" s="823"/>
      <c r="D34" s="823"/>
      <c r="E34" s="823"/>
    </row>
    <row r="35" spans="1:5" s="820" customFormat="1">
      <c r="A35" s="823" t="s">
        <v>1565</v>
      </c>
      <c r="B35" s="823">
        <v>4507</v>
      </c>
      <c r="C35" s="823"/>
      <c r="D35" s="822" t="s">
        <v>1566</v>
      </c>
      <c r="E35" s="822">
        <v>4749802</v>
      </c>
    </row>
    <row r="36" spans="1:5" s="820" customFormat="1">
      <c r="C36" s="823"/>
      <c r="D36" s="823"/>
      <c r="E36" s="823"/>
    </row>
    <row r="37" spans="1:5" s="820" customFormat="1">
      <c r="A37" s="823"/>
      <c r="B37" s="823"/>
      <c r="C37" s="823"/>
      <c r="D37" s="823" t="s">
        <v>1567</v>
      </c>
      <c r="E37" s="823">
        <v>4749802</v>
      </c>
    </row>
    <row r="38" spans="1:5" s="820" customFormat="1">
      <c r="A38" s="824"/>
      <c r="B38" s="824"/>
      <c r="C38" s="823"/>
      <c r="D38" s="820" t="s">
        <v>1568</v>
      </c>
      <c r="E38" s="823">
        <v>4713050</v>
      </c>
    </row>
    <row r="39" spans="1:5" s="820" customFormat="1">
      <c r="A39" s="824"/>
      <c r="B39" s="824"/>
      <c r="C39" s="823"/>
      <c r="D39" s="820" t="s">
        <v>1569</v>
      </c>
      <c r="E39" s="823">
        <v>36752</v>
      </c>
    </row>
    <row r="40" spans="1:5" s="820" customFormat="1">
      <c r="A40" s="824"/>
      <c r="B40" s="824"/>
      <c r="C40" s="823"/>
      <c r="E40" s="823"/>
    </row>
    <row r="41" spans="1:5" s="820" customFormat="1">
      <c r="A41" s="824"/>
      <c r="B41" s="824"/>
      <c r="C41" s="823"/>
      <c r="D41" s="825" t="s">
        <v>1570</v>
      </c>
      <c r="E41" s="822">
        <v>144137366</v>
      </c>
    </row>
    <row r="42" spans="1:5" s="820" customFormat="1">
      <c r="A42" s="823"/>
      <c r="B42" s="823"/>
      <c r="C42" s="823"/>
    </row>
    <row r="43" spans="1:5" s="820" customFormat="1">
      <c r="A43" s="823"/>
      <c r="B43" s="823"/>
      <c r="C43" s="823"/>
      <c r="D43" s="825"/>
      <c r="E43" s="822"/>
    </row>
    <row r="44" spans="1:5" s="820" customFormat="1">
      <c r="A44" s="823"/>
      <c r="B44" s="823"/>
      <c r="C44" s="823"/>
      <c r="D44" s="825" t="s">
        <v>1571</v>
      </c>
      <c r="E44" s="823"/>
    </row>
    <row r="45" spans="1:5" s="820" customFormat="1">
      <c r="A45" s="824"/>
      <c r="B45" s="824"/>
      <c r="C45" s="823"/>
      <c r="D45" s="823" t="s">
        <v>1572</v>
      </c>
      <c r="E45" s="823">
        <v>2260490</v>
      </c>
    </row>
    <row r="46" spans="1:5" s="820" customFormat="1">
      <c r="A46" s="824"/>
      <c r="B46" s="824"/>
      <c r="C46" s="823"/>
      <c r="D46" s="823" t="s">
        <v>337</v>
      </c>
      <c r="E46" s="823">
        <v>5419792</v>
      </c>
    </row>
    <row r="47" spans="1:5" s="820" customFormat="1">
      <c r="A47" s="824"/>
      <c r="B47" s="824"/>
      <c r="C47" s="823"/>
      <c r="D47" s="823" t="s">
        <v>1573</v>
      </c>
      <c r="E47" s="823">
        <v>917184</v>
      </c>
    </row>
    <row r="48" spans="1:5" s="820" customFormat="1">
      <c r="A48" s="824"/>
      <c r="B48" s="824"/>
      <c r="C48" s="823"/>
      <c r="D48" s="825" t="s">
        <v>1574</v>
      </c>
      <c r="E48" s="822">
        <v>8597466</v>
      </c>
    </row>
    <row r="49" spans="1:5" s="820" customFormat="1">
      <c r="A49" s="824"/>
      <c r="B49" s="824"/>
      <c r="C49" s="823"/>
      <c r="D49" s="823"/>
      <c r="E49" s="823"/>
    </row>
    <row r="50" spans="1:5" s="820" customFormat="1">
      <c r="A50" s="824"/>
      <c r="B50" s="824"/>
      <c r="C50" s="823"/>
      <c r="D50" s="822"/>
      <c r="E50" s="822"/>
    </row>
    <row r="51" spans="1:5" s="820" customFormat="1">
      <c r="A51" s="824"/>
      <c r="B51" s="824"/>
      <c r="C51" s="823"/>
      <c r="D51" s="822"/>
      <c r="E51" s="822"/>
    </row>
    <row r="52" spans="1:5" s="820" customFormat="1">
      <c r="A52" s="822" t="s">
        <v>1575</v>
      </c>
      <c r="B52" s="822">
        <v>152734832</v>
      </c>
      <c r="C52" s="823"/>
      <c r="D52" s="822" t="s">
        <v>1576</v>
      </c>
      <c r="E52" s="822">
        <v>152734832</v>
      </c>
    </row>
    <row r="53" spans="1:5" s="820" customFormat="1">
      <c r="A53" s="826"/>
      <c r="B53" s="822"/>
      <c r="C53" s="823"/>
      <c r="D53" s="822"/>
      <c r="E53" s="822"/>
    </row>
    <row r="54" spans="1:5" s="820" customFormat="1">
      <c r="A54" s="823" t="s">
        <v>1577</v>
      </c>
      <c r="B54" s="823">
        <v>503937223</v>
      </c>
      <c r="C54" s="823"/>
      <c r="D54" s="823" t="s">
        <v>1578</v>
      </c>
      <c r="E54" s="823">
        <v>503937223</v>
      </c>
    </row>
    <row r="55" spans="1:5" s="820" customFormat="1">
      <c r="A55" s="823"/>
      <c r="B55" s="823"/>
      <c r="C55" s="823"/>
      <c r="D55" s="823"/>
      <c r="E55" s="823"/>
    </row>
    <row r="56" spans="1:5" s="820" customFormat="1" ht="30" customHeight="1">
      <c r="A56" s="819" t="s">
        <v>1579</v>
      </c>
      <c r="B56" s="819"/>
      <c r="C56" s="819"/>
      <c r="D56" s="819"/>
      <c r="E56" s="819"/>
    </row>
    <row r="57" spans="1:5" s="820" customFormat="1">
      <c r="A57" s="827"/>
      <c r="B57" s="827"/>
      <c r="C57" s="827"/>
      <c r="D57" s="827"/>
      <c r="E57" s="827"/>
    </row>
    <row r="58" spans="1:5" s="820" customFormat="1">
      <c r="A58" s="822" t="s">
        <v>1580</v>
      </c>
      <c r="B58" s="822"/>
      <c r="C58" s="822"/>
      <c r="D58" s="822" t="s">
        <v>1581</v>
      </c>
      <c r="E58" s="823"/>
    </row>
    <row r="59" spans="1:5" s="820" customFormat="1">
      <c r="A59" s="823"/>
      <c r="B59" s="823"/>
      <c r="C59" s="823"/>
      <c r="D59" s="823"/>
      <c r="E59" s="823"/>
    </row>
    <row r="60" spans="1:5" s="820" customFormat="1">
      <c r="A60" s="823" t="s">
        <v>1582</v>
      </c>
      <c r="B60" s="823">
        <v>1225650</v>
      </c>
      <c r="C60" s="823"/>
      <c r="D60" s="823" t="s">
        <v>1583</v>
      </c>
      <c r="E60" s="823">
        <v>5963</v>
      </c>
    </row>
    <row r="61" spans="1:5" s="820" customFormat="1">
      <c r="A61" s="823" t="s">
        <v>1584</v>
      </c>
      <c r="B61" s="823">
        <v>15612</v>
      </c>
      <c r="C61" s="823"/>
      <c r="D61" s="823" t="s">
        <v>1585</v>
      </c>
      <c r="E61" s="823">
        <v>3907</v>
      </c>
    </row>
    <row r="62" spans="1:5" s="820" customFormat="1">
      <c r="A62" s="823" t="s">
        <v>1586</v>
      </c>
      <c r="B62" s="823">
        <v>1735</v>
      </c>
      <c r="C62" s="823"/>
      <c r="D62" s="823" t="s">
        <v>1587</v>
      </c>
      <c r="E62" s="823">
        <v>169898</v>
      </c>
    </row>
    <row r="63" spans="1:5" s="820" customFormat="1">
      <c r="A63" s="823"/>
      <c r="B63" s="823"/>
      <c r="C63" s="823"/>
      <c r="D63" s="823" t="s">
        <v>1588</v>
      </c>
      <c r="E63" s="823">
        <v>43704</v>
      </c>
    </row>
    <row r="64" spans="1:5" s="820" customFormat="1">
      <c r="A64" s="823"/>
      <c r="B64" s="823"/>
      <c r="C64" s="823"/>
      <c r="D64" s="823" t="s">
        <v>1589</v>
      </c>
      <c r="E64" s="823">
        <v>208</v>
      </c>
    </row>
    <row r="65" spans="1:6" s="820" customFormat="1">
      <c r="A65" s="823"/>
      <c r="B65" s="823"/>
      <c r="C65" s="823"/>
      <c r="D65" s="823"/>
      <c r="E65" s="823"/>
    </row>
    <row r="66" spans="1:6" s="820" customFormat="1">
      <c r="A66" s="822" t="s">
        <v>1590</v>
      </c>
      <c r="B66" s="822">
        <v>1242997</v>
      </c>
      <c r="C66" s="823"/>
      <c r="D66" s="822" t="s">
        <v>1591</v>
      </c>
      <c r="E66" s="822">
        <v>223680</v>
      </c>
      <c r="F66" s="828"/>
    </row>
    <row r="67" spans="1:6" s="820" customFormat="1">
      <c r="A67" s="823"/>
      <c r="B67" s="823"/>
      <c r="C67" s="823"/>
      <c r="D67" s="823"/>
      <c r="E67" s="823"/>
      <c r="F67" s="828"/>
    </row>
    <row r="68" spans="1:6" s="820" customFormat="1">
      <c r="A68" s="829"/>
      <c r="B68" s="827" t="s">
        <v>474</v>
      </c>
      <c r="C68" s="827"/>
      <c r="D68" s="830" t="s">
        <v>1592</v>
      </c>
      <c r="E68" s="823">
        <v>1019317</v>
      </c>
    </row>
    <row r="69" spans="1:6" s="820" customFormat="1">
      <c r="A69" s="827"/>
      <c r="B69" s="827"/>
      <c r="C69" s="827"/>
      <c r="D69" s="823"/>
      <c r="E69" s="823"/>
    </row>
    <row r="70" spans="1:6" s="820" customFormat="1">
      <c r="A70" s="827"/>
      <c r="B70" s="827"/>
      <c r="C70" s="827"/>
      <c r="D70" s="823" t="s">
        <v>1593</v>
      </c>
      <c r="E70" s="827">
        <v>90537</v>
      </c>
      <c r="F70" s="828"/>
    </row>
    <row r="71" spans="1:6" s="820" customFormat="1">
      <c r="A71" s="827"/>
      <c r="B71" s="827"/>
      <c r="C71" s="827"/>
      <c r="D71" s="823"/>
      <c r="E71" s="831"/>
      <c r="F71" s="828"/>
    </row>
    <row r="72" spans="1:6" s="820" customFormat="1">
      <c r="A72" s="827"/>
      <c r="B72" s="827"/>
      <c r="C72" s="827"/>
      <c r="D72" s="823"/>
      <c r="E72" s="823"/>
    </row>
    <row r="73" spans="1:6" s="820" customFormat="1">
      <c r="A73" s="827"/>
      <c r="B73" s="827"/>
      <c r="C73" s="827"/>
      <c r="D73" s="823" t="s">
        <v>1594</v>
      </c>
      <c r="E73" s="823">
        <v>928780</v>
      </c>
    </row>
    <row r="74" spans="1:6" s="820" customFormat="1">
      <c r="A74" s="827"/>
      <c r="B74" s="827"/>
      <c r="C74" s="827"/>
      <c r="D74" s="823"/>
      <c r="E74" s="823"/>
    </row>
    <row r="75" spans="1:6" s="820" customFormat="1">
      <c r="A75" s="827"/>
      <c r="B75" s="827"/>
      <c r="C75" s="827"/>
      <c r="D75" s="823" t="s">
        <v>1595</v>
      </c>
      <c r="E75" s="831">
        <v>-11596</v>
      </c>
    </row>
    <row r="76" spans="1:6" s="820" customFormat="1">
      <c r="A76" s="827"/>
      <c r="B76" s="827"/>
      <c r="C76" s="827"/>
      <c r="D76" s="822"/>
      <c r="E76" s="822"/>
    </row>
    <row r="77" spans="1:6" s="820" customFormat="1">
      <c r="A77" s="827"/>
      <c r="B77" s="827"/>
      <c r="C77" s="827"/>
      <c r="D77" s="822" t="s">
        <v>1596</v>
      </c>
      <c r="E77" s="822">
        <v>917184</v>
      </c>
    </row>
    <row r="78" spans="1:6" s="820" customFormat="1" ht="13.5" thickBot="1">
      <c r="A78" s="832"/>
      <c r="B78" s="832"/>
      <c r="C78" s="832"/>
      <c r="D78" s="832"/>
      <c r="E78" s="832"/>
    </row>
    <row r="79" spans="1:6" s="820" customFormat="1">
      <c r="A79" s="824"/>
      <c r="B79" s="824"/>
      <c r="C79" s="824"/>
      <c r="D79" s="824"/>
      <c r="E79" s="824"/>
    </row>
    <row r="80" spans="1:6" s="820" customFormat="1">
      <c r="A80" s="833"/>
    </row>
    <row r="81" spans="1:1" s="820" customFormat="1">
      <c r="A81" s="833"/>
    </row>
    <row r="82" spans="1:1" s="820" customFormat="1">
      <c r="A82" s="833"/>
    </row>
    <row r="83" spans="1:1" s="820" customFormat="1">
      <c r="A83" s="833"/>
    </row>
    <row r="84" spans="1:1" s="820" customFormat="1">
      <c r="A84" s="833"/>
    </row>
    <row r="85" spans="1:1" s="820" customFormat="1">
      <c r="A85" s="833"/>
    </row>
    <row r="86" spans="1:1" s="820" customFormat="1">
      <c r="A86" s="833"/>
    </row>
    <row r="87" spans="1:1" s="820" customFormat="1">
      <c r="A87" s="833"/>
    </row>
    <row r="88" spans="1:1" s="820" customFormat="1">
      <c r="A88" s="833"/>
    </row>
    <row r="89" spans="1:1" s="820" customFormat="1">
      <c r="A89" s="833"/>
    </row>
    <row r="90" spans="1:1" s="820" customFormat="1">
      <c r="A90" s="833"/>
    </row>
    <row r="91" spans="1:1" s="820" customFormat="1">
      <c r="A91" s="833"/>
    </row>
    <row r="92" spans="1:1" s="820" customFormat="1">
      <c r="A92" s="833"/>
    </row>
    <row r="93" spans="1:1" s="820" customFormat="1">
      <c r="A93" s="833"/>
    </row>
    <row r="94" spans="1:1" s="820" customFormat="1">
      <c r="A94" s="833"/>
    </row>
    <row r="95" spans="1:1" s="820" customFormat="1">
      <c r="A95" s="833"/>
    </row>
    <row r="96" spans="1:1" s="820" customFormat="1">
      <c r="A96" s="833"/>
    </row>
    <row r="97" spans="1:1" s="820" customFormat="1">
      <c r="A97" s="833"/>
    </row>
    <row r="98" spans="1:1" s="820" customFormat="1">
      <c r="A98" s="833"/>
    </row>
    <row r="99" spans="1:1" s="820" customFormat="1">
      <c r="A99" s="833"/>
    </row>
    <row r="100" spans="1:1" s="820" customFormat="1">
      <c r="A100" s="833"/>
    </row>
    <row r="101" spans="1:1" s="820" customFormat="1">
      <c r="A101" s="833"/>
    </row>
    <row r="102" spans="1:1" s="820" customFormat="1">
      <c r="A102" s="833"/>
    </row>
    <row r="103" spans="1:1" s="820" customFormat="1">
      <c r="A103" s="833"/>
    </row>
    <row r="104" spans="1:1" s="820" customFormat="1">
      <c r="A104" s="833"/>
    </row>
  </sheetData>
  <mergeCells count="6">
    <mergeCell ref="A1:E1"/>
    <mergeCell ref="A2:E2"/>
    <mergeCell ref="A3:E3"/>
    <mergeCell ref="A4:E4"/>
    <mergeCell ref="A6:E6"/>
    <mergeCell ref="A56:E56"/>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3"/>
  <sheetViews>
    <sheetView zoomScale="115" zoomScaleNormal="115" workbookViewId="0">
      <selection sqref="A1:B1"/>
    </sheetView>
  </sheetViews>
  <sheetFormatPr defaultColWidth="9.140625" defaultRowHeight="15"/>
  <cols>
    <col min="1" max="1" width="75.5703125" style="7" customWidth="1"/>
    <col min="2" max="2" width="9.140625" style="7"/>
  </cols>
  <sheetData>
    <row r="1" spans="1:8" ht="18">
      <c r="A1" s="811" t="s">
        <v>31</v>
      </c>
      <c r="B1" s="811"/>
      <c r="C1" s="7"/>
      <c r="D1" s="7"/>
      <c r="E1" s="7"/>
      <c r="F1" s="7"/>
      <c r="G1" s="7"/>
      <c r="H1" s="7"/>
    </row>
    <row r="2" spans="1:8">
      <c r="A2" s="8"/>
      <c r="B2" s="631"/>
      <c r="C2" s="7"/>
      <c r="D2" s="7"/>
      <c r="E2" s="7"/>
      <c r="F2" s="7"/>
      <c r="G2" s="7"/>
      <c r="H2" s="7"/>
    </row>
    <row r="3" spans="1:8">
      <c r="A3" s="8" t="s">
        <v>32</v>
      </c>
      <c r="B3" s="631"/>
      <c r="C3" s="7"/>
      <c r="D3" s="7"/>
      <c r="E3" s="7"/>
      <c r="F3" s="7"/>
      <c r="G3" s="7"/>
      <c r="H3" s="7"/>
    </row>
    <row r="4" spans="1:8">
      <c r="A4" s="631" t="s">
        <v>33</v>
      </c>
      <c r="B4" s="631" t="s">
        <v>34</v>
      </c>
      <c r="C4" s="7"/>
      <c r="D4" s="7"/>
      <c r="E4" s="7"/>
      <c r="F4" s="7"/>
      <c r="G4" s="7"/>
      <c r="H4" s="7"/>
    </row>
    <row r="5" spans="1:8">
      <c r="A5" s="631" t="s">
        <v>35</v>
      </c>
      <c r="B5" s="631" t="s">
        <v>36</v>
      </c>
      <c r="C5" s="7"/>
      <c r="D5" s="7"/>
      <c r="E5" s="7"/>
      <c r="F5" s="7"/>
      <c r="G5" s="7"/>
      <c r="H5" s="7"/>
    </row>
    <row r="6" spans="1:8">
      <c r="A6" s="631" t="s">
        <v>37</v>
      </c>
      <c r="B6" s="631" t="s">
        <v>38</v>
      </c>
      <c r="C6" s="7"/>
      <c r="D6" s="7"/>
      <c r="E6" s="7"/>
      <c r="F6" s="7"/>
      <c r="G6" s="7"/>
      <c r="H6" s="7"/>
    </row>
    <row r="7" spans="1:8">
      <c r="A7" s="631" t="s">
        <v>39</v>
      </c>
      <c r="B7" s="631" t="s">
        <v>40</v>
      </c>
      <c r="C7" s="7"/>
      <c r="D7" s="7"/>
      <c r="E7" s="7"/>
      <c r="F7" s="7"/>
      <c r="G7" s="7"/>
      <c r="H7" s="7"/>
    </row>
    <row r="8" spans="1:8">
      <c r="A8" s="631" t="s">
        <v>41</v>
      </c>
      <c r="B8" s="631" t="s">
        <v>42</v>
      </c>
      <c r="C8" s="7"/>
      <c r="D8" s="7"/>
      <c r="E8" s="7"/>
      <c r="F8" s="7"/>
      <c r="G8" s="7"/>
      <c r="H8" s="7"/>
    </row>
    <row r="9" spans="1:8">
      <c r="A9" s="631" t="s">
        <v>43</v>
      </c>
      <c r="B9" s="631" t="s">
        <v>44</v>
      </c>
      <c r="C9" s="7"/>
      <c r="D9" s="7"/>
      <c r="E9" s="7"/>
      <c r="F9" s="7"/>
      <c r="G9" s="7"/>
      <c r="H9" s="7"/>
    </row>
    <row r="10" spans="1:8">
      <c r="A10" s="631" t="s">
        <v>45</v>
      </c>
      <c r="B10" s="631" t="s">
        <v>46</v>
      </c>
      <c r="C10" s="7"/>
      <c r="D10" s="7"/>
      <c r="E10" s="7"/>
      <c r="F10" s="7"/>
      <c r="G10" s="7"/>
      <c r="H10" s="7"/>
    </row>
    <row r="11" spans="1:8">
      <c r="A11" s="631" t="s">
        <v>47</v>
      </c>
      <c r="B11" s="631" t="s">
        <v>48</v>
      </c>
      <c r="C11" s="7"/>
      <c r="D11" s="7"/>
      <c r="E11" s="7"/>
      <c r="F11" s="7"/>
      <c r="G11" s="7"/>
      <c r="H11" s="7"/>
    </row>
    <row r="12" spans="1:8">
      <c r="A12" s="631" t="s">
        <v>49</v>
      </c>
      <c r="B12" s="631" t="s">
        <v>50</v>
      </c>
      <c r="C12" s="7"/>
      <c r="D12" s="7"/>
      <c r="E12" s="7"/>
      <c r="F12" s="7"/>
      <c r="G12" s="7"/>
      <c r="H12" s="7"/>
    </row>
    <row r="13" spans="1:8">
      <c r="A13" s="631" t="s">
        <v>51</v>
      </c>
      <c r="B13" s="631" t="s">
        <v>52</v>
      </c>
      <c r="C13" s="7"/>
      <c r="D13" s="7"/>
      <c r="E13" s="7"/>
      <c r="F13" s="7"/>
      <c r="G13" s="7"/>
      <c r="H13" s="7"/>
    </row>
    <row r="14" spans="1:8">
      <c r="A14" s="631" t="s">
        <v>53</v>
      </c>
      <c r="B14" s="631" t="s">
        <v>54</v>
      </c>
      <c r="C14" s="7"/>
      <c r="D14" s="7"/>
      <c r="E14" s="7"/>
      <c r="F14" s="7"/>
      <c r="G14" s="7"/>
      <c r="H14" s="7"/>
    </row>
    <row r="15" spans="1:8">
      <c r="A15" s="631" t="s">
        <v>55</v>
      </c>
      <c r="B15" s="631" t="s">
        <v>56</v>
      </c>
      <c r="C15" s="7"/>
      <c r="D15" s="7"/>
      <c r="E15" s="7"/>
      <c r="F15" s="7"/>
      <c r="G15" s="7"/>
      <c r="H15" s="7"/>
    </row>
    <row r="16" spans="1:8" s="5" customFormat="1">
      <c r="A16" s="631" t="s">
        <v>1460</v>
      </c>
      <c r="B16" s="631" t="s">
        <v>1127</v>
      </c>
      <c r="C16" s="7"/>
      <c r="D16" s="7"/>
      <c r="E16" s="7"/>
      <c r="F16" s="7"/>
      <c r="G16" s="7"/>
      <c r="H16" s="7"/>
    </row>
    <row r="17" spans="1:8">
      <c r="A17" s="631"/>
      <c r="B17" s="631"/>
      <c r="C17" s="7"/>
      <c r="D17" s="7"/>
      <c r="E17" s="7"/>
      <c r="F17" s="7"/>
      <c r="G17" s="7"/>
      <c r="H17" s="7"/>
    </row>
    <row r="18" spans="1:8">
      <c r="A18" s="8" t="s">
        <v>57</v>
      </c>
      <c r="B18" s="631"/>
      <c r="C18" s="7"/>
      <c r="D18" s="7"/>
      <c r="E18" s="7"/>
      <c r="F18" s="7"/>
      <c r="G18" s="7"/>
      <c r="H18" s="7"/>
    </row>
    <row r="19" spans="1:8">
      <c r="A19" s="631" t="s">
        <v>58</v>
      </c>
      <c r="B19" s="631" t="s">
        <v>59</v>
      </c>
      <c r="C19" s="7"/>
      <c r="D19" s="7"/>
      <c r="E19" s="7"/>
      <c r="F19" s="7"/>
      <c r="G19" s="7"/>
      <c r="H19" s="7"/>
    </row>
    <row r="20" spans="1:8">
      <c r="A20" s="631" t="s">
        <v>60</v>
      </c>
      <c r="B20" s="631" t="s">
        <v>61</v>
      </c>
      <c r="C20" s="7"/>
      <c r="D20" s="7"/>
      <c r="E20" s="7"/>
      <c r="F20" s="7"/>
      <c r="G20" s="7"/>
      <c r="H20" s="7"/>
    </row>
    <row r="21" spans="1:8">
      <c r="A21" s="631"/>
      <c r="B21" s="631"/>
      <c r="C21" s="7"/>
      <c r="D21" s="7"/>
      <c r="E21" s="7"/>
      <c r="F21" s="7"/>
      <c r="G21" s="7"/>
      <c r="H21" s="7"/>
    </row>
    <row r="22" spans="1:8">
      <c r="A22" s="8" t="s">
        <v>62</v>
      </c>
      <c r="B22" s="631"/>
      <c r="C22" s="7"/>
      <c r="D22" s="7"/>
      <c r="E22" s="7"/>
      <c r="F22" s="7"/>
      <c r="G22" s="7"/>
      <c r="H22" s="7"/>
    </row>
    <row r="23" spans="1:8">
      <c r="A23" s="631" t="s">
        <v>63</v>
      </c>
      <c r="B23" s="631" t="s">
        <v>64</v>
      </c>
      <c r="C23" s="7"/>
      <c r="D23" s="7"/>
      <c r="E23" s="7"/>
      <c r="F23" s="7"/>
      <c r="G23" s="7"/>
      <c r="H23" s="7"/>
    </row>
    <row r="24" spans="1:8">
      <c r="A24" s="631" t="s">
        <v>65</v>
      </c>
      <c r="B24" s="631" t="s">
        <v>66</v>
      </c>
      <c r="C24" s="7"/>
      <c r="D24" s="7"/>
      <c r="E24" s="7"/>
      <c r="F24" s="7"/>
      <c r="G24" s="7"/>
      <c r="H24" s="7"/>
    </row>
    <row r="25" spans="1:8">
      <c r="A25" s="631" t="s">
        <v>67</v>
      </c>
      <c r="B25" s="631" t="s">
        <v>68</v>
      </c>
      <c r="C25" s="7"/>
      <c r="D25" s="7"/>
      <c r="E25" s="7"/>
      <c r="F25" s="7"/>
      <c r="G25" s="7"/>
      <c r="H25" s="7"/>
    </row>
    <row r="26" spans="1:8">
      <c r="A26" s="631"/>
      <c r="B26" s="631"/>
      <c r="C26" s="7"/>
      <c r="D26" s="7"/>
      <c r="E26" s="7"/>
      <c r="F26" s="7"/>
      <c r="G26" s="7"/>
      <c r="H26" s="7"/>
    </row>
    <row r="27" spans="1:8">
      <c r="A27" s="8" t="s">
        <v>549</v>
      </c>
      <c r="B27" s="631"/>
      <c r="C27" s="7"/>
      <c r="D27" s="7"/>
      <c r="E27" s="7"/>
      <c r="F27" s="7"/>
      <c r="G27" s="7"/>
      <c r="H27" s="7"/>
    </row>
    <row r="28" spans="1:8">
      <c r="A28" s="631" t="s">
        <v>69</v>
      </c>
      <c r="B28" s="631" t="s">
        <v>70</v>
      </c>
      <c r="C28" s="7"/>
      <c r="D28" s="7"/>
      <c r="E28" s="7"/>
      <c r="F28" s="7"/>
      <c r="G28" s="7"/>
      <c r="H28" s="7"/>
    </row>
    <row r="29" spans="1:8">
      <c r="A29" s="631" t="s">
        <v>71</v>
      </c>
      <c r="B29" s="631" t="s">
        <v>72</v>
      </c>
      <c r="C29" s="7"/>
      <c r="D29" s="7"/>
      <c r="E29" s="7"/>
      <c r="F29" s="7"/>
      <c r="G29" s="7"/>
      <c r="H29" s="7"/>
    </row>
    <row r="30" spans="1:8">
      <c r="A30" s="631" t="s">
        <v>73</v>
      </c>
      <c r="B30" s="631" t="s">
        <v>74</v>
      </c>
      <c r="C30" s="7"/>
      <c r="D30" s="7"/>
      <c r="E30" s="7"/>
      <c r="F30" s="7"/>
      <c r="G30" s="7"/>
      <c r="H30" s="7"/>
    </row>
    <row r="31" spans="1:8">
      <c r="A31" s="631" t="s">
        <v>75</v>
      </c>
      <c r="B31" s="631" t="s">
        <v>76</v>
      </c>
      <c r="C31" s="7"/>
      <c r="D31" s="7"/>
      <c r="E31" s="7"/>
      <c r="F31" s="7"/>
      <c r="G31" s="7"/>
      <c r="H31" s="7"/>
    </row>
    <row r="32" spans="1:8">
      <c r="A32" s="631" t="s">
        <v>77</v>
      </c>
      <c r="B32" s="631" t="s">
        <v>78</v>
      </c>
      <c r="C32" s="7"/>
      <c r="D32" s="7"/>
      <c r="E32" s="7"/>
      <c r="F32" s="7"/>
      <c r="G32" s="7"/>
      <c r="H32" s="7"/>
    </row>
    <row r="33" spans="1:8">
      <c r="A33" s="631" t="s">
        <v>79</v>
      </c>
      <c r="B33" s="631" t="s">
        <v>80</v>
      </c>
      <c r="C33" s="7"/>
      <c r="D33" s="7"/>
      <c r="E33" s="7"/>
      <c r="F33" s="7"/>
      <c r="G33" s="7"/>
      <c r="H33" s="7"/>
    </row>
    <row r="34" spans="1:8">
      <c r="A34" s="631" t="s">
        <v>81</v>
      </c>
      <c r="B34" s="631" t="s">
        <v>82</v>
      </c>
      <c r="C34" s="7"/>
      <c r="D34" s="7"/>
      <c r="E34" s="7"/>
      <c r="F34" s="7"/>
      <c r="G34" s="7"/>
      <c r="H34" s="7"/>
    </row>
    <row r="35" spans="1:8">
      <c r="A35" s="631" t="s">
        <v>83</v>
      </c>
      <c r="B35" s="631" t="s">
        <v>84</v>
      </c>
      <c r="C35" s="7"/>
      <c r="D35" s="7"/>
      <c r="E35" s="7"/>
      <c r="F35" s="7"/>
      <c r="G35" s="7"/>
      <c r="H35" s="7"/>
    </row>
    <row r="36" spans="1:8">
      <c r="A36" s="631" t="s">
        <v>85</v>
      </c>
      <c r="B36" s="631" t="s">
        <v>86</v>
      </c>
      <c r="C36" s="7"/>
      <c r="D36" s="7"/>
      <c r="E36" s="7"/>
      <c r="F36" s="7"/>
      <c r="G36" s="7"/>
      <c r="H36" s="7"/>
    </row>
    <row r="37" spans="1:8">
      <c r="A37" s="631" t="s">
        <v>87</v>
      </c>
      <c r="B37" s="631" t="s">
        <v>88</v>
      </c>
      <c r="C37" s="7"/>
      <c r="D37" s="7"/>
      <c r="E37" s="7"/>
      <c r="F37" s="7"/>
      <c r="G37" s="7"/>
      <c r="H37" s="7"/>
    </row>
    <row r="38" spans="1:8">
      <c r="A38" s="631" t="s">
        <v>89</v>
      </c>
      <c r="B38" s="631" t="s">
        <v>90</v>
      </c>
      <c r="C38" s="7"/>
      <c r="D38" s="7"/>
      <c r="E38" s="7"/>
      <c r="F38" s="7"/>
      <c r="G38" s="7"/>
      <c r="H38" s="7"/>
    </row>
    <row r="39" spans="1:8">
      <c r="A39" s="631" t="s">
        <v>91</v>
      </c>
      <c r="B39" s="631" t="s">
        <v>92</v>
      </c>
      <c r="C39" s="7"/>
      <c r="D39" s="7"/>
      <c r="E39" s="7"/>
      <c r="F39" s="7"/>
      <c r="G39" s="7"/>
      <c r="H39" s="7"/>
    </row>
    <row r="40" spans="1:8">
      <c r="A40" s="631" t="s">
        <v>93</v>
      </c>
      <c r="B40" s="631" t="s">
        <v>94</v>
      </c>
      <c r="C40" s="7"/>
      <c r="D40" s="7"/>
      <c r="E40" s="7"/>
      <c r="F40" s="7"/>
      <c r="G40" s="7"/>
      <c r="H40" s="7"/>
    </row>
    <row r="41" spans="1:8">
      <c r="A41" s="631" t="s">
        <v>95</v>
      </c>
      <c r="B41" s="631" t="s">
        <v>96</v>
      </c>
      <c r="C41" s="7"/>
      <c r="D41" s="7"/>
      <c r="E41" s="7"/>
      <c r="F41" s="7"/>
      <c r="G41" s="7"/>
      <c r="H41" s="7"/>
    </row>
    <row r="42" spans="1:8">
      <c r="A42" s="631" t="s">
        <v>97</v>
      </c>
      <c r="B42" s="631" t="s">
        <v>98</v>
      </c>
      <c r="C42" s="7"/>
      <c r="D42" s="7"/>
      <c r="E42" s="7"/>
      <c r="F42" s="7"/>
      <c r="G42" s="7"/>
      <c r="H42" s="7"/>
    </row>
    <row r="43" spans="1:8">
      <c r="A43" s="631" t="s">
        <v>99</v>
      </c>
      <c r="B43" s="631" t="s">
        <v>100</v>
      </c>
      <c r="C43" s="7"/>
      <c r="D43" s="7"/>
      <c r="E43" s="7"/>
      <c r="F43" s="7"/>
      <c r="G43" s="7"/>
      <c r="H43" s="7"/>
    </row>
    <row r="44" spans="1:8">
      <c r="A44" s="631" t="s">
        <v>101</v>
      </c>
      <c r="B44" s="631" t="s">
        <v>102</v>
      </c>
      <c r="C44" s="7"/>
      <c r="D44" s="7"/>
      <c r="E44" s="7"/>
      <c r="F44" s="7"/>
      <c r="G44" s="7"/>
      <c r="H44" s="7"/>
    </row>
    <row r="45" spans="1:8">
      <c r="A45" s="631" t="s">
        <v>103</v>
      </c>
      <c r="B45" s="631" t="s">
        <v>104</v>
      </c>
      <c r="C45" s="7"/>
      <c r="D45" s="7"/>
      <c r="E45" s="7"/>
      <c r="F45" s="7"/>
      <c r="G45" s="7"/>
      <c r="H45" s="7"/>
    </row>
    <row r="46" spans="1:8">
      <c r="A46" s="631" t="s">
        <v>105</v>
      </c>
      <c r="B46" s="631" t="s">
        <v>106</v>
      </c>
      <c r="C46" s="7"/>
      <c r="D46" s="7"/>
      <c r="E46" s="7"/>
      <c r="F46" s="7"/>
      <c r="G46" s="7"/>
      <c r="H46" s="7"/>
    </row>
    <row r="47" spans="1:8">
      <c r="A47" s="631" t="s">
        <v>107</v>
      </c>
      <c r="B47" s="631" t="s">
        <v>108</v>
      </c>
      <c r="C47" s="7"/>
      <c r="D47" s="7"/>
      <c r="E47" s="7"/>
      <c r="F47" s="7"/>
      <c r="G47" s="7"/>
      <c r="H47" s="7"/>
    </row>
    <row r="48" spans="1:8">
      <c r="A48" s="631" t="s">
        <v>109</v>
      </c>
      <c r="B48" s="631" t="s">
        <v>110</v>
      </c>
      <c r="C48" s="7"/>
      <c r="D48" s="7"/>
      <c r="E48" s="7"/>
      <c r="F48" s="7"/>
      <c r="G48" s="7"/>
      <c r="H48" s="7"/>
    </row>
    <row r="49" spans="1:8">
      <c r="A49" s="631" t="s">
        <v>111</v>
      </c>
      <c r="B49" s="631" t="s">
        <v>112</v>
      </c>
      <c r="C49" s="7"/>
      <c r="D49" s="7"/>
      <c r="E49" s="7"/>
      <c r="F49" s="7"/>
      <c r="G49" s="7"/>
      <c r="H49" s="7"/>
    </row>
    <row r="50" spans="1:8">
      <c r="A50" s="631" t="s">
        <v>113</v>
      </c>
      <c r="B50" s="631" t="s">
        <v>114</v>
      </c>
      <c r="C50" s="7"/>
      <c r="D50" s="7"/>
      <c r="E50" s="7"/>
      <c r="F50" s="7"/>
      <c r="G50" s="7"/>
      <c r="H50" s="7"/>
    </row>
    <row r="51" spans="1:8">
      <c r="A51" s="631" t="s">
        <v>115</v>
      </c>
      <c r="B51" s="631" t="s">
        <v>116</v>
      </c>
      <c r="C51" s="7"/>
      <c r="D51" s="7"/>
      <c r="E51" s="7"/>
      <c r="F51" s="7"/>
      <c r="G51" s="7"/>
      <c r="H51" s="7"/>
    </row>
    <row r="52" spans="1:8">
      <c r="A52" s="631" t="s">
        <v>117</v>
      </c>
      <c r="B52" s="631" t="s">
        <v>118</v>
      </c>
      <c r="C52" s="7"/>
      <c r="D52" s="7"/>
      <c r="E52" s="7"/>
      <c r="F52" s="7"/>
      <c r="G52" s="7"/>
      <c r="H52" s="7"/>
    </row>
    <row r="53" spans="1:8">
      <c r="A53" s="631" t="s">
        <v>119</v>
      </c>
      <c r="B53" s="631" t="s">
        <v>120</v>
      </c>
      <c r="C53" s="7"/>
      <c r="D53" s="7"/>
      <c r="E53" s="7"/>
      <c r="F53" s="7"/>
      <c r="G53" s="7"/>
      <c r="H53" s="7"/>
    </row>
    <row r="54" spans="1:8">
      <c r="A54" s="631" t="s">
        <v>1496</v>
      </c>
      <c r="B54" s="631" t="s">
        <v>121</v>
      </c>
      <c r="C54" s="7"/>
      <c r="D54" s="7"/>
      <c r="E54" s="7"/>
      <c r="F54" s="7"/>
      <c r="G54" s="7"/>
      <c r="H54" s="7"/>
    </row>
    <row r="55" spans="1:8">
      <c r="A55" s="631" t="s">
        <v>1495</v>
      </c>
      <c r="B55" s="631" t="s">
        <v>122</v>
      </c>
      <c r="C55" s="7"/>
      <c r="D55" s="7"/>
      <c r="E55" s="7"/>
      <c r="F55" s="7"/>
      <c r="G55" s="7"/>
      <c r="H55" s="7"/>
    </row>
    <row r="56" spans="1:8">
      <c r="A56" s="631" t="s">
        <v>1494</v>
      </c>
      <c r="B56" s="631" t="s">
        <v>123</v>
      </c>
      <c r="C56" s="7"/>
      <c r="D56" s="7"/>
      <c r="E56" s="7"/>
      <c r="F56" s="7"/>
      <c r="G56" s="7"/>
      <c r="H56" s="7"/>
    </row>
    <row r="57" spans="1:8">
      <c r="A57" s="631" t="s">
        <v>124</v>
      </c>
      <c r="B57" s="631" t="s">
        <v>125</v>
      </c>
      <c r="C57" s="7"/>
      <c r="D57" s="7"/>
      <c r="E57" s="7"/>
      <c r="F57" s="7"/>
      <c r="G57" s="7"/>
      <c r="H57" s="7"/>
    </row>
    <row r="58" spans="1:8" s="5" customFormat="1">
      <c r="A58" s="631" t="s">
        <v>1458</v>
      </c>
      <c r="B58" s="631" t="s">
        <v>550</v>
      </c>
      <c r="C58" s="7"/>
      <c r="D58" s="7"/>
      <c r="E58" s="7"/>
      <c r="F58" s="7"/>
      <c r="G58" s="7"/>
      <c r="H58" s="7"/>
    </row>
    <row r="59" spans="1:8" s="5" customFormat="1">
      <c r="A59" s="631" t="s">
        <v>1498</v>
      </c>
      <c r="B59" s="631" t="s">
        <v>1489</v>
      </c>
      <c r="C59" s="7"/>
      <c r="D59" s="7"/>
      <c r="E59" s="7"/>
      <c r="F59" s="7"/>
      <c r="G59" s="7"/>
      <c r="H59" s="7"/>
    </row>
    <row r="60" spans="1:8" s="5" customFormat="1">
      <c r="A60" s="631" t="s">
        <v>1514</v>
      </c>
      <c r="B60" s="631" t="s">
        <v>1506</v>
      </c>
      <c r="C60" s="7"/>
      <c r="D60" s="7"/>
      <c r="E60" s="7"/>
      <c r="F60" s="7"/>
      <c r="G60" s="7"/>
      <c r="H60" s="7"/>
    </row>
    <row r="61" spans="1:8" s="5" customFormat="1">
      <c r="A61" s="631" t="s">
        <v>1515</v>
      </c>
      <c r="B61" s="631" t="s">
        <v>1507</v>
      </c>
      <c r="C61" s="7"/>
      <c r="D61" s="7"/>
      <c r="E61" s="7"/>
      <c r="F61" s="7"/>
      <c r="G61" s="7"/>
      <c r="H61" s="7"/>
    </row>
    <row r="62" spans="1:8">
      <c r="A62" s="631"/>
      <c r="B62" s="631"/>
      <c r="C62" s="7"/>
      <c r="D62" s="7"/>
      <c r="E62" s="7"/>
      <c r="F62" s="7"/>
      <c r="G62" s="7"/>
      <c r="H62" s="7"/>
    </row>
    <row r="63" spans="1:8">
      <c r="A63" s="8" t="s">
        <v>126</v>
      </c>
      <c r="B63" s="631"/>
      <c r="C63" s="7"/>
      <c r="D63" s="7"/>
      <c r="E63" s="7"/>
      <c r="F63" s="7"/>
      <c r="G63" s="7"/>
      <c r="H63" s="7"/>
    </row>
    <row r="64" spans="1:8">
      <c r="A64" s="631" t="s">
        <v>127</v>
      </c>
      <c r="B64" s="631" t="s">
        <v>128</v>
      </c>
      <c r="C64" s="7"/>
      <c r="D64" s="7"/>
      <c r="E64" s="7"/>
      <c r="F64" s="7"/>
      <c r="G64" s="7"/>
      <c r="H64" s="7"/>
    </row>
    <row r="65" spans="1:8">
      <c r="A65" s="631" t="s">
        <v>129</v>
      </c>
      <c r="B65" s="631" t="s">
        <v>130</v>
      </c>
      <c r="C65" s="7"/>
      <c r="D65" s="7"/>
      <c r="E65" s="7"/>
      <c r="F65" s="7"/>
      <c r="G65" s="7"/>
      <c r="H65" s="7"/>
    </row>
    <row r="66" spans="1:8">
      <c r="A66" s="631" t="s">
        <v>131</v>
      </c>
      <c r="B66" s="631" t="s">
        <v>132</v>
      </c>
      <c r="C66" s="7"/>
      <c r="D66" s="7"/>
      <c r="E66" s="7"/>
      <c r="F66" s="7"/>
      <c r="G66" s="7"/>
      <c r="H66" s="7"/>
    </row>
    <row r="67" spans="1:8">
      <c r="A67" s="631" t="s">
        <v>133</v>
      </c>
      <c r="B67" s="631" t="s">
        <v>134</v>
      </c>
      <c r="C67" s="7"/>
      <c r="D67" s="7"/>
      <c r="E67" s="7"/>
      <c r="F67" s="7"/>
      <c r="G67" s="7"/>
      <c r="H67" s="7"/>
    </row>
    <row r="68" spans="1:8">
      <c r="A68" s="631" t="s">
        <v>135</v>
      </c>
      <c r="B68" s="631" t="s">
        <v>136</v>
      </c>
      <c r="C68" s="7"/>
      <c r="D68" s="7"/>
      <c r="E68" s="7"/>
      <c r="F68" s="7"/>
      <c r="G68" s="7"/>
      <c r="H68" s="7"/>
    </row>
    <row r="69" spans="1:8">
      <c r="A69" s="631" t="s">
        <v>137</v>
      </c>
      <c r="B69" s="631" t="s">
        <v>138</v>
      </c>
      <c r="C69" s="7"/>
      <c r="D69" s="7"/>
      <c r="E69" s="7"/>
      <c r="F69" s="7"/>
      <c r="G69" s="7"/>
      <c r="H69" s="7"/>
    </row>
    <row r="70" spans="1:8">
      <c r="A70" s="631" t="s">
        <v>139</v>
      </c>
      <c r="B70" s="632" t="s">
        <v>140</v>
      </c>
      <c r="C70" s="7"/>
      <c r="D70" s="7"/>
      <c r="E70" s="7"/>
      <c r="F70" s="7"/>
      <c r="G70" s="7"/>
      <c r="H70" s="7"/>
    </row>
    <row r="71" spans="1:8">
      <c r="A71" s="631" t="s">
        <v>141</v>
      </c>
      <c r="B71" s="632" t="s">
        <v>142</v>
      </c>
      <c r="C71" s="7"/>
      <c r="D71" s="7"/>
      <c r="E71" s="7"/>
      <c r="F71" s="7"/>
      <c r="G71" s="7"/>
      <c r="H71" s="7"/>
    </row>
    <row r="72" spans="1:8" s="5" customFormat="1">
      <c r="A72" s="631" t="s">
        <v>1457</v>
      </c>
      <c r="B72" s="632" t="s">
        <v>543</v>
      </c>
      <c r="C72" s="7"/>
      <c r="D72" s="7"/>
      <c r="E72" s="7"/>
      <c r="F72" s="7"/>
      <c r="G72" s="7"/>
      <c r="H72" s="7"/>
    </row>
    <row r="73" spans="1:8">
      <c r="A73" s="631"/>
      <c r="B73" s="631"/>
      <c r="C73" s="7"/>
      <c r="D73" s="7"/>
      <c r="E73" s="7"/>
      <c r="F73" s="7"/>
      <c r="G73" s="7"/>
      <c r="H73" s="7"/>
    </row>
    <row r="74" spans="1:8">
      <c r="A74" s="8" t="s">
        <v>143</v>
      </c>
      <c r="B74" s="631"/>
      <c r="C74" s="7"/>
      <c r="D74" s="7"/>
      <c r="E74" s="7"/>
      <c r="F74" s="7"/>
      <c r="G74" s="7"/>
      <c r="H74" s="7"/>
    </row>
    <row r="75" spans="1:8">
      <c r="A75" s="631" t="s">
        <v>144</v>
      </c>
      <c r="B75" s="631" t="s">
        <v>145</v>
      </c>
      <c r="C75" s="7"/>
      <c r="D75" s="7"/>
      <c r="E75" s="7"/>
      <c r="F75" s="7"/>
      <c r="G75" s="7"/>
      <c r="H75" s="7"/>
    </row>
    <row r="76" spans="1:8">
      <c r="A76" s="631"/>
      <c r="B76" s="631"/>
      <c r="C76" s="7"/>
      <c r="D76" s="7"/>
      <c r="E76" s="7"/>
      <c r="F76" s="7"/>
      <c r="G76" s="7"/>
      <c r="H76" s="7"/>
    </row>
    <row r="77" spans="1:8">
      <c r="A77" s="8" t="s">
        <v>146</v>
      </c>
      <c r="B77" s="631"/>
      <c r="C77" s="7"/>
      <c r="D77" s="7"/>
      <c r="E77" s="7"/>
      <c r="F77" s="7"/>
      <c r="G77" s="7"/>
      <c r="H77" s="7"/>
    </row>
    <row r="78" spans="1:8">
      <c r="A78" s="631" t="s">
        <v>147</v>
      </c>
      <c r="B78" s="631" t="s">
        <v>148</v>
      </c>
      <c r="C78" s="7"/>
      <c r="D78" s="7"/>
      <c r="E78" s="7"/>
      <c r="F78" s="7"/>
      <c r="G78" s="7"/>
      <c r="H78" s="7"/>
    </row>
    <row r="79" spans="1:8">
      <c r="A79" s="631"/>
      <c r="B79" s="631"/>
      <c r="C79" s="7"/>
      <c r="D79" s="7"/>
      <c r="E79" s="7"/>
      <c r="F79" s="7"/>
      <c r="G79" s="7"/>
      <c r="H79" s="7"/>
    </row>
    <row r="80" spans="1:8">
      <c r="A80" s="8" t="s">
        <v>149</v>
      </c>
      <c r="B80" s="631"/>
      <c r="C80" s="7"/>
      <c r="D80" s="7"/>
      <c r="E80" s="7"/>
      <c r="F80" s="7"/>
      <c r="G80" s="7"/>
      <c r="H80" s="7"/>
    </row>
    <row r="81" spans="1:8">
      <c r="A81" s="8" t="s">
        <v>24</v>
      </c>
      <c r="B81" s="631"/>
      <c r="C81" s="7"/>
      <c r="D81" s="7"/>
      <c r="E81" s="7"/>
      <c r="F81" s="7"/>
      <c r="G81" s="7"/>
      <c r="H81" s="7"/>
    </row>
    <row r="82" spans="1:8">
      <c r="A82" s="631" t="s">
        <v>154</v>
      </c>
      <c r="B82" s="631" t="s">
        <v>155</v>
      </c>
      <c r="C82" s="7"/>
      <c r="D82" s="7"/>
      <c r="E82" s="7"/>
      <c r="F82" s="7"/>
      <c r="G82" s="7"/>
      <c r="H82" s="7"/>
    </row>
    <row r="83" spans="1:8">
      <c r="A83" s="631" t="s">
        <v>156</v>
      </c>
      <c r="B83" s="631" t="s">
        <v>157</v>
      </c>
      <c r="C83" s="7"/>
      <c r="D83" s="7"/>
      <c r="E83" s="7"/>
      <c r="F83" s="7"/>
      <c r="G83" s="7"/>
      <c r="H83" s="7"/>
    </row>
    <row r="84" spans="1:8">
      <c r="A84" s="631" t="s">
        <v>158</v>
      </c>
      <c r="B84" s="631" t="s">
        <v>159</v>
      </c>
      <c r="C84" s="7"/>
      <c r="D84" s="7"/>
      <c r="E84" s="7"/>
      <c r="F84" s="7"/>
      <c r="G84" s="7"/>
      <c r="H84" s="7"/>
    </row>
    <row r="85" spans="1:8" s="5" customFormat="1">
      <c r="A85" s="631"/>
      <c r="B85" s="631"/>
      <c r="C85" s="7"/>
      <c r="D85" s="7"/>
      <c r="E85" s="7"/>
      <c r="F85" s="7"/>
      <c r="G85" s="7"/>
      <c r="H85" s="7"/>
    </row>
    <row r="86" spans="1:8">
      <c r="A86" s="8" t="s">
        <v>25</v>
      </c>
      <c r="B86" s="631"/>
      <c r="C86" s="7"/>
      <c r="D86" s="7"/>
      <c r="E86" s="7"/>
      <c r="F86" s="7"/>
      <c r="G86" s="7"/>
      <c r="H86" s="7"/>
    </row>
    <row r="87" spans="1:8">
      <c r="A87" s="631" t="s">
        <v>150</v>
      </c>
      <c r="B87" s="631" t="s">
        <v>151</v>
      </c>
      <c r="C87" s="7"/>
      <c r="D87" s="7"/>
      <c r="E87" s="7"/>
      <c r="F87" s="7"/>
      <c r="G87" s="7"/>
      <c r="H87" s="7"/>
    </row>
    <row r="88" spans="1:8">
      <c r="A88" s="631" t="s">
        <v>152</v>
      </c>
      <c r="B88" s="631" t="s">
        <v>153</v>
      </c>
      <c r="C88" s="7"/>
      <c r="D88" s="7"/>
      <c r="E88" s="7"/>
      <c r="F88" s="7"/>
      <c r="G88" s="7"/>
      <c r="H88" s="7"/>
    </row>
    <row r="89" spans="1:8" s="5" customFormat="1">
      <c r="A89" s="631" t="s">
        <v>1455</v>
      </c>
      <c r="B89" s="631" t="s">
        <v>505</v>
      </c>
      <c r="C89" s="7"/>
      <c r="D89" s="7"/>
      <c r="E89" s="7"/>
      <c r="F89" s="7"/>
      <c r="G89" s="7"/>
      <c r="H89" s="7"/>
    </row>
    <row r="90" spans="1:8">
      <c r="A90" s="631"/>
      <c r="B90" s="631"/>
      <c r="C90" s="7"/>
      <c r="D90" s="7"/>
      <c r="E90" s="7"/>
      <c r="F90" s="7"/>
      <c r="G90" s="7"/>
      <c r="H90" s="7"/>
    </row>
    <row r="91" spans="1:8">
      <c r="A91" s="8" t="s">
        <v>160</v>
      </c>
      <c r="B91" s="631"/>
      <c r="C91" s="7"/>
      <c r="D91" s="7"/>
      <c r="E91" s="7"/>
      <c r="F91" s="7"/>
      <c r="G91" s="7"/>
      <c r="H91" s="7"/>
    </row>
    <row r="92" spans="1:8">
      <c r="A92" s="631" t="s">
        <v>161</v>
      </c>
      <c r="B92" s="631" t="s">
        <v>494</v>
      </c>
      <c r="C92" s="7"/>
      <c r="D92" s="7"/>
      <c r="E92" s="7"/>
      <c r="F92" s="7"/>
      <c r="G92" s="7"/>
      <c r="H92" s="7"/>
    </row>
    <row r="93" spans="1:8" s="5" customFormat="1" ht="29.25">
      <c r="A93" s="633" t="s">
        <v>546</v>
      </c>
      <c r="B93" s="631" t="s">
        <v>545</v>
      </c>
      <c r="C93" s="7"/>
      <c r="D93" s="7"/>
      <c r="E93" s="7"/>
      <c r="F93" s="7"/>
      <c r="G93" s="7"/>
      <c r="H93" s="7"/>
    </row>
    <row r="94" spans="1:8">
      <c r="A94" s="631"/>
      <c r="B94" s="631"/>
      <c r="C94" s="7"/>
      <c r="D94" s="7"/>
      <c r="E94" s="7"/>
      <c r="F94" s="7"/>
      <c r="G94" s="7"/>
      <c r="H94" s="7"/>
    </row>
    <row r="95" spans="1:8">
      <c r="A95" s="8" t="s">
        <v>27</v>
      </c>
      <c r="B95" s="631"/>
      <c r="C95" s="7"/>
      <c r="D95" s="7"/>
      <c r="E95" s="7"/>
      <c r="F95" s="7"/>
      <c r="G95" s="7"/>
      <c r="H95" s="7"/>
    </row>
    <row r="96" spans="1:8">
      <c r="A96" s="631" t="s">
        <v>547</v>
      </c>
      <c r="B96" s="631" t="s">
        <v>495</v>
      </c>
      <c r="C96" s="7"/>
      <c r="D96" s="7"/>
      <c r="E96" s="7"/>
      <c r="F96" s="7"/>
      <c r="G96" s="7"/>
      <c r="H96" s="7"/>
    </row>
    <row r="97" spans="1:8">
      <c r="A97" s="631" t="s">
        <v>548</v>
      </c>
      <c r="B97" s="631" t="s">
        <v>496</v>
      </c>
      <c r="C97" s="7"/>
      <c r="D97" s="7"/>
      <c r="E97" s="7"/>
      <c r="F97" s="7"/>
      <c r="G97" s="7"/>
      <c r="H97" s="7"/>
    </row>
    <row r="98" spans="1:8">
      <c r="A98" s="631"/>
      <c r="B98" s="631"/>
      <c r="C98" s="7"/>
      <c r="D98" s="7"/>
      <c r="E98" s="7"/>
      <c r="F98" s="7"/>
      <c r="G98" s="7"/>
      <c r="H98" s="7"/>
    </row>
    <row r="99" spans="1:8">
      <c r="A99" s="8" t="s">
        <v>527</v>
      </c>
      <c r="B99" s="631"/>
      <c r="C99" s="7"/>
      <c r="D99" s="7"/>
      <c r="E99" s="7"/>
      <c r="F99" s="7"/>
      <c r="G99" s="7"/>
      <c r="H99" s="7"/>
    </row>
    <row r="100" spans="1:8">
      <c r="A100" s="631" t="s">
        <v>162</v>
      </c>
      <c r="B100" s="631" t="s">
        <v>163</v>
      </c>
      <c r="C100" s="7"/>
      <c r="D100" s="7"/>
      <c r="E100" s="7"/>
      <c r="F100" s="7"/>
      <c r="G100" s="7"/>
      <c r="H100" s="7"/>
    </row>
    <row r="101" spans="1:8">
      <c r="A101" s="631"/>
      <c r="B101" s="631"/>
      <c r="C101" s="7"/>
      <c r="D101" s="7"/>
      <c r="E101" s="7"/>
      <c r="F101" s="7"/>
      <c r="G101" s="7"/>
      <c r="H101" s="7"/>
    </row>
    <row r="102" spans="1:8">
      <c r="A102" s="8" t="s">
        <v>164</v>
      </c>
      <c r="B102" s="631"/>
      <c r="C102" s="7"/>
      <c r="D102" s="7"/>
      <c r="E102" s="7"/>
      <c r="F102" s="7"/>
      <c r="G102" s="7"/>
      <c r="H102" s="7"/>
    </row>
    <row r="103" spans="1:8">
      <c r="A103" s="631" t="s">
        <v>1453</v>
      </c>
      <c r="B103" s="631" t="s">
        <v>498</v>
      </c>
      <c r="C103" s="7"/>
      <c r="D103" s="7"/>
      <c r="E103" s="7"/>
      <c r="F103" s="7"/>
      <c r="G103" s="7"/>
      <c r="H103" s="7"/>
    </row>
    <row r="104" spans="1:8">
      <c r="A104" s="631" t="s">
        <v>528</v>
      </c>
      <c r="B104" s="631" t="s">
        <v>497</v>
      </c>
      <c r="C104" s="7"/>
      <c r="D104" s="7"/>
      <c r="E104" s="7"/>
      <c r="F104" s="7"/>
      <c r="G104" s="7"/>
      <c r="H104" s="7"/>
    </row>
    <row r="105" spans="1:8">
      <c r="A105" s="631"/>
      <c r="B105" s="631"/>
      <c r="C105" s="7"/>
      <c r="D105" s="7"/>
      <c r="E105" s="7"/>
      <c r="F105" s="7"/>
      <c r="G105" s="7"/>
      <c r="H105" s="7"/>
    </row>
    <row r="106" spans="1:8" s="5" customFormat="1">
      <c r="A106" s="8" t="s">
        <v>526</v>
      </c>
      <c r="B106" s="631"/>
      <c r="C106" s="7"/>
      <c r="D106" s="7"/>
      <c r="E106" s="7"/>
      <c r="F106" s="7"/>
      <c r="G106" s="7"/>
      <c r="H106" s="7"/>
    </row>
    <row r="107" spans="1:8" s="5" customFormat="1">
      <c r="A107" s="631" t="s">
        <v>529</v>
      </c>
      <c r="B107" s="631" t="s">
        <v>508</v>
      </c>
      <c r="C107" s="7"/>
      <c r="D107" s="7"/>
      <c r="E107" s="7"/>
      <c r="F107" s="7"/>
      <c r="G107" s="7"/>
      <c r="H107" s="7"/>
    </row>
    <row r="108" spans="1:8" s="5" customFormat="1">
      <c r="A108" s="631" t="s">
        <v>530</v>
      </c>
      <c r="B108" s="631" t="s">
        <v>509</v>
      </c>
      <c r="C108" s="7"/>
      <c r="D108" s="7"/>
      <c r="E108" s="7"/>
      <c r="F108" s="7"/>
      <c r="G108" s="7"/>
      <c r="H108" s="7"/>
    </row>
    <row r="109" spans="1:8" s="5" customFormat="1">
      <c r="A109" s="631" t="s">
        <v>531</v>
      </c>
      <c r="B109" s="631" t="s">
        <v>510</v>
      </c>
      <c r="C109" s="7"/>
      <c r="D109" s="7"/>
      <c r="E109" s="7"/>
      <c r="F109" s="7"/>
      <c r="G109" s="7"/>
      <c r="H109" s="7"/>
    </row>
    <row r="110" spans="1:8" s="5" customFormat="1">
      <c r="A110" s="631" t="s">
        <v>532</v>
      </c>
      <c r="B110" s="631" t="s">
        <v>511</v>
      </c>
      <c r="C110" s="7"/>
      <c r="D110" s="7"/>
      <c r="E110" s="7"/>
      <c r="F110" s="7"/>
      <c r="G110" s="7"/>
      <c r="H110" s="7"/>
    </row>
    <row r="111" spans="1:8" s="5" customFormat="1">
      <c r="A111" s="631" t="s">
        <v>533</v>
      </c>
      <c r="B111" s="631" t="s">
        <v>512</v>
      </c>
      <c r="C111" s="7"/>
      <c r="D111" s="7"/>
      <c r="E111" s="7"/>
      <c r="F111" s="7"/>
      <c r="G111" s="7"/>
      <c r="H111" s="7"/>
    </row>
    <row r="112" spans="1:8" s="5" customFormat="1">
      <c r="A112" s="631" t="s">
        <v>534</v>
      </c>
      <c r="B112" s="631" t="s">
        <v>513</v>
      </c>
      <c r="C112" s="7"/>
      <c r="D112" s="7"/>
      <c r="E112" s="7"/>
      <c r="F112" s="7"/>
      <c r="G112" s="7"/>
      <c r="H112" s="7"/>
    </row>
    <row r="113" spans="1:8" s="5" customFormat="1">
      <c r="A113" s="631" t="s">
        <v>535</v>
      </c>
      <c r="B113" s="631" t="s">
        <v>514</v>
      </c>
      <c r="C113" s="7"/>
      <c r="D113" s="7"/>
      <c r="E113" s="7"/>
      <c r="F113" s="7"/>
      <c r="G113" s="7"/>
      <c r="H113" s="7"/>
    </row>
    <row r="114" spans="1:8" s="5" customFormat="1">
      <c r="A114" s="7"/>
      <c r="B114" s="631"/>
      <c r="C114" s="7"/>
      <c r="D114" s="7"/>
      <c r="E114" s="7"/>
      <c r="F114" s="7"/>
      <c r="G114" s="7"/>
      <c r="H114" s="7"/>
    </row>
    <row r="115" spans="1:8" s="5" customFormat="1">
      <c r="A115" s="8" t="s">
        <v>517</v>
      </c>
      <c r="B115" s="631"/>
      <c r="C115" s="7"/>
      <c r="D115" s="7"/>
      <c r="E115" s="7"/>
      <c r="F115" s="7"/>
      <c r="G115" s="7"/>
      <c r="H115" s="7"/>
    </row>
    <row r="116" spans="1:8" s="5" customFormat="1">
      <c r="A116" s="633" t="s">
        <v>536</v>
      </c>
      <c r="B116" s="631" t="s">
        <v>516</v>
      </c>
      <c r="C116" s="7"/>
      <c r="D116" s="7"/>
      <c r="E116" s="7"/>
      <c r="F116" s="7"/>
      <c r="G116" s="7"/>
      <c r="H116" s="7"/>
    </row>
    <row r="117" spans="1:8" s="5" customFormat="1">
      <c r="A117" s="633" t="s">
        <v>537</v>
      </c>
      <c r="B117" s="631" t="s">
        <v>515</v>
      </c>
      <c r="C117" s="7"/>
      <c r="D117" s="7"/>
      <c r="E117" s="7"/>
      <c r="F117" s="7"/>
      <c r="G117" s="7"/>
      <c r="H117" s="7"/>
    </row>
    <row r="118" spans="1:8" s="5" customFormat="1">
      <c r="A118" s="631"/>
      <c r="B118" s="631"/>
      <c r="C118" s="7"/>
      <c r="D118" s="7"/>
      <c r="E118" s="7"/>
      <c r="F118" s="7"/>
      <c r="G118" s="7"/>
      <c r="H118" s="7"/>
    </row>
    <row r="119" spans="1:8" s="5" customFormat="1">
      <c r="A119" s="8" t="s">
        <v>1385</v>
      </c>
      <c r="B119" s="634"/>
      <c r="C119" s="13"/>
      <c r="D119" s="13"/>
      <c r="E119" s="13"/>
      <c r="F119" s="13"/>
      <c r="G119" s="13"/>
      <c r="H119" s="13"/>
    </row>
    <row r="120" spans="1:8" s="5" customFormat="1">
      <c r="A120" s="633" t="s">
        <v>1387</v>
      </c>
      <c r="B120" s="631" t="s">
        <v>1379</v>
      </c>
      <c r="C120" s="13"/>
      <c r="D120" s="13"/>
      <c r="E120" s="13"/>
      <c r="F120" s="13"/>
      <c r="G120" s="13"/>
      <c r="H120" s="13"/>
    </row>
    <row r="121" spans="1:8" s="5" customFormat="1">
      <c r="A121" s="633" t="s">
        <v>1388</v>
      </c>
      <c r="B121" s="631" t="s">
        <v>1380</v>
      </c>
      <c r="C121" s="13"/>
      <c r="D121" s="13"/>
      <c r="E121" s="13"/>
      <c r="F121" s="13"/>
      <c r="G121" s="13"/>
      <c r="H121" s="13"/>
    </row>
    <row r="122" spans="1:8" s="5" customFormat="1">
      <c r="A122" s="633" t="s">
        <v>1389</v>
      </c>
      <c r="B122" s="631" t="s">
        <v>1381</v>
      </c>
      <c r="C122" s="13"/>
      <c r="D122" s="13"/>
      <c r="E122" s="13"/>
      <c r="F122" s="13"/>
      <c r="G122" s="13"/>
      <c r="H122" s="13"/>
    </row>
    <row r="123" spans="1:8" s="5" customFormat="1">
      <c r="A123" s="633" t="s">
        <v>1484</v>
      </c>
      <c r="B123" s="631" t="s">
        <v>1382</v>
      </c>
      <c r="C123" s="13"/>
      <c r="D123" s="13"/>
      <c r="E123" s="13"/>
      <c r="F123" s="13"/>
      <c r="G123" s="13"/>
      <c r="H123" s="13"/>
    </row>
    <row r="124" spans="1:8" s="5" customFormat="1">
      <c r="A124" s="633" t="s">
        <v>1390</v>
      </c>
      <c r="B124" s="631" t="s">
        <v>1383</v>
      </c>
      <c r="C124" s="13"/>
      <c r="D124" s="13"/>
      <c r="E124" s="13"/>
      <c r="F124" s="13"/>
      <c r="G124" s="13"/>
      <c r="H124" s="13"/>
    </row>
    <row r="125" spans="1:8" s="5" customFormat="1">
      <c r="A125" s="633" t="s">
        <v>1391</v>
      </c>
      <c r="B125" s="631" t="s">
        <v>1384</v>
      </c>
      <c r="C125" s="13"/>
      <c r="D125" s="13"/>
      <c r="E125" s="13"/>
      <c r="F125" s="13"/>
      <c r="G125" s="13"/>
      <c r="H125" s="13"/>
    </row>
    <row r="126" spans="1:8" s="5" customFormat="1">
      <c r="A126" s="633" t="s">
        <v>1392</v>
      </c>
      <c r="B126" s="631" t="s">
        <v>1386</v>
      </c>
      <c r="C126" s="13"/>
      <c r="D126" s="13"/>
      <c r="E126" s="13"/>
      <c r="F126" s="13"/>
      <c r="G126" s="13"/>
      <c r="H126" s="13"/>
    </row>
    <row r="127" spans="1:8" s="5" customFormat="1">
      <c r="A127" s="635"/>
      <c r="B127" s="634"/>
      <c r="C127" s="13"/>
      <c r="D127" s="13"/>
      <c r="E127" s="13"/>
      <c r="F127" s="13"/>
      <c r="G127" s="13"/>
      <c r="H127" s="13"/>
    </row>
    <row r="128" spans="1:8">
      <c r="A128" s="8" t="s">
        <v>165</v>
      </c>
      <c r="B128" s="631"/>
      <c r="C128" s="7"/>
      <c r="D128" s="7"/>
      <c r="E128" s="7"/>
      <c r="F128" s="7"/>
      <c r="G128" s="7"/>
      <c r="H128" s="7"/>
    </row>
    <row r="129" spans="1:8">
      <c r="A129" s="631" t="s">
        <v>166</v>
      </c>
      <c r="B129" s="631" t="s">
        <v>167</v>
      </c>
      <c r="C129" s="7"/>
      <c r="D129" s="7"/>
      <c r="E129" s="7"/>
      <c r="F129" s="7"/>
      <c r="G129" s="7"/>
      <c r="H129" s="7"/>
    </row>
    <row r="130" spans="1:8">
      <c r="A130" s="631" t="s">
        <v>168</v>
      </c>
      <c r="B130" s="631" t="s">
        <v>169</v>
      </c>
      <c r="C130" s="7"/>
      <c r="D130" s="7"/>
      <c r="E130" s="7"/>
      <c r="F130" s="7"/>
      <c r="G130" s="7"/>
      <c r="H130" s="7"/>
    </row>
    <row r="131" spans="1:8">
      <c r="A131" s="631" t="s">
        <v>170</v>
      </c>
      <c r="B131" s="631" t="s">
        <v>171</v>
      </c>
      <c r="C131" s="7"/>
      <c r="D131" s="7"/>
      <c r="E131" s="7"/>
      <c r="F131" s="7"/>
      <c r="G131" s="7"/>
      <c r="H131" s="7"/>
    </row>
    <row r="132" spans="1:8">
      <c r="A132" s="631" t="s">
        <v>172</v>
      </c>
      <c r="B132" s="631" t="s">
        <v>173</v>
      </c>
      <c r="C132" s="7"/>
      <c r="D132" s="7"/>
      <c r="E132" s="7"/>
      <c r="F132" s="7"/>
      <c r="G132" s="7"/>
      <c r="H132" s="7"/>
    </row>
    <row r="133" spans="1:8">
      <c r="A133" s="631" t="s">
        <v>174</v>
      </c>
      <c r="B133" s="631" t="s">
        <v>175</v>
      </c>
      <c r="C133" s="7"/>
      <c r="D133" s="7"/>
      <c r="E133" s="7"/>
      <c r="F133" s="7"/>
      <c r="G133" s="7"/>
      <c r="H133" s="7"/>
    </row>
    <row r="134" spans="1:8">
      <c r="A134" s="631"/>
      <c r="B134" s="631"/>
      <c r="C134" s="7"/>
      <c r="D134" s="7"/>
      <c r="E134" s="7"/>
      <c r="F134" s="7"/>
      <c r="G134" s="7"/>
      <c r="H134" s="7"/>
    </row>
    <row r="135" spans="1:8">
      <c r="A135" s="631"/>
      <c r="B135" s="631"/>
      <c r="C135" s="7"/>
      <c r="D135" s="7"/>
      <c r="E135" s="7"/>
      <c r="F135" s="7"/>
      <c r="G135" s="7"/>
      <c r="H135" s="7"/>
    </row>
    <row r="136" spans="1:8">
      <c r="A136" s="711" t="s">
        <v>176</v>
      </c>
      <c r="B136" s="701"/>
      <c r="C136" s="7"/>
      <c r="D136" s="7"/>
      <c r="E136" s="7"/>
      <c r="F136" s="7"/>
      <c r="G136" s="7"/>
      <c r="H136" s="7"/>
    </row>
    <row r="137" spans="1:8">
      <c r="A137" s="711" t="s">
        <v>177</v>
      </c>
      <c r="B137" s="701"/>
      <c r="C137" s="7"/>
      <c r="D137" s="7"/>
      <c r="E137" s="7"/>
      <c r="F137" s="7"/>
      <c r="G137" s="7"/>
      <c r="H137" s="7"/>
    </row>
    <row r="138" spans="1:8">
      <c r="A138" s="711" t="s">
        <v>178</v>
      </c>
      <c r="B138" s="701"/>
      <c r="C138" s="7"/>
      <c r="D138" s="7"/>
      <c r="E138" s="7"/>
      <c r="F138" s="7"/>
      <c r="G138" s="7"/>
      <c r="H138" s="7"/>
    </row>
    <row r="139" spans="1:8">
      <c r="A139" s="711" t="s">
        <v>179</v>
      </c>
      <c r="B139" s="701"/>
      <c r="C139" s="7"/>
      <c r="D139" s="7"/>
      <c r="E139" s="7"/>
      <c r="F139" s="7"/>
      <c r="G139" s="7"/>
      <c r="H139" s="7"/>
    </row>
    <row r="140" spans="1:8" ht="28.5">
      <c r="A140" s="711" t="s">
        <v>180</v>
      </c>
      <c r="B140" s="701"/>
      <c r="C140" s="7"/>
      <c r="D140" s="7"/>
      <c r="E140" s="7"/>
      <c r="F140" s="7"/>
      <c r="G140" s="7"/>
      <c r="H140" s="7"/>
    </row>
    <row r="141" spans="1:8" ht="28.5">
      <c r="A141" s="711" t="s">
        <v>181</v>
      </c>
      <c r="B141" s="701"/>
      <c r="C141" s="7"/>
      <c r="D141" s="7"/>
      <c r="E141" s="7"/>
      <c r="F141" s="7"/>
      <c r="G141" s="7"/>
      <c r="H141" s="7"/>
    </row>
    <row r="142" spans="1:8">
      <c r="A142" s="711" t="s">
        <v>182</v>
      </c>
      <c r="B142" s="701"/>
      <c r="C142" s="7"/>
      <c r="D142" s="7"/>
      <c r="E142" s="7"/>
      <c r="F142" s="7"/>
      <c r="G142" s="7"/>
      <c r="H142" s="7"/>
    </row>
    <row r="143" spans="1:8">
      <c r="A143" s="711" t="s">
        <v>183</v>
      </c>
      <c r="B143" s="701"/>
      <c r="C143" s="7"/>
      <c r="D143" s="7"/>
      <c r="E143" s="7"/>
      <c r="F143" s="7"/>
      <c r="G143" s="7"/>
      <c r="H143" s="7"/>
    </row>
    <row r="144" spans="1:8" ht="28.5">
      <c r="A144" s="711" t="s">
        <v>184</v>
      </c>
      <c r="B144" s="701"/>
      <c r="C144" s="7"/>
      <c r="D144" s="7"/>
      <c r="E144" s="7"/>
      <c r="F144" s="7"/>
      <c r="G144" s="7"/>
      <c r="H144" s="7"/>
    </row>
    <row r="145" spans="1:8" ht="28.5">
      <c r="A145" s="711" t="s">
        <v>506</v>
      </c>
      <c r="B145" s="701"/>
      <c r="C145" s="7"/>
      <c r="D145" s="7"/>
      <c r="E145" s="7"/>
      <c r="F145" s="7"/>
      <c r="G145" s="7"/>
      <c r="H145" s="7"/>
    </row>
    <row r="146" spans="1:8" ht="28.5">
      <c r="A146" s="711" t="s">
        <v>507</v>
      </c>
      <c r="B146" s="701"/>
      <c r="C146" s="7"/>
      <c r="D146" s="7"/>
      <c r="E146" s="7"/>
      <c r="F146" s="7"/>
      <c r="G146" s="7"/>
      <c r="H146" s="7"/>
    </row>
    <row r="147" spans="1:8" ht="28.5">
      <c r="A147" s="711" t="s">
        <v>1454</v>
      </c>
      <c r="B147" s="701"/>
      <c r="C147" s="7"/>
      <c r="D147" s="7"/>
      <c r="E147" s="7"/>
      <c r="F147" s="7"/>
      <c r="G147" s="7"/>
      <c r="H147" s="7"/>
    </row>
    <row r="148" spans="1:8">
      <c r="A148" s="711" t="s">
        <v>1456</v>
      </c>
      <c r="B148" s="701"/>
      <c r="C148" s="7"/>
      <c r="D148" s="7"/>
      <c r="E148" s="7"/>
      <c r="F148" s="7"/>
      <c r="G148" s="7"/>
      <c r="H148" s="7"/>
    </row>
    <row r="149" spans="1:8">
      <c r="A149" s="711" t="s">
        <v>1459</v>
      </c>
      <c r="B149" s="701"/>
      <c r="C149" s="7"/>
      <c r="D149" s="7"/>
      <c r="E149" s="7"/>
      <c r="F149" s="7"/>
      <c r="G149" s="7"/>
      <c r="H149" s="7"/>
    </row>
    <row r="150" spans="1:8" ht="28.5">
      <c r="A150" s="711" t="s">
        <v>1461</v>
      </c>
      <c r="B150" s="701"/>
    </row>
    <row r="151" spans="1:8" ht="42.75">
      <c r="A151" s="711" t="s">
        <v>1499</v>
      </c>
      <c r="B151" s="702"/>
    </row>
    <row r="152" spans="1:8" ht="42.75">
      <c r="A152" s="711" t="s">
        <v>1516</v>
      </c>
      <c r="B152" s="710"/>
    </row>
    <row r="153" spans="1:8" ht="42.75">
      <c r="A153" s="711" t="s">
        <v>1517</v>
      </c>
      <c r="B153" s="710"/>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2021-12-06T13:08:18Z</dcterms:modified>
</cp:coreProperties>
</file>